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3635" yWindow="-15" windowWidth="6870" windowHeight="8355" tabRatio="909"/>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 r:id="rId36"/>
    <externalReference r:id="rId37"/>
    <externalReference r:id="rId38"/>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информация'!$A$1:$D$54</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E28" i="1" l="1"/>
  <c r="AO40" i="41" l="1"/>
  <c r="AO37" i="41"/>
  <c r="P131" i="62" l="1"/>
  <c r="B30" i="48" l="1"/>
  <c r="G36" i="48" l="1"/>
  <c r="F36" i="48"/>
  <c r="E36" i="48"/>
  <c r="D36" i="48"/>
  <c r="C37" i="48"/>
  <c r="D37" i="48" s="1"/>
  <c r="E37" i="48" s="1"/>
  <c r="F37" i="48" s="1"/>
  <c r="G37" i="48" s="1"/>
  <c r="C41" i="48"/>
  <c r="D41" i="48" s="1"/>
  <c r="E41" i="48" s="1"/>
  <c r="F41" i="48" s="1"/>
  <c r="G41" i="48" s="1"/>
  <c r="F92" i="1"/>
  <c r="C38" i="47" l="1"/>
  <c r="D38" i="47" s="1"/>
  <c r="E38" i="47" s="1"/>
  <c r="F38" i="47" s="1"/>
  <c r="G38" i="47" s="1"/>
  <c r="C17" i="47"/>
  <c r="D17" i="47" s="1"/>
  <c r="E17" i="47" s="1"/>
  <c r="F17" i="47" s="1"/>
  <c r="G17" i="47" s="1"/>
  <c r="C15" i="47"/>
  <c r="C12" i="47"/>
  <c r="C11" i="47"/>
  <c r="C11" i="48" s="1"/>
  <c r="D15" i="47" l="1"/>
  <c r="C13" i="48"/>
  <c r="D12" i="47"/>
  <c r="C12" i="48"/>
  <c r="D11" i="47"/>
  <c r="G86" i="39"/>
  <c r="D36" i="39"/>
  <c r="E36" i="39" s="1"/>
  <c r="F36" i="39" s="1"/>
  <c r="G36" i="39" s="1"/>
  <c r="H36" i="39" s="1"/>
  <c r="K92" i="53"/>
  <c r="C92" i="53"/>
  <c r="E11" i="47" l="1"/>
  <c r="D11" i="48"/>
  <c r="E15" i="47"/>
  <c r="D13" i="48"/>
  <c r="E12" i="47"/>
  <c r="D12" i="48"/>
  <c r="T23" i="60"/>
  <c r="S23" i="60"/>
  <c r="R23" i="60"/>
  <c r="Q23" i="60"/>
  <c r="P23" i="60"/>
  <c r="T22" i="60"/>
  <c r="S22" i="60"/>
  <c r="R22" i="60"/>
  <c r="Q22" i="60"/>
  <c r="P22" i="60"/>
  <c r="T21" i="60"/>
  <c r="S21" i="60"/>
  <c r="R21" i="60"/>
  <c r="Q21" i="60"/>
  <c r="P21" i="60"/>
  <c r="T20" i="60"/>
  <c r="S20" i="60"/>
  <c r="R20" i="60"/>
  <c r="Q20" i="60"/>
  <c r="P20" i="60"/>
  <c r="T19" i="60"/>
  <c r="S19" i="60"/>
  <c r="R19" i="60"/>
  <c r="Q19" i="60"/>
  <c r="P19" i="60"/>
  <c r="T18" i="60"/>
  <c r="S18" i="60"/>
  <c r="R18" i="60"/>
  <c r="Q18" i="60"/>
  <c r="P18" i="60"/>
  <c r="T17" i="60"/>
  <c r="S17" i="60"/>
  <c r="R17" i="60"/>
  <c r="Q17" i="60"/>
  <c r="P17" i="60"/>
  <c r="T16" i="60"/>
  <c r="S16" i="60"/>
  <c r="R16" i="60"/>
  <c r="Q16" i="60"/>
  <c r="P16" i="60"/>
  <c r="T15" i="60"/>
  <c r="S15" i="60"/>
  <c r="R15" i="60"/>
  <c r="Q15" i="60"/>
  <c r="P15" i="60"/>
  <c r="N23" i="60"/>
  <c r="M23" i="60"/>
  <c r="L23" i="60"/>
  <c r="K23" i="60"/>
  <c r="J23" i="60"/>
  <c r="N22" i="60"/>
  <c r="M22" i="60"/>
  <c r="L22" i="60"/>
  <c r="K22" i="60"/>
  <c r="J22" i="60"/>
  <c r="N21" i="60"/>
  <c r="M21" i="60"/>
  <c r="L21" i="60"/>
  <c r="K21" i="60"/>
  <c r="J21" i="60"/>
  <c r="N20" i="60"/>
  <c r="M20" i="60"/>
  <c r="L20" i="60"/>
  <c r="K20" i="60"/>
  <c r="J20" i="60"/>
  <c r="N19" i="60"/>
  <c r="M19" i="60"/>
  <c r="L19" i="60"/>
  <c r="K19" i="60"/>
  <c r="J19" i="60"/>
  <c r="N18" i="60"/>
  <c r="M18" i="60"/>
  <c r="L18" i="60"/>
  <c r="K18" i="60"/>
  <c r="J18" i="60"/>
  <c r="N17" i="60"/>
  <c r="M17" i="60"/>
  <c r="L17" i="60"/>
  <c r="K17" i="60"/>
  <c r="J17" i="60"/>
  <c r="N16" i="60"/>
  <c r="M16" i="60"/>
  <c r="L16" i="60"/>
  <c r="K16" i="60"/>
  <c r="J16" i="60"/>
  <c r="N15" i="60"/>
  <c r="M15" i="60"/>
  <c r="L15" i="60"/>
  <c r="K15" i="60"/>
  <c r="J15" i="60"/>
  <c r="H23" i="60"/>
  <c r="G23" i="60"/>
  <c r="F23" i="60"/>
  <c r="E23" i="60"/>
  <c r="D23" i="60"/>
  <c r="H22" i="60"/>
  <c r="G22" i="60"/>
  <c r="F22" i="60"/>
  <c r="E22" i="60"/>
  <c r="D22" i="60"/>
  <c r="H21" i="60"/>
  <c r="G21" i="60"/>
  <c r="F21" i="60"/>
  <c r="E21" i="60"/>
  <c r="D21" i="60"/>
  <c r="H20" i="60"/>
  <c r="G20" i="60"/>
  <c r="F20" i="60"/>
  <c r="E20" i="60"/>
  <c r="D20" i="60"/>
  <c r="H19" i="60"/>
  <c r="G19" i="60"/>
  <c r="F19" i="60"/>
  <c r="E19" i="60"/>
  <c r="D19" i="60"/>
  <c r="H18" i="60"/>
  <c r="G18" i="60"/>
  <c r="F18" i="60"/>
  <c r="E18" i="60"/>
  <c r="D18" i="60"/>
  <c r="H17" i="60"/>
  <c r="G17" i="60"/>
  <c r="F17" i="60"/>
  <c r="E17" i="60"/>
  <c r="D17" i="60"/>
  <c r="H16" i="60"/>
  <c r="G16" i="60"/>
  <c r="F16" i="60"/>
  <c r="E16" i="60"/>
  <c r="D16" i="60"/>
  <c r="H15" i="60"/>
  <c r="G15" i="60"/>
  <c r="F15" i="60"/>
  <c r="E15" i="60"/>
  <c r="D15" i="60"/>
  <c r="F15" i="47" l="1"/>
  <c r="E13" i="48"/>
  <c r="F12" i="47"/>
  <c r="E12" i="48"/>
  <c r="F11" i="47"/>
  <c r="E11" i="48"/>
  <c r="T24" i="60"/>
  <c r="S24" i="60"/>
  <c r="R24" i="60"/>
  <c r="Q24" i="60"/>
  <c r="P24" i="60"/>
  <c r="N24" i="60"/>
  <c r="M24" i="60"/>
  <c r="L24" i="60"/>
  <c r="K24" i="60"/>
  <c r="J24" i="60"/>
  <c r="H24" i="60"/>
  <c r="G24" i="60"/>
  <c r="F24" i="60"/>
  <c r="E24" i="60"/>
  <c r="D24" i="60"/>
  <c r="G11" i="47" l="1"/>
  <c r="G11" i="48" s="1"/>
  <c r="F11" i="48"/>
  <c r="G12" i="47"/>
  <c r="G12" i="48" s="1"/>
  <c r="F12" i="48"/>
  <c r="G15" i="47"/>
  <c r="G13" i="48" s="1"/>
  <c r="F13" i="48"/>
  <c r="P13" i="60"/>
  <c r="Q13" i="60" s="1"/>
  <c r="R13" i="60" s="1"/>
  <c r="S13" i="60" s="1"/>
  <c r="T13" i="60" s="1"/>
  <c r="J13" i="60"/>
  <c r="K13" i="60" s="1"/>
  <c r="L13" i="60" s="1"/>
  <c r="M13" i="60" s="1"/>
  <c r="N13" i="60" s="1"/>
  <c r="E13" i="60"/>
  <c r="F13" i="60" s="1"/>
  <c r="G13" i="60" s="1"/>
  <c r="H13" i="60" s="1"/>
  <c r="D13" i="60"/>
  <c r="R16" i="41" l="1"/>
  <c r="S16" i="41"/>
  <c r="T16" i="41"/>
  <c r="R22" i="41"/>
  <c r="S22" i="41"/>
  <c r="T22" i="41"/>
  <c r="AN22" i="41" l="1"/>
  <c r="AO22" i="41"/>
  <c r="E12" i="46" l="1"/>
  <c r="F12" i="46" s="1"/>
  <c r="L75" i="53"/>
  <c r="M75" i="53" s="1"/>
  <c r="N75" i="53" s="1"/>
  <c r="O75" i="53" s="1"/>
  <c r="P75" i="53" s="1"/>
  <c r="AC22" i="41"/>
  <c r="I126" i="62"/>
  <c r="P118" i="62"/>
  <c r="P127" i="62"/>
  <c r="I113" i="62"/>
  <c r="O128" i="62"/>
  <c r="O127" i="62"/>
  <c r="H126" i="62"/>
  <c r="F73" i="1" l="1"/>
  <c r="G73" i="1" s="1"/>
  <c r="H73" i="1" s="1"/>
  <c r="I73" i="1" s="1"/>
  <c r="J73" i="1" s="1"/>
  <c r="J78" i="1" l="1"/>
  <c r="I78" i="1"/>
  <c r="H78" i="1"/>
  <c r="AQ39" i="41" l="1"/>
  <c r="AR39" i="41"/>
  <c r="AO39" i="41"/>
  <c r="AP39" i="41"/>
  <c r="AN39" i="41"/>
  <c r="AQ38" i="41"/>
  <c r="AR38" i="41"/>
  <c r="AP38" i="41"/>
  <c r="AO38" i="41"/>
  <c r="AR24" i="41"/>
  <c r="AQ24" i="41"/>
  <c r="AP24" i="41"/>
  <c r="AO24" i="41"/>
  <c r="AN24" i="41"/>
  <c r="AR23" i="41"/>
  <c r="AQ23" i="41"/>
  <c r="AP23" i="41"/>
  <c r="AO23" i="41"/>
  <c r="AN23" i="41"/>
  <c r="AO19" i="41"/>
  <c r="AO16" i="41" l="1"/>
  <c r="G78" i="1" s="1"/>
  <c r="AN16" i="41"/>
  <c r="F78" i="1" s="1"/>
  <c r="E11" i="46" l="1"/>
  <c r="F11" i="46" s="1"/>
  <c r="E14" i="46" l="1"/>
  <c r="E77" i="46" l="1"/>
  <c r="E75" i="46"/>
  <c r="E74" i="46"/>
  <c r="E73" i="46"/>
  <c r="E72" i="46"/>
  <c r="E71" i="46"/>
  <c r="E70" i="46"/>
  <c r="E51" i="46"/>
  <c r="E50" i="46"/>
  <c r="E47" i="46"/>
  <c r="E46" i="46"/>
  <c r="E45" i="46"/>
  <c r="E44" i="46"/>
  <c r="E43" i="46"/>
  <c r="E42" i="46"/>
  <c r="E41" i="46"/>
  <c r="E22" i="46"/>
  <c r="E21" i="46"/>
  <c r="E20" i="46"/>
  <c r="E19" i="46"/>
  <c r="E18" i="46"/>
  <c r="E17" i="46"/>
  <c r="E16" i="46"/>
  <c r="E15" i="46"/>
  <c r="E13" i="46"/>
  <c r="E10" i="46"/>
  <c r="E18" i="58"/>
  <c r="F18" i="58" s="1"/>
  <c r="G18" i="58" s="1"/>
  <c r="H18" i="58" s="1"/>
  <c r="I18" i="58" s="1"/>
  <c r="J18" i="58" s="1"/>
  <c r="F15" i="58"/>
  <c r="G15" i="58" s="1"/>
  <c r="H15" i="58" s="1"/>
  <c r="I15" i="58" s="1"/>
  <c r="J15" i="58" s="1"/>
  <c r="E15" i="58"/>
  <c r="E13" i="58"/>
  <c r="F13" i="58" s="1"/>
  <c r="G13" i="58" s="1"/>
  <c r="H13" i="58" s="1"/>
  <c r="I13" i="58" s="1"/>
  <c r="J13" i="58" s="1"/>
  <c r="F71" i="46" l="1"/>
  <c r="F73" i="46"/>
  <c r="F75" i="46"/>
  <c r="F70" i="46"/>
  <c r="F72" i="46"/>
  <c r="F74" i="46"/>
  <c r="F77" i="46"/>
  <c r="F42" i="46"/>
  <c r="F44" i="46"/>
  <c r="F46" i="46"/>
  <c r="F50" i="46"/>
  <c r="F41" i="46"/>
  <c r="F43" i="46"/>
  <c r="F45" i="46"/>
  <c r="F47" i="46"/>
  <c r="F51" i="46"/>
  <c r="F13" i="46"/>
  <c r="F15" i="46"/>
  <c r="F17" i="46"/>
  <c r="F19" i="46"/>
  <c r="F21" i="46"/>
  <c r="F10" i="46"/>
  <c r="F14" i="46"/>
  <c r="F16" i="46"/>
  <c r="F18" i="46"/>
  <c r="F20" i="46"/>
  <c r="F22" i="46"/>
  <c r="F112" i="1"/>
  <c r="G112" i="1" s="1"/>
  <c r="H112" i="1" s="1"/>
  <c r="I112" i="1" s="1"/>
  <c r="J112" i="1" s="1"/>
  <c r="F111" i="1"/>
  <c r="G111" i="1" s="1"/>
  <c r="H111" i="1" s="1"/>
  <c r="I111" i="1" s="1"/>
  <c r="J111" i="1" s="1"/>
  <c r="F110" i="1"/>
  <c r="G110" i="1" s="1"/>
  <c r="H110" i="1" s="1"/>
  <c r="I110" i="1" s="1"/>
  <c r="J110" i="1" s="1"/>
  <c r="G109" i="1"/>
  <c r="H109" i="1" s="1"/>
  <c r="I109" i="1" s="1"/>
  <c r="J109" i="1" s="1"/>
  <c r="F109" i="1"/>
  <c r="F108" i="1"/>
  <c r="G108" i="1" s="1"/>
  <c r="G107" i="1"/>
  <c r="H107" i="1" s="1"/>
  <c r="I107" i="1" s="1"/>
  <c r="J107" i="1" s="1"/>
  <c r="F107" i="1"/>
  <c r="F106" i="1"/>
  <c r="G106" i="1" s="1"/>
  <c r="H106" i="1" s="1"/>
  <c r="I106" i="1" s="1"/>
  <c r="J106" i="1" s="1"/>
  <c r="F105" i="1"/>
  <c r="G105" i="1" s="1"/>
  <c r="H105" i="1" s="1"/>
  <c r="I105" i="1" s="1"/>
  <c r="J105" i="1" s="1"/>
  <c r="F104" i="1"/>
  <c r="G104" i="1" s="1"/>
  <c r="H104" i="1" s="1"/>
  <c r="I104" i="1" s="1"/>
  <c r="J104" i="1" s="1"/>
  <c r="F102" i="1"/>
  <c r="G102" i="1" s="1"/>
  <c r="H102" i="1" s="1"/>
  <c r="I102" i="1" s="1"/>
  <c r="J102" i="1" s="1"/>
  <c r="F101" i="1"/>
  <c r="G101" i="1" s="1"/>
  <c r="H101" i="1" s="1"/>
  <c r="I101" i="1" s="1"/>
  <c r="J101" i="1" s="1"/>
  <c r="F100" i="1"/>
  <c r="G100" i="1" s="1"/>
  <c r="H100" i="1" s="1"/>
  <c r="I100" i="1" s="1"/>
  <c r="J100" i="1" s="1"/>
  <c r="G99" i="1"/>
  <c r="H99" i="1" s="1"/>
  <c r="I99" i="1" s="1"/>
  <c r="J99" i="1" s="1"/>
  <c r="F99" i="1"/>
  <c r="F79" i="1"/>
  <c r="G79" i="1" s="1"/>
  <c r="H79" i="1" s="1"/>
  <c r="I79" i="1" s="1"/>
  <c r="J79" i="1" s="1"/>
  <c r="F77" i="1"/>
  <c r="G77" i="1" s="1"/>
  <c r="H77" i="1" s="1"/>
  <c r="I77" i="1" s="1"/>
  <c r="J77" i="1" s="1"/>
  <c r="G76" i="1"/>
  <c r="H76" i="1" s="1"/>
  <c r="I76" i="1" s="1"/>
  <c r="J76" i="1" s="1"/>
  <c r="F76" i="1"/>
  <c r="F72" i="1"/>
  <c r="G72" i="1" s="1"/>
  <c r="H72" i="1" s="1"/>
  <c r="I72" i="1" s="1"/>
  <c r="J72" i="1" s="1"/>
  <c r="F68" i="1"/>
  <c r="G68" i="1" s="1"/>
  <c r="H68" i="1" s="1"/>
  <c r="I68" i="1" s="1"/>
  <c r="J68" i="1" s="1"/>
  <c r="F67" i="1"/>
  <c r="G67" i="1" s="1"/>
  <c r="H67" i="1" s="1"/>
  <c r="I67" i="1" s="1"/>
  <c r="J67" i="1" s="1"/>
  <c r="G59" i="1"/>
  <c r="H59" i="1" s="1"/>
  <c r="I59" i="1" s="1"/>
  <c r="J59" i="1" s="1"/>
  <c r="F57" i="1"/>
  <c r="G57" i="1" s="1"/>
  <c r="H57" i="1" s="1"/>
  <c r="I57" i="1" s="1"/>
  <c r="J57" i="1" s="1"/>
  <c r="F56" i="1"/>
  <c r="G56" i="1" s="1"/>
  <c r="H56" i="1" s="1"/>
  <c r="I56" i="1" s="1"/>
  <c r="J56" i="1" s="1"/>
  <c r="F55" i="1"/>
  <c r="G55" i="1" s="1"/>
  <c r="H55" i="1" s="1"/>
  <c r="I55" i="1" s="1"/>
  <c r="J55" i="1" s="1"/>
  <c r="G54" i="1"/>
  <c r="H54" i="1" s="1"/>
  <c r="I54" i="1" s="1"/>
  <c r="J54" i="1" s="1"/>
  <c r="F54" i="1"/>
  <c r="G53" i="1"/>
  <c r="H53" i="1" s="1"/>
  <c r="I53" i="1" s="1"/>
  <c r="J53" i="1" s="1"/>
  <c r="F53" i="1"/>
  <c r="F52" i="1"/>
  <c r="G52" i="1" s="1"/>
  <c r="H52" i="1" s="1"/>
  <c r="I52" i="1" s="1"/>
  <c r="J52" i="1" s="1"/>
  <c r="F51" i="1"/>
  <c r="G51" i="1" s="1"/>
  <c r="H51" i="1" s="1"/>
  <c r="I51" i="1" s="1"/>
  <c r="J51" i="1" s="1"/>
  <c r="F50" i="1"/>
  <c r="G50" i="1" s="1"/>
  <c r="H50" i="1" s="1"/>
  <c r="I50" i="1" s="1"/>
  <c r="J50" i="1" s="1"/>
  <c r="F48" i="1"/>
  <c r="G48" i="1" s="1"/>
  <c r="H48" i="1" s="1"/>
  <c r="I48" i="1" s="1"/>
  <c r="J48" i="1" s="1"/>
  <c r="H47" i="1"/>
  <c r="I47" i="1" s="1"/>
  <c r="J47" i="1" s="1"/>
  <c r="G47" i="1"/>
  <c r="F47" i="1"/>
  <c r="F46" i="1"/>
  <c r="G46" i="1" s="1"/>
  <c r="H46" i="1" s="1"/>
  <c r="I46" i="1" s="1"/>
  <c r="J46" i="1" s="1"/>
  <c r="F45" i="1"/>
  <c r="G45" i="1" s="1"/>
  <c r="H45" i="1" s="1"/>
  <c r="I45" i="1" s="1"/>
  <c r="J45" i="1" s="1"/>
  <c r="F43" i="1"/>
  <c r="G43" i="1" s="1"/>
  <c r="H43" i="1" s="1"/>
  <c r="I43" i="1" s="1"/>
  <c r="J43" i="1" s="1"/>
  <c r="F42" i="1"/>
  <c r="G42" i="1" s="1"/>
  <c r="H42" i="1" s="1"/>
  <c r="I42" i="1" s="1"/>
  <c r="J42" i="1" s="1"/>
  <c r="F41" i="1"/>
  <c r="G41" i="1" s="1"/>
  <c r="H41" i="1" s="1"/>
  <c r="I41" i="1" s="1"/>
  <c r="J41" i="1" s="1"/>
  <c r="G40" i="1"/>
  <c r="H40" i="1" s="1"/>
  <c r="I40" i="1" s="1"/>
  <c r="J40" i="1" s="1"/>
  <c r="F40" i="1"/>
  <c r="G38" i="1"/>
  <c r="H38" i="1" s="1"/>
  <c r="I38" i="1" s="1"/>
  <c r="J38" i="1" s="1"/>
  <c r="F38" i="1"/>
  <c r="F37" i="1"/>
  <c r="G37" i="1" s="1"/>
  <c r="H37" i="1" s="1"/>
  <c r="I37" i="1" s="1"/>
  <c r="J37" i="1" s="1"/>
  <c r="G36" i="1"/>
  <c r="H36" i="1" s="1"/>
  <c r="I36" i="1" s="1"/>
  <c r="J36" i="1" s="1"/>
  <c r="F36" i="1"/>
  <c r="F35" i="1"/>
  <c r="G35" i="1" s="1"/>
  <c r="H35" i="1" s="1"/>
  <c r="I35" i="1" s="1"/>
  <c r="J35" i="1" s="1"/>
  <c r="F33" i="1"/>
  <c r="G33" i="1" s="1"/>
  <c r="H33" i="1" s="1"/>
  <c r="I33" i="1" s="1"/>
  <c r="J33" i="1" s="1"/>
  <c r="F32" i="1"/>
  <c r="G32" i="1" s="1"/>
  <c r="H32" i="1" s="1"/>
  <c r="I32" i="1" s="1"/>
  <c r="J32" i="1" s="1"/>
  <c r="F31" i="1"/>
  <c r="G31" i="1" s="1"/>
  <c r="H31" i="1" s="1"/>
  <c r="I31" i="1" s="1"/>
  <c r="J31" i="1" s="1"/>
  <c r="G70" i="46" l="1"/>
  <c r="G77" i="46"/>
  <c r="G75" i="46"/>
  <c r="G74" i="46"/>
  <c r="G73" i="46"/>
  <c r="G72" i="46"/>
  <c r="G71" i="46"/>
  <c r="G50" i="46"/>
  <c r="G45" i="46"/>
  <c r="G46" i="46"/>
  <c r="G43" i="46"/>
  <c r="G44" i="46"/>
  <c r="G47" i="46"/>
  <c r="G51" i="46"/>
  <c r="G41" i="46"/>
  <c r="G42" i="46"/>
  <c r="G10" i="46"/>
  <c r="G15" i="46"/>
  <c r="G18" i="46"/>
  <c r="G21" i="46"/>
  <c r="G13" i="46"/>
  <c r="G16" i="46"/>
  <c r="G19" i="46"/>
  <c r="G20" i="46"/>
  <c r="G22" i="46"/>
  <c r="G12" i="46"/>
  <c r="G17" i="46"/>
  <c r="G11" i="46"/>
  <c r="H108" i="1"/>
  <c r="G96" i="1"/>
  <c r="F96" i="1"/>
  <c r="G14" i="46" l="1"/>
  <c r="H77" i="46"/>
  <c r="H72" i="46"/>
  <c r="H71" i="46"/>
  <c r="H73" i="46"/>
  <c r="H75" i="46"/>
  <c r="H70" i="46"/>
  <c r="H74" i="46"/>
  <c r="H41" i="46"/>
  <c r="H45" i="46"/>
  <c r="H47" i="46"/>
  <c r="H42" i="46"/>
  <c r="H51" i="46"/>
  <c r="H44" i="46"/>
  <c r="H46" i="46"/>
  <c r="H50" i="46"/>
  <c r="H43" i="46"/>
  <c r="H21" i="46"/>
  <c r="H12" i="46"/>
  <c r="H16" i="46"/>
  <c r="H15" i="46"/>
  <c r="H17" i="46"/>
  <c r="H19" i="46"/>
  <c r="H13" i="46"/>
  <c r="H18" i="46"/>
  <c r="H10" i="46"/>
  <c r="H20" i="46"/>
  <c r="H11" i="46"/>
  <c r="H22" i="46"/>
  <c r="I108" i="1"/>
  <c r="H96" i="1"/>
  <c r="H14" i="46" l="1"/>
  <c r="I70" i="46"/>
  <c r="I72" i="46"/>
  <c r="I74" i="46"/>
  <c r="I75" i="46"/>
  <c r="I71" i="46"/>
  <c r="I77" i="46"/>
  <c r="I73" i="46"/>
  <c r="I50" i="46"/>
  <c r="I42" i="46"/>
  <c r="I43" i="46"/>
  <c r="I51" i="46"/>
  <c r="I47" i="46"/>
  <c r="I41" i="46"/>
  <c r="I44" i="46"/>
  <c r="I45" i="46"/>
  <c r="I46" i="46"/>
  <c r="I20" i="46"/>
  <c r="I19" i="46"/>
  <c r="I12" i="46"/>
  <c r="I11" i="46"/>
  <c r="I13" i="46"/>
  <c r="I17" i="46"/>
  <c r="I16" i="46"/>
  <c r="I21" i="46"/>
  <c r="I18" i="46"/>
  <c r="I15" i="46"/>
  <c r="I10" i="46"/>
  <c r="I22" i="46"/>
  <c r="J108" i="1"/>
  <c r="J96" i="1" s="1"/>
  <c r="I96" i="1"/>
  <c r="I14" i="46" l="1"/>
  <c r="E99" i="74" l="1"/>
  <c r="D99" i="74"/>
  <c r="D56" i="74"/>
  <c r="K9" i="74"/>
  <c r="J9" i="74"/>
  <c r="I9" i="74"/>
  <c r="H9" i="74"/>
  <c r="G9" i="74"/>
  <c r="G20" i="74"/>
  <c r="H20" i="74" s="1"/>
  <c r="I20" i="74" s="1"/>
  <c r="J20" i="74" s="1"/>
  <c r="K20" i="74" s="1"/>
  <c r="G19" i="74"/>
  <c r="H19" i="74" s="1"/>
  <c r="G18" i="74"/>
  <c r="H18" i="74" s="1"/>
  <c r="I18" i="74" s="1"/>
  <c r="J18" i="74" s="1"/>
  <c r="K18" i="74" s="1"/>
  <c r="I19" i="74" l="1"/>
  <c r="J19" i="74" s="1"/>
  <c r="K19" i="74" s="1"/>
  <c r="K14" i="74" s="1"/>
  <c r="H14" i="74"/>
  <c r="G14" i="74"/>
  <c r="I14" i="74"/>
  <c r="J14" i="74" l="1"/>
  <c r="E25" i="65" l="1"/>
  <c r="G12" i="74" l="1"/>
  <c r="J81" i="74" l="1"/>
  <c r="J48" i="74"/>
  <c r="J33" i="74"/>
  <c r="J29" i="74"/>
  <c r="J25" i="74"/>
  <c r="J16" i="74"/>
  <c r="J12" i="74"/>
  <c r="G98" i="74" l="1"/>
  <c r="K81" i="74"/>
  <c r="I81" i="74"/>
  <c r="H81" i="74"/>
  <c r="G81" i="74"/>
  <c r="K48" i="74"/>
  <c r="I48" i="74"/>
  <c r="H48" i="74"/>
  <c r="G48" i="74"/>
  <c r="K33" i="74"/>
  <c r="I33" i="74"/>
  <c r="H33" i="74"/>
  <c r="G33" i="74"/>
  <c r="K29" i="74"/>
  <c r="I29" i="74"/>
  <c r="H29" i="74"/>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O43" i="60"/>
  <c r="O39" i="60"/>
  <c r="I43" i="60"/>
  <c r="I39"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V69" i="73" s="1"/>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R69" i="53" l="1"/>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J164" i="46" l="1"/>
  <c r="J163" i="46"/>
  <c r="J160" i="46"/>
  <c r="J159" i="46"/>
  <c r="AJ10" i="73" l="1"/>
  <c r="AU10" i="73" s="1"/>
  <c r="Y10" i="73"/>
  <c r="N10" i="73"/>
  <c r="AT26" i="60" l="1"/>
  <c r="AU26" i="60"/>
  <c r="C11" i="5" l="1"/>
  <c r="AM24" i="79" l="1"/>
  <c r="AN24" i="79"/>
  <c r="AL24" i="79"/>
  <c r="AK23" i="79"/>
  <c r="AL21" i="79"/>
  <c r="AM21" i="79"/>
  <c r="AN21" i="79"/>
  <c r="AO21" i="79"/>
  <c r="AP21" i="79"/>
  <c r="AQ21" i="79"/>
  <c r="AK21" i="79"/>
  <c r="D110" i="46" l="1"/>
  <c r="D79" i="46"/>
  <c r="D53" i="46"/>
  <c r="AH92" i="53" l="1"/>
  <c r="AG92" i="53"/>
  <c r="AW74" i="53"/>
  <c r="AW73" i="53"/>
  <c r="AW72" i="53"/>
  <c r="BC49" i="53"/>
  <c r="BD49" i="53"/>
  <c r="BE49" i="53"/>
  <c r="BF49" i="53"/>
  <c r="BG49" i="53"/>
  <c r="BH49" i="53"/>
  <c r="BC50" i="53"/>
  <c r="BD50" i="53"/>
  <c r="BE50" i="53"/>
  <c r="BF50" i="53"/>
  <c r="BG50" i="53"/>
  <c r="BH50" i="53"/>
  <c r="BD74" i="53"/>
  <c r="BH74" i="53"/>
  <c r="BG74" i="53"/>
  <c r="BF74" i="53"/>
  <c r="BE74" i="53"/>
  <c r="BC74" i="53"/>
  <c r="BC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S65" i="53"/>
  <c r="S61" i="53"/>
  <c r="S48" i="53"/>
  <c r="S24" i="53"/>
  <c r="S21" i="53"/>
  <c r="K65" i="53"/>
  <c r="K61" i="53"/>
  <c r="K48" i="53"/>
  <c r="K24" i="53"/>
  <c r="K21" i="53"/>
  <c r="C65" i="53"/>
  <c r="C61" i="53"/>
  <c r="C24" i="53"/>
  <c r="C48"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J79" i="46"/>
  <c r="Q12" i="79" s="1"/>
  <c r="I79" i="46"/>
  <c r="V6" i="79" s="1"/>
  <c r="H79" i="46"/>
  <c r="G79" i="46"/>
  <c r="T6" i="79" s="1"/>
  <c r="F79" i="46"/>
  <c r="S6" i="79" s="1"/>
  <c r="E79" i="46"/>
  <c r="Q6" i="79"/>
  <c r="P77" i="46"/>
  <c r="U76" i="46"/>
  <c r="T76" i="46"/>
  <c r="S76" i="46"/>
  <c r="R76" i="46"/>
  <c r="Q76" i="46"/>
  <c r="P76" i="46"/>
  <c r="P75" i="46"/>
  <c r="P74" i="46"/>
  <c r="P73" i="46"/>
  <c r="P72" i="46"/>
  <c r="P71" i="46"/>
  <c r="P70" i="46"/>
  <c r="J53" i="46"/>
  <c r="Q11" i="79" s="1"/>
  <c r="I53" i="46"/>
  <c r="H53" i="46"/>
  <c r="U5" i="79" s="1"/>
  <c r="G53" i="46"/>
  <c r="T5" i="79" s="1"/>
  <c r="F53" i="46"/>
  <c r="E53" i="46"/>
  <c r="R5" i="79" s="1"/>
  <c r="Q5" i="79"/>
  <c r="P51" i="46"/>
  <c r="P50" i="46"/>
  <c r="Q49" i="46"/>
  <c r="P49" i="46"/>
  <c r="Q48" i="46"/>
  <c r="P48" i="46"/>
  <c r="P47" i="46"/>
  <c r="P46" i="46"/>
  <c r="P45" i="46"/>
  <c r="P44" i="46"/>
  <c r="P43" i="46"/>
  <c r="P42" i="46"/>
  <c r="P41" i="46"/>
  <c r="J24" i="46"/>
  <c r="I24" i="46"/>
  <c r="H24" i="46"/>
  <c r="G24" i="46"/>
  <c r="F24" i="46"/>
  <c r="E24" i="46"/>
  <c r="D24" i="46"/>
  <c r="P22" i="46"/>
  <c r="P21" i="46"/>
  <c r="P20" i="46"/>
  <c r="P19" i="46"/>
  <c r="P18" i="46"/>
  <c r="P17" i="46"/>
  <c r="P16" i="46"/>
  <c r="P15" i="46"/>
  <c r="P14" i="46"/>
  <c r="P13" i="46"/>
  <c r="P12" i="46"/>
  <c r="P11" i="46"/>
  <c r="P10" i="46"/>
  <c r="O8" i="46"/>
  <c r="U8" i="46" s="1"/>
  <c r="N8" i="46"/>
  <c r="T8" i="46" s="1"/>
  <c r="M8" i="46"/>
  <c r="S8" i="46" s="1"/>
  <c r="L8" i="46"/>
  <c r="R8" i="46" s="1"/>
  <c r="K8" i="46"/>
  <c r="Q8" i="46" s="1"/>
  <c r="J8" i="46"/>
  <c r="P8" i="46" s="1"/>
  <c r="AW65" i="53" l="1"/>
  <c r="G111" i="46"/>
  <c r="Q10" i="79"/>
  <c r="J37" i="46"/>
  <c r="N142" i="46"/>
  <c r="T14" i="79"/>
  <c r="K154" i="46"/>
  <c r="R14" i="79"/>
  <c r="L111" i="46"/>
  <c r="F111" i="46"/>
  <c r="R7"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E80" i="46"/>
  <c r="F54" i="46"/>
  <c r="E54" i="46"/>
  <c r="I25" i="46"/>
  <c r="J154" i="46"/>
  <c r="J123" i="46"/>
  <c r="J92" i="46"/>
  <c r="J66" i="46"/>
  <c r="K142" i="46"/>
  <c r="L142" i="46"/>
  <c r="K111" i="46"/>
  <c r="G25" i="46"/>
  <c r="H25" i="46"/>
  <c r="E25" i="46"/>
  <c r="AN68" i="53" l="1"/>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J68" i="46"/>
  <c r="I47" i="60"/>
  <c r="C68" i="53"/>
  <c r="C47" i="60"/>
  <c r="AM68" i="53"/>
  <c r="AK68" i="53"/>
  <c r="K68" i="53"/>
  <c r="N68" i="73" s="1"/>
  <c r="N125" i="46"/>
  <c r="AD68" i="53"/>
  <c r="AI68" i="53"/>
  <c r="AU68" i="73" s="1"/>
  <c r="J125" i="46"/>
  <c r="S68" i="53"/>
  <c r="Y68" i="73" s="1"/>
  <c r="J39" i="46"/>
  <c r="N124" i="46"/>
  <c r="L155" i="46"/>
  <c r="AL68" i="53"/>
  <c r="K155" i="46"/>
  <c r="AJ68" i="53"/>
  <c r="AF68" i="53"/>
  <c r="O124" i="46"/>
  <c r="L124" i="46"/>
  <c r="AC68" i="53"/>
  <c r="K124" i="46"/>
  <c r="AB68" i="53"/>
  <c r="N155" i="46"/>
  <c r="M155" i="46"/>
  <c r="O155"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R48" i="46" l="1"/>
  <c r="R49" i="46"/>
  <c r="S49" i="46" l="1"/>
  <c r="S48" i="46"/>
  <c r="T147" i="67"/>
  <c r="T160" i="67"/>
  <c r="T173" i="67"/>
  <c r="T49" i="46" l="1"/>
  <c r="E70" i="17"/>
  <c r="E71" i="17"/>
  <c r="E69" i="17"/>
  <c r="T48" i="46" l="1"/>
  <c r="U49" i="46" l="1"/>
  <c r="U48" i="46"/>
  <c r="AB20" i="79" l="1"/>
  <c r="AC20" i="79"/>
  <c r="AD20" i="79"/>
  <c r="AE20" i="79"/>
  <c r="AA20" i="79"/>
  <c r="AB16" i="79"/>
  <c r="AC16" i="79"/>
  <c r="AD16" i="79"/>
  <c r="AE16" i="79"/>
  <c r="AB17" i="79"/>
  <c r="AC17" i="79"/>
  <c r="AD17" i="79"/>
  <c r="AE17" i="79"/>
  <c r="AA17" i="79"/>
  <c r="AA16"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T61" i="67"/>
  <c r="T40" i="67"/>
  <c r="T38" i="67"/>
  <c r="T19"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T130" i="67"/>
  <c r="U115" i="67"/>
  <c r="U77" i="67"/>
  <c r="U98" i="67" s="1"/>
  <c r="Y115" i="67"/>
  <c r="Y77" i="67"/>
  <c r="Y98" i="67" s="1"/>
  <c r="T115" i="67"/>
  <c r="T77" i="67"/>
  <c r="T98" i="67" s="1"/>
  <c r="W115" i="67"/>
  <c r="W77" i="67"/>
  <c r="W98" i="67" s="1"/>
  <c r="X77" i="67"/>
  <c r="X98" i="67" s="1"/>
  <c r="X115" i="67"/>
  <c r="V115"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V47" i="79"/>
  <c r="V48" i="79"/>
  <c r="V49" i="79"/>
  <c r="V50" i="79"/>
  <c r="V51" i="79"/>
  <c r="V52" i="79"/>
  <c r="V53" i="79"/>
  <c r="V54" i="79"/>
  <c r="V55" i="79"/>
  <c r="V34" i="79"/>
  <c r="V35" i="79"/>
  <c r="V36" i="79"/>
  <c r="V37" i="79"/>
  <c r="V38" i="79"/>
  <c r="V39" i="79"/>
  <c r="V40" i="79"/>
  <c r="V41" i="79"/>
  <c r="V42" i="79"/>
  <c r="V43" i="79"/>
  <c r="V44" i="79"/>
  <c r="V45" i="79"/>
  <c r="T4" i="79"/>
  <c r="U4" i="79"/>
  <c r="V4" i="79"/>
  <c r="L17" i="78"/>
  <c r="M17" i="78"/>
  <c r="N17" i="78"/>
  <c r="O17" i="78"/>
  <c r="P17" i="78"/>
  <c r="Q17" i="78"/>
  <c r="R17" i="78"/>
  <c r="L21" i="78"/>
  <c r="M21" i="78"/>
  <c r="N21" i="78"/>
  <c r="O21" i="78"/>
  <c r="P21" i="78"/>
  <c r="Q21" i="78"/>
  <c r="R21" i="78"/>
  <c r="D64" i="78"/>
  <c r="E64" i="78"/>
  <c r="F64" i="78"/>
  <c r="G64" i="78"/>
  <c r="H64" i="78"/>
  <c r="C64" i="78"/>
  <c r="D60" i="78"/>
  <c r="E60" i="78"/>
  <c r="F60" i="78"/>
  <c r="G60" i="78"/>
  <c r="H60" i="78"/>
  <c r="D61" i="78"/>
  <c r="E61" i="78"/>
  <c r="F61" i="78"/>
  <c r="G61" i="78"/>
  <c r="H61" i="78"/>
  <c r="C61" i="78"/>
  <c r="C60" i="78"/>
  <c r="C59"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14" i="79" l="1"/>
  <c r="W7" i="79"/>
  <c r="W6" i="79"/>
  <c r="X5" i="79"/>
  <c r="X14" i="79"/>
  <c r="X13" i="79"/>
  <c r="W5" i="79"/>
  <c r="X6" i="79"/>
  <c r="W13" i="79"/>
  <c r="X7" i="79"/>
  <c r="AW94" i="53" l="1"/>
  <c r="BE94" i="53"/>
  <c r="Y94" i="73"/>
  <c r="N94" i="73"/>
  <c r="C94" i="7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K10" i="74"/>
  <c r="J10" i="74"/>
  <c r="I10" i="74"/>
  <c r="H10" i="74"/>
  <c r="AM13" i="60" l="1"/>
  <c r="AR26" i="60"/>
  <c r="AQ26" i="60"/>
  <c r="AP26" i="60"/>
  <c r="AO26" i="60"/>
  <c r="AN26" i="60"/>
  <c r="AM26" i="60"/>
  <c r="AS26" i="60" l="1"/>
  <c r="C24" i="7"/>
  <c r="H91" i="39"/>
  <c r="H90" i="39"/>
  <c r="H89" i="39"/>
  <c r="G91" i="39"/>
  <c r="G90" i="39"/>
  <c r="G89" i="39"/>
  <c r="F91" i="39"/>
  <c r="F90" i="39"/>
  <c r="F89" i="39"/>
  <c r="E91" i="39"/>
  <c r="E90" i="39"/>
  <c r="E89" i="39"/>
  <c r="D91" i="39"/>
  <c r="D90" i="39"/>
  <c r="D89" i="39"/>
  <c r="E90" i="1" l="1"/>
  <c r="F98" i="1"/>
  <c r="F94" i="1" s="1"/>
  <c r="F103" i="1"/>
  <c r="F95" i="1" s="1"/>
  <c r="E93" i="1"/>
  <c r="E98" i="1"/>
  <c r="E103" i="1"/>
  <c r="F93" i="1" l="1"/>
  <c r="J24" i="7"/>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E33" i="2"/>
  <c r="AB28"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38" i="7"/>
  <c r="AM70" i="7"/>
  <c r="AF70" i="7"/>
  <c r="Y70" i="7"/>
  <c r="R70" i="7"/>
  <c r="K70" i="7"/>
  <c r="D70"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G58" i="7"/>
  <c r="E8" i="20" l="1"/>
  <c r="D9" i="20"/>
  <c r="AL43" i="7"/>
  <c r="AM37" i="7" s="1"/>
  <c r="AL24" i="7"/>
  <c r="F14" i="21"/>
  <c r="AN50" i="67"/>
  <c r="B8" i="47"/>
  <c r="AD4" i="67"/>
  <c r="AD6" i="67" s="1"/>
  <c r="AO53" i="7"/>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Y52" i="7"/>
  <c r="K52" i="7"/>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AL41"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46" i="49" l="1"/>
  <c r="D18" i="49"/>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3" i="7" l="1"/>
  <c r="AC37" i="7" s="1"/>
  <c r="AB41" i="7"/>
  <c r="AE47" i="7"/>
  <c r="E32" i="49"/>
  <c r="F18" i="49"/>
  <c r="F74" i="49"/>
  <c r="G73" i="49"/>
  <c r="AK43" i="7"/>
  <c r="G74" i="49" s="1"/>
  <c r="O41" i="7"/>
  <c r="I43" i="7"/>
  <c r="G18" i="49" s="1"/>
  <c r="AK41" i="7"/>
  <c r="I41" i="7"/>
  <c r="O43" i="7"/>
  <c r="F32" i="49" s="1"/>
  <c r="W37" i="7"/>
  <c r="F46" i="49"/>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J39" i="4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M62" i="67" l="1"/>
  <c r="L62" i="67"/>
  <c r="L77" i="67"/>
  <c r="N53" i="67"/>
  <c r="L54" i="67"/>
  <c r="J55" i="67"/>
  <c r="G151" i="41"/>
  <c r="K151" i="41"/>
  <c r="J53" i="67"/>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79" i="67"/>
  <c r="L82" i="67"/>
  <c r="N82" i="67"/>
  <c r="O55" i="67"/>
  <c r="L85" i="67"/>
  <c r="AF77" i="7"/>
  <c r="AF78" i="7"/>
  <c r="AJ77" i="7"/>
  <c r="AJ78" i="7" s="1"/>
  <c r="AI77" i="7"/>
  <c r="AI78" i="7" s="1"/>
  <c r="AG77" i="7"/>
  <c r="AG78" i="7" s="1"/>
  <c r="AK77" i="7"/>
  <c r="AK78" i="7" s="1"/>
  <c r="AH77" i="7"/>
  <c r="AH78" i="7" s="1"/>
  <c r="Y78" i="7"/>
  <c r="Z77" i="7"/>
  <c r="Z78" i="7" s="1"/>
  <c r="AB77" i="7"/>
  <c r="AB78" i="7" s="1"/>
  <c r="AD77" i="7"/>
  <c r="AD78" i="7" s="1"/>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54" i="73"/>
  <c r="AH54" i="73"/>
  <c r="AG54" i="73"/>
  <c r="AF54" i="73"/>
  <c r="AE54" i="73"/>
  <c r="AD54" i="73"/>
  <c r="AC54" i="73"/>
  <c r="AB54" i="73"/>
  <c r="AA54" i="73"/>
  <c r="Z54" i="73"/>
  <c r="AI31" i="73"/>
  <c r="AH31" i="73"/>
  <c r="AG31" i="73"/>
  <c r="AF31" i="73"/>
  <c r="AE31" i="73"/>
  <c r="AD31" i="73"/>
  <c r="AC31" i="73"/>
  <c r="AB31" i="73"/>
  <c r="AA31" i="73"/>
  <c r="Z31" i="73"/>
  <c r="AI28" i="73"/>
  <c r="AH28" i="73"/>
  <c r="AG28" i="73"/>
  <c r="AF28" i="73"/>
  <c r="AE28" i="73"/>
  <c r="AD28" i="73"/>
  <c r="AC28" i="73"/>
  <c r="AB28" i="73"/>
  <c r="AA28" i="73"/>
  <c r="Z28"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75" i="73"/>
  <c r="X54" i="73"/>
  <c r="X31" i="73"/>
  <c r="X28" i="73"/>
  <c r="V87" i="73"/>
  <c r="V86" i="73"/>
  <c r="V85" i="73"/>
  <c r="V75" i="73"/>
  <c r="V54" i="73"/>
  <c r="V31" i="73"/>
  <c r="V28" i="73"/>
  <c r="T87" i="73"/>
  <c r="T86" i="73"/>
  <c r="T85" i="73"/>
  <c r="T75" i="73"/>
  <c r="T54" i="73"/>
  <c r="T31" i="73"/>
  <c r="T28" i="73"/>
  <c r="R87" i="73"/>
  <c r="R86" i="73"/>
  <c r="R85" i="73"/>
  <c r="R75" i="73"/>
  <c r="R54" i="73"/>
  <c r="R31" i="73"/>
  <c r="R28" i="73"/>
  <c r="P87" i="73"/>
  <c r="P86" i="73"/>
  <c r="P85" i="73"/>
  <c r="P75" i="73"/>
  <c r="P54" i="73"/>
  <c r="P31" i="73"/>
  <c r="P28" i="73"/>
  <c r="W87" i="73"/>
  <c r="W86" i="73"/>
  <c r="W85" i="73"/>
  <c r="W75" i="73"/>
  <c r="W54" i="73"/>
  <c r="W31" i="73"/>
  <c r="W28" i="73"/>
  <c r="U87" i="73"/>
  <c r="U86" i="73"/>
  <c r="U85" i="73"/>
  <c r="U75" i="73"/>
  <c r="U54" i="73"/>
  <c r="U31" i="73"/>
  <c r="U28" i="73"/>
  <c r="S87" i="73"/>
  <c r="S86" i="73"/>
  <c r="S85" i="73"/>
  <c r="S75" i="73"/>
  <c r="S54" i="73"/>
  <c r="S31" i="73"/>
  <c r="S28" i="73"/>
  <c r="Q87" i="73"/>
  <c r="Q86" i="73"/>
  <c r="Q85" i="73"/>
  <c r="Q75" i="73"/>
  <c r="Q54" i="73"/>
  <c r="Q31" i="73"/>
  <c r="Q28" i="73"/>
  <c r="O87" i="73"/>
  <c r="O86" i="73"/>
  <c r="O85" i="73"/>
  <c r="O75" i="73"/>
  <c r="O54" i="73"/>
  <c r="O31" i="73"/>
  <c r="O28"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54" i="73"/>
  <c r="L54" i="73"/>
  <c r="K54" i="73"/>
  <c r="J54" i="73"/>
  <c r="I54" i="73"/>
  <c r="H54" i="73"/>
  <c r="G54" i="73"/>
  <c r="F54" i="73"/>
  <c r="E54" i="73"/>
  <c r="D54" i="73"/>
  <c r="M31" i="73"/>
  <c r="L31" i="73"/>
  <c r="K31" i="73"/>
  <c r="J31" i="73"/>
  <c r="I31" i="73"/>
  <c r="H31" i="73"/>
  <c r="G31" i="73"/>
  <c r="F31" i="73"/>
  <c r="E31" i="73"/>
  <c r="D31"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B27" i="48"/>
  <c r="B26"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D96" i="65" l="1"/>
  <c r="E96" i="65"/>
  <c r="F96" i="65"/>
  <c r="G96" i="65"/>
  <c r="H96" i="65"/>
  <c r="I96" i="65"/>
  <c r="D97" i="65"/>
  <c r="E97" i="65"/>
  <c r="F97" i="65"/>
  <c r="G97" i="65"/>
  <c r="H97" i="65"/>
  <c r="I97" i="65"/>
  <c r="E7" i="58" l="1"/>
  <c r="E19" i="58"/>
  <c r="E27" i="58"/>
  <c r="E36" i="58"/>
  <c r="E39" i="58" l="1"/>
  <c r="E42" i="58" s="1"/>
  <c r="D85" i="78" s="1"/>
  <c r="D78" i="78"/>
  <c r="U16" i="2" l="1"/>
  <c r="T16" i="2"/>
  <c r="Q16" i="2"/>
  <c r="R16" i="2" l="1"/>
  <c r="S16" i="2"/>
  <c r="AV68" i="53" l="1"/>
  <c r="AU68" i="53"/>
  <c r="AT68" i="53"/>
  <c r="AS68" i="53"/>
  <c r="AR68" i="53"/>
  <c r="AQ68" i="53"/>
  <c r="AV65" i="53"/>
  <c r="AU65" i="53"/>
  <c r="AT65" i="53"/>
  <c r="AS65" i="53"/>
  <c r="AR65" i="53"/>
  <c r="AQ65"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S62" i="53"/>
  <c r="Y62" i="73" s="1"/>
  <c r="K62" i="53"/>
  <c r="N62" i="73" s="1"/>
  <c r="C62" i="53"/>
  <c r="C62" i="73" s="1"/>
  <c r="C69" i="60"/>
  <c r="AU68" i="60"/>
  <c r="AU67" i="60"/>
  <c r="AU65" i="60"/>
  <c r="AU13" i="60"/>
  <c r="AT68" i="60"/>
  <c r="AT67" i="60"/>
  <c r="AT65" i="60"/>
  <c r="AT13"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X147" i="67"/>
  <c r="W147" i="67"/>
  <c r="U147" i="67"/>
  <c r="AY62" i="73"/>
  <c r="AX62" i="73"/>
  <c r="AL62" i="73"/>
  <c r="AK62" i="73"/>
  <c r="BA62" i="73"/>
  <c r="AZ62" i="73"/>
  <c r="AN62" i="73"/>
  <c r="AM62" i="73"/>
  <c r="BB62" i="73"/>
  <c r="BC62" i="73"/>
  <c r="AP62" i="73"/>
  <c r="AO62" i="73"/>
  <c r="BE62" i="73"/>
  <c r="BD62" i="73"/>
  <c r="AQ62" i="73"/>
  <c r="AR62" i="73"/>
  <c r="AT62" i="73"/>
  <c r="AS62" i="73"/>
  <c r="AW62" i="73"/>
  <c r="AV62" i="73"/>
  <c r="D106" i="73"/>
  <c r="N21" i="77"/>
  <c r="D21" i="77"/>
  <c r="T22" i="77"/>
  <c r="Z21" i="77"/>
  <c r="AF21" i="77"/>
  <c r="Z22" i="77"/>
  <c r="T21" i="77"/>
  <c r="N22" i="77"/>
  <c r="H21" i="77" l="1"/>
  <c r="V137" i="67"/>
  <c r="V147" i="67" s="1"/>
  <c r="V16" i="2"/>
  <c r="R17" i="2"/>
  <c r="T17" i="2"/>
  <c r="R12" i="2"/>
  <c r="T12" i="2"/>
  <c r="E12" i="1"/>
  <c r="E11" i="1"/>
  <c r="E10" i="1"/>
  <c r="C4" i="78" s="1"/>
  <c r="E19" i="2" l="1"/>
  <c r="C6" i="78"/>
  <c r="E18" i="2"/>
  <c r="C5" i="78"/>
  <c r="E13" i="2"/>
  <c r="AB8" i="78" s="1"/>
  <c r="E9" i="2"/>
  <c r="AB4" i="78" s="1"/>
  <c r="S12" i="2"/>
  <c r="V17" i="2"/>
  <c r="U17" i="2"/>
  <c r="Q17" i="2"/>
  <c r="V12" i="2"/>
  <c r="U12" i="2"/>
  <c r="Q12" i="2"/>
  <c r="S17" i="2"/>
  <c r="L19" i="2"/>
  <c r="K19" i="2"/>
  <c r="L18" i="2"/>
  <c r="K18" i="2"/>
  <c r="L9" i="2"/>
  <c r="K9" i="2"/>
  <c r="K45" i="74" l="1"/>
  <c r="I45" i="74"/>
  <c r="H45" i="74"/>
  <c r="H49" i="74" s="1"/>
  <c r="J45" i="74"/>
  <c r="AB14" i="78"/>
  <c r="K78" i="74"/>
  <c r="G78" i="74"/>
  <c r="I78" i="74"/>
  <c r="H78" i="74"/>
  <c r="J78" i="74"/>
  <c r="AB13" i="78"/>
  <c r="G45" i="74"/>
  <c r="I7" i="76"/>
  <c r="H7" i="76"/>
  <c r="G7" i="76"/>
  <c r="F7" i="76"/>
  <c r="E7" i="76"/>
  <c r="D7" i="76"/>
  <c r="G87" i="74" l="1"/>
  <c r="H87" i="74" s="1"/>
  <c r="I87" i="74" s="1"/>
  <c r="J87" i="74" s="1"/>
  <c r="K87" i="74" s="1"/>
  <c r="G88" i="74"/>
  <c r="H88" i="74" s="1"/>
  <c r="I88" i="74" s="1"/>
  <c r="J88" i="74" s="1"/>
  <c r="K88" i="74" s="1"/>
  <c r="G89" i="74"/>
  <c r="H89" i="74" s="1"/>
  <c r="I89" i="74" s="1"/>
  <c r="J89" i="74" s="1"/>
  <c r="K89" i="74" s="1"/>
  <c r="G82" i="74"/>
  <c r="I82" i="74"/>
  <c r="I79" i="74"/>
  <c r="J82" i="74"/>
  <c r="J79" i="74"/>
  <c r="K82" i="74"/>
  <c r="K79" i="74"/>
  <c r="I49" i="74"/>
  <c r="I46" i="74"/>
  <c r="G54" i="74"/>
  <c r="H54" i="74" s="1"/>
  <c r="I54" i="74" s="1"/>
  <c r="J54" i="74" s="1"/>
  <c r="K54" i="74" s="1"/>
  <c r="G55" i="74"/>
  <c r="H55" i="74" s="1"/>
  <c r="I55" i="74" s="1"/>
  <c r="J55" i="74" s="1"/>
  <c r="K55" i="74" s="1"/>
  <c r="G56" i="74"/>
  <c r="H56" i="74" s="1"/>
  <c r="I56" i="74" s="1"/>
  <c r="J56" i="74" s="1"/>
  <c r="K56" i="74" s="1"/>
  <c r="J49" i="74"/>
  <c r="J46" i="74"/>
  <c r="H82" i="74"/>
  <c r="H79" i="74"/>
  <c r="K49" i="74"/>
  <c r="K46" i="74"/>
  <c r="G49" i="74"/>
  <c r="H46" i="74"/>
  <c r="E95" i="65"/>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7" i="5"/>
  <c r="C38" i="5"/>
  <c r="D46" i="76"/>
  <c r="C36"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H36" i="74"/>
  <c r="K36" i="74"/>
  <c r="L31" i="74"/>
  <c r="G31" i="74" s="1"/>
  <c r="I36" i="74"/>
  <c r="J36" i="74"/>
  <c r="D39" i="74"/>
  <c r="E39" i="74"/>
  <c r="F39" i="74"/>
  <c r="D20" i="65" s="1"/>
  <c r="D43" i="74"/>
  <c r="E43" i="74"/>
  <c r="L45" i="74"/>
  <c r="J11" i="1"/>
  <c r="G11" i="1"/>
  <c r="E5" i="78" s="1"/>
  <c r="H11" i="1"/>
  <c r="D53" i="74"/>
  <c r="E53" i="74"/>
  <c r="F53" i="74"/>
  <c r="L54" i="74"/>
  <c r="L55" i="74"/>
  <c r="L56" i="74"/>
  <c r="L58" i="74"/>
  <c r="G58" i="74" s="1"/>
  <c r="L63" i="74"/>
  <c r="G63" i="74" s="1"/>
  <c r="H63" i="74" s="1"/>
  <c r="I63" i="74" s="1"/>
  <c r="J63" i="74" s="1"/>
  <c r="L67" i="74"/>
  <c r="G67" i="74" s="1"/>
  <c r="L71" i="74"/>
  <c r="D76" i="74"/>
  <c r="E76" i="74"/>
  <c r="F76" i="74"/>
  <c r="L78" i="74"/>
  <c r="D86" i="74"/>
  <c r="E86" i="74"/>
  <c r="F86" i="74"/>
  <c r="L87" i="74"/>
  <c r="L89" i="74"/>
  <c r="L91" i="74"/>
  <c r="G91" i="74" s="1"/>
  <c r="L96" i="74"/>
  <c r="G96" i="74" s="1"/>
  <c r="H96" i="74" s="1"/>
  <c r="I96" i="74" s="1"/>
  <c r="J96" i="74" s="1"/>
  <c r="L100" i="74"/>
  <c r="G100" i="74" s="1"/>
  <c r="D107" i="74"/>
  <c r="E107" i="74"/>
  <c r="F107" i="74"/>
  <c r="H67" i="74" l="1"/>
  <c r="I67" i="74" s="1"/>
  <c r="J67" i="74" s="1"/>
  <c r="K63" i="74"/>
  <c r="H100" i="74"/>
  <c r="K96" i="74"/>
  <c r="G83" i="74"/>
  <c r="G50" i="74"/>
  <c r="F28" i="1"/>
  <c r="F29" i="1"/>
  <c r="G34" i="74"/>
  <c r="H31" i="74"/>
  <c r="G30" i="74"/>
  <c r="H27" i="74"/>
  <c r="G99" i="74"/>
  <c r="G118" i="74" s="1"/>
  <c r="L83" i="74"/>
  <c r="J18" i="2"/>
  <c r="H5" i="78"/>
  <c r="H18" i="2"/>
  <c r="F5" i="78"/>
  <c r="F11" i="1"/>
  <c r="D5" i="78" s="1"/>
  <c r="G18" i="2"/>
  <c r="E24" i="65"/>
  <c r="G119" i="74"/>
  <c r="E23" i="65"/>
  <c r="G116" i="74"/>
  <c r="E128" i="74"/>
  <c r="E129" i="74"/>
  <c r="D128" i="74"/>
  <c r="D129" i="74"/>
  <c r="F128" i="74"/>
  <c r="F129" i="74"/>
  <c r="E14" i="1"/>
  <c r="E22" i="2" s="1"/>
  <c r="F126" i="74"/>
  <c r="F127" i="74"/>
  <c r="D127" i="74"/>
  <c r="D126" i="74"/>
  <c r="E126" i="74"/>
  <c r="E127" i="74"/>
  <c r="F12" i="1"/>
  <c r="D6" i="78" s="1"/>
  <c r="F10" i="1"/>
  <c r="F58" i="1" s="1"/>
  <c r="G125" i="74"/>
  <c r="G124" i="74"/>
  <c r="J43" i="74"/>
  <c r="H22" i="74"/>
  <c r="G12" i="1"/>
  <c r="I76" i="74"/>
  <c r="K76" i="74"/>
  <c r="H58" i="74"/>
  <c r="I11" i="1"/>
  <c r="G5" i="78" s="1"/>
  <c r="G43" i="74"/>
  <c r="L104" i="74"/>
  <c r="E16" i="1"/>
  <c r="K43" i="74"/>
  <c r="L14" i="74"/>
  <c r="E15" i="1"/>
  <c r="L35" i="74"/>
  <c r="H91" i="74"/>
  <c r="G104" i="74"/>
  <c r="H43" i="74"/>
  <c r="H76" i="74"/>
  <c r="G71" i="74"/>
  <c r="G110" i="74"/>
  <c r="G35" i="74"/>
  <c r="G39" i="74" s="1"/>
  <c r="E20" i="65" s="1"/>
  <c r="L50" i="74"/>
  <c r="O74" i="39"/>
  <c r="E40" i="65" l="1"/>
  <c r="E39" i="65"/>
  <c r="E42" i="65"/>
  <c r="E41" i="65"/>
  <c r="G51" i="74"/>
  <c r="F30" i="1"/>
  <c r="H50" i="74"/>
  <c r="G84" i="74"/>
  <c r="H83" i="74"/>
  <c r="G58" i="1"/>
  <c r="H58" i="1" s="1"/>
  <c r="G29" i="1"/>
  <c r="F74" i="1"/>
  <c r="F32" i="2" s="1"/>
  <c r="F75" i="1"/>
  <c r="F33" i="2" s="1"/>
  <c r="D22" i="78"/>
  <c r="I100" i="74"/>
  <c r="J100" i="74" s="1"/>
  <c r="K67" i="74"/>
  <c r="G28" i="1"/>
  <c r="D21" i="78"/>
  <c r="I31" i="74"/>
  <c r="H34" i="74"/>
  <c r="I27" i="74"/>
  <c r="H30" i="74"/>
  <c r="H92" i="74"/>
  <c r="H59" i="74"/>
  <c r="H23" i="74"/>
  <c r="H26" i="74"/>
  <c r="AE13" i="78"/>
  <c r="S18" i="2"/>
  <c r="AD13" i="78"/>
  <c r="G19" i="2"/>
  <c r="E6" i="78"/>
  <c r="D4" i="78"/>
  <c r="J91" i="67"/>
  <c r="Q22" i="2"/>
  <c r="AB17" i="78"/>
  <c r="AG13" i="78"/>
  <c r="V18" i="2"/>
  <c r="I18" i="2"/>
  <c r="F18" i="2"/>
  <c r="R18" i="2" s="1"/>
  <c r="F23" i="65"/>
  <c r="H116" i="74"/>
  <c r="E22" i="65"/>
  <c r="G113" i="74"/>
  <c r="G14" i="1"/>
  <c r="H10" i="1"/>
  <c r="I124" i="74"/>
  <c r="G10" i="1"/>
  <c r="H124" i="74"/>
  <c r="H125" i="74"/>
  <c r="F19" i="2"/>
  <c r="F13" i="2"/>
  <c r="AC8" i="78" s="1"/>
  <c r="F9" i="2"/>
  <c r="AC4" i="78" s="1"/>
  <c r="D57" i="65"/>
  <c r="H71" i="74"/>
  <c r="I58" i="74"/>
  <c r="H12" i="1"/>
  <c r="F6" i="78" s="1"/>
  <c r="I91" i="74"/>
  <c r="H104" i="74"/>
  <c r="H35" i="74"/>
  <c r="I22" i="74"/>
  <c r="I13" i="39"/>
  <c r="J12" i="39"/>
  <c r="C61" i="39"/>
  <c r="H28" i="1" l="1"/>
  <c r="E21" i="78"/>
  <c r="AC28" i="78"/>
  <c r="Q33" i="2"/>
  <c r="I50" i="74"/>
  <c r="H51" i="74"/>
  <c r="E36" i="65"/>
  <c r="E29" i="65"/>
  <c r="F29" i="65" s="1"/>
  <c r="E28" i="65"/>
  <c r="K100" i="74"/>
  <c r="AC27" i="78"/>
  <c r="Q32" i="2"/>
  <c r="G30" i="1"/>
  <c r="D23" i="78"/>
  <c r="G101" i="74"/>
  <c r="G93" i="74"/>
  <c r="G85" i="74"/>
  <c r="G86" i="74" s="1"/>
  <c r="H29" i="1"/>
  <c r="G75" i="1"/>
  <c r="G33" i="2" s="1"/>
  <c r="G74" i="1"/>
  <c r="G32" i="2" s="1"/>
  <c r="E22" i="78"/>
  <c r="H84" i="74"/>
  <c r="I83" i="74"/>
  <c r="G64" i="74"/>
  <c r="G68" i="74"/>
  <c r="G60" i="74"/>
  <c r="G52" i="74"/>
  <c r="G53" i="74" s="1"/>
  <c r="H119" i="74"/>
  <c r="F24" i="65"/>
  <c r="J31" i="74"/>
  <c r="I34" i="74"/>
  <c r="J27" i="74"/>
  <c r="I30" i="74"/>
  <c r="I92" i="74"/>
  <c r="I23" i="74"/>
  <c r="I26" i="74"/>
  <c r="L15" i="78"/>
  <c r="C64" i="39"/>
  <c r="F4" i="78"/>
  <c r="L91" i="67"/>
  <c r="L93" i="67" s="1"/>
  <c r="J93" i="67"/>
  <c r="E4" i="78"/>
  <c r="K91" i="67"/>
  <c r="K93" i="67" s="1"/>
  <c r="AC14" i="78"/>
  <c r="Q19" i="2"/>
  <c r="AC13" i="78"/>
  <c r="Q18" i="2"/>
  <c r="I125" i="74"/>
  <c r="AF13" i="78"/>
  <c r="T18" i="2"/>
  <c r="U18" i="2"/>
  <c r="AD14" i="78"/>
  <c r="R19" i="2"/>
  <c r="H19" i="2"/>
  <c r="I71" i="74"/>
  <c r="I59" i="74"/>
  <c r="G22" i="2"/>
  <c r="I10" i="1"/>
  <c r="I58" i="1" s="1"/>
  <c r="J124" i="74"/>
  <c r="G13" i="2"/>
  <c r="AD8" i="78" s="1"/>
  <c r="G9" i="2"/>
  <c r="H9" i="2"/>
  <c r="AE4" i="78" s="1"/>
  <c r="H13" i="2"/>
  <c r="AE8" i="78" s="1"/>
  <c r="H14" i="1"/>
  <c r="F22" i="65"/>
  <c r="H113" i="74"/>
  <c r="H110" i="74"/>
  <c r="Q9" i="2"/>
  <c r="J58" i="74"/>
  <c r="I12" i="1"/>
  <c r="G6" i="78" s="1"/>
  <c r="J91" i="74"/>
  <c r="I104" i="74"/>
  <c r="J22" i="74"/>
  <c r="I35" i="74"/>
  <c r="AM48" i="60"/>
  <c r="AM46" i="60"/>
  <c r="AM44" i="60"/>
  <c r="AM42" i="60"/>
  <c r="AM40" i="60"/>
  <c r="AM38" i="60"/>
  <c r="AM37" i="60"/>
  <c r="AM36" i="60"/>
  <c r="AM35" i="60"/>
  <c r="AM34" i="60"/>
  <c r="AM33" i="60"/>
  <c r="AM32" i="60"/>
  <c r="AM31" i="60"/>
  <c r="AM30" i="60"/>
  <c r="AQ23" i="60"/>
  <c r="AP23" i="60"/>
  <c r="AO23" i="60"/>
  <c r="AN23" i="60"/>
  <c r="AM23" i="60"/>
  <c r="AQ22" i="60"/>
  <c r="AP22" i="60"/>
  <c r="AO22" i="60"/>
  <c r="AN22" i="60"/>
  <c r="AM22" i="60"/>
  <c r="AQ21" i="60"/>
  <c r="AP21" i="60"/>
  <c r="AO21" i="60"/>
  <c r="AN21" i="60"/>
  <c r="AM21" i="60"/>
  <c r="AQ20" i="60"/>
  <c r="AP20" i="60"/>
  <c r="AO20" i="60"/>
  <c r="AN20" i="60"/>
  <c r="AM20" i="60"/>
  <c r="AQ19" i="60"/>
  <c r="AP19" i="60"/>
  <c r="AO19" i="60"/>
  <c r="AN19" i="60"/>
  <c r="AM19" i="60"/>
  <c r="AQ18" i="60"/>
  <c r="AP18" i="60"/>
  <c r="AO18" i="60"/>
  <c r="AN18" i="60"/>
  <c r="AM18" i="60"/>
  <c r="AQ17" i="60"/>
  <c r="AP17" i="60"/>
  <c r="AO17" i="60"/>
  <c r="AN17" i="60"/>
  <c r="AM17" i="60"/>
  <c r="AQ16" i="60"/>
  <c r="AP16" i="60"/>
  <c r="AO16" i="60"/>
  <c r="AN16" i="60"/>
  <c r="AM16" i="60"/>
  <c r="AQ15" i="60"/>
  <c r="AP15" i="60"/>
  <c r="AO15" i="60"/>
  <c r="AN15" i="60"/>
  <c r="AM15" i="60"/>
  <c r="AN13" i="60"/>
  <c r="AO13" i="60"/>
  <c r="AP13" i="60"/>
  <c r="AQ13" i="60"/>
  <c r="AR13" i="60"/>
  <c r="AS13" i="60" s="1"/>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AM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O69" i="60"/>
  <c r="I69" i="60"/>
  <c r="C97" i="73"/>
  <c r="BH87" i="53"/>
  <c r="BG87" i="53"/>
  <c r="BF87" i="53"/>
  <c r="BE87" i="53"/>
  <c r="BD87" i="53"/>
  <c r="BC87" i="53"/>
  <c r="BH86" i="53"/>
  <c r="BG86" i="53"/>
  <c r="BF86" i="53"/>
  <c r="BE86" i="53"/>
  <c r="BD86" i="53"/>
  <c r="BC86" i="53"/>
  <c r="BH85" i="53"/>
  <c r="BG85" i="53"/>
  <c r="BF85" i="53"/>
  <c r="BE85" i="53"/>
  <c r="BD85" i="53"/>
  <c r="BC85" i="53"/>
  <c r="BC84" i="53"/>
  <c r="BC82" i="53"/>
  <c r="BC81" i="53"/>
  <c r="BC80" i="53"/>
  <c r="BC79" i="53"/>
  <c r="BC78" i="53"/>
  <c r="BC77" i="53"/>
  <c r="BC75" i="53"/>
  <c r="BC73" i="53"/>
  <c r="BC71" i="53"/>
  <c r="BC62" i="53"/>
  <c r="BH54" i="53"/>
  <c r="BG54" i="53"/>
  <c r="BF54" i="53"/>
  <c r="BE54" i="53"/>
  <c r="BD54" i="53"/>
  <c r="BC54" i="53"/>
  <c r="BC53" i="53"/>
  <c r="BC52" i="53"/>
  <c r="BC47" i="53"/>
  <c r="BC46" i="53"/>
  <c r="BC45" i="53"/>
  <c r="BC44" i="53"/>
  <c r="BC43" i="53"/>
  <c r="BC42" i="53"/>
  <c r="BC41" i="53"/>
  <c r="BC40" i="53"/>
  <c r="BC39" i="53"/>
  <c r="BC37" i="53"/>
  <c r="BC36" i="53"/>
  <c r="BC35" i="53"/>
  <c r="BC34" i="53"/>
  <c r="BC33" i="53"/>
  <c r="BC32" i="53"/>
  <c r="BH31" i="53"/>
  <c r="BG31" i="53"/>
  <c r="BF31" i="53"/>
  <c r="BE31" i="53"/>
  <c r="BD31" i="53"/>
  <c r="BC31" i="53"/>
  <c r="BC30" i="53"/>
  <c r="BC27" i="53"/>
  <c r="BC26" i="53"/>
  <c r="BC23" i="53"/>
  <c r="BC22" i="53"/>
  <c r="BC20" i="53"/>
  <c r="BC19" i="53"/>
  <c r="BC16" i="53"/>
  <c r="BC15" i="53"/>
  <c r="BC14" i="53"/>
  <c r="BC13" i="53"/>
  <c r="BB87" i="53"/>
  <c r="BA87" i="53"/>
  <c r="AZ87" i="53"/>
  <c r="AY87" i="53"/>
  <c r="AX87" i="53"/>
  <c r="AW87" i="53"/>
  <c r="BB86" i="53"/>
  <c r="BA86" i="53"/>
  <c r="AZ86" i="53"/>
  <c r="AY86" i="53"/>
  <c r="AX86" i="53"/>
  <c r="AW86" i="53"/>
  <c r="BB85" i="53"/>
  <c r="BA85" i="53"/>
  <c r="AZ85" i="53"/>
  <c r="AY85" i="53"/>
  <c r="AX85" i="53"/>
  <c r="AW85" i="53"/>
  <c r="AW84" i="53"/>
  <c r="AW82" i="53"/>
  <c r="AW81" i="53"/>
  <c r="AW80" i="53"/>
  <c r="AW79" i="53"/>
  <c r="AW78" i="53"/>
  <c r="AW77" i="53"/>
  <c r="AW75" i="53"/>
  <c r="AW71" i="53"/>
  <c r="AW62" i="53"/>
  <c r="BB54" i="53"/>
  <c r="BA54" i="53"/>
  <c r="AZ54" i="53"/>
  <c r="AY54" i="53"/>
  <c r="AX54" i="53"/>
  <c r="AW54" i="53"/>
  <c r="AW53" i="53"/>
  <c r="AW52" i="53"/>
  <c r="AW47" i="53"/>
  <c r="AW46" i="53"/>
  <c r="AW45" i="53"/>
  <c r="AW44" i="53"/>
  <c r="AW43" i="53"/>
  <c r="AW42" i="53"/>
  <c r="AW41" i="53"/>
  <c r="AW40" i="53"/>
  <c r="AW39" i="53"/>
  <c r="AW37" i="53"/>
  <c r="AW36" i="53"/>
  <c r="AW35" i="53"/>
  <c r="AW34" i="53"/>
  <c r="AW33" i="53"/>
  <c r="AW32" i="53"/>
  <c r="BB31" i="53"/>
  <c r="BA31" i="53"/>
  <c r="AZ31" i="53"/>
  <c r="AY31" i="53"/>
  <c r="AX31" i="53"/>
  <c r="AW31" i="53"/>
  <c r="AW30" i="53"/>
  <c r="AW27" i="53"/>
  <c r="AW26" i="53"/>
  <c r="AW23" i="53"/>
  <c r="AW22" i="53"/>
  <c r="AW20" i="53"/>
  <c r="AW19" i="53"/>
  <c r="AW16" i="53"/>
  <c r="AW15" i="53"/>
  <c r="AW14" i="53"/>
  <c r="AW13" i="53"/>
  <c r="I84" i="74" l="1"/>
  <c r="J83" i="74"/>
  <c r="G61" i="74"/>
  <c r="G72" i="74"/>
  <c r="H93" i="74"/>
  <c r="H97" i="74"/>
  <c r="H101" i="74"/>
  <c r="I29" i="1"/>
  <c r="H75" i="1"/>
  <c r="H33" i="2" s="1"/>
  <c r="H74" i="1"/>
  <c r="H32" i="2" s="1"/>
  <c r="F22" i="78"/>
  <c r="G90" i="74"/>
  <c r="G127" i="74"/>
  <c r="F16" i="1"/>
  <c r="F36" i="65"/>
  <c r="I51" i="74"/>
  <c r="J50" i="74"/>
  <c r="G57" i="74"/>
  <c r="G126" i="74"/>
  <c r="F15" i="1"/>
  <c r="H60" i="74"/>
  <c r="H64" i="74"/>
  <c r="H65" i="74" s="1"/>
  <c r="H66" i="74" s="1"/>
  <c r="H117" i="74" s="1"/>
  <c r="H68" i="74"/>
  <c r="H52" i="74"/>
  <c r="H53" i="74" s="1"/>
  <c r="G69" i="74"/>
  <c r="G70" i="74" s="1"/>
  <c r="H69" i="74"/>
  <c r="H70" i="74" s="1"/>
  <c r="H94" i="74"/>
  <c r="G94" i="74"/>
  <c r="G105" i="74"/>
  <c r="H30" i="1"/>
  <c r="E23" i="78"/>
  <c r="I28" i="1"/>
  <c r="F21" i="78"/>
  <c r="AD28" i="78"/>
  <c r="R33" i="2"/>
  <c r="I52" i="74"/>
  <c r="I53" i="74" s="1"/>
  <c r="G65" i="74"/>
  <c r="G66" i="74" s="1"/>
  <c r="G117" i="74" s="1"/>
  <c r="AD27" i="78"/>
  <c r="R32" i="2"/>
  <c r="H85" i="74"/>
  <c r="H86" i="74" s="1"/>
  <c r="G102" i="74"/>
  <c r="G103" i="74" s="1"/>
  <c r="H102" i="74"/>
  <c r="H103" i="74" s="1"/>
  <c r="F28" i="65"/>
  <c r="I119" i="74"/>
  <c r="G24" i="65"/>
  <c r="K31" i="74"/>
  <c r="K34" i="74" s="1"/>
  <c r="J34" i="74"/>
  <c r="G23" i="65"/>
  <c r="I116" i="74"/>
  <c r="K27" i="74"/>
  <c r="K30" i="74" s="1"/>
  <c r="J30" i="74"/>
  <c r="AW38" i="53"/>
  <c r="J92" i="74"/>
  <c r="J59" i="74"/>
  <c r="J23" i="74"/>
  <c r="J26" i="74"/>
  <c r="BC38" i="53"/>
  <c r="BC70" i="53"/>
  <c r="BC83" i="53"/>
  <c r="BC76" i="53" s="1"/>
  <c r="AW51" i="53"/>
  <c r="AM55" i="60"/>
  <c r="AM59" i="60"/>
  <c r="R9" i="2"/>
  <c r="AD4" i="78"/>
  <c r="R22" i="2"/>
  <c r="AD17" i="78"/>
  <c r="G4" i="78"/>
  <c r="M91" i="67"/>
  <c r="M93" i="67" s="1"/>
  <c r="AE14" i="78"/>
  <c r="S19" i="2"/>
  <c r="S9" i="2"/>
  <c r="I19" i="2"/>
  <c r="J125" i="74"/>
  <c r="I14" i="1"/>
  <c r="I22" i="2" s="1"/>
  <c r="AF17" i="78" s="1"/>
  <c r="J10" i="1"/>
  <c r="J58" i="1" s="1"/>
  <c r="K124" i="74"/>
  <c r="K125" i="74"/>
  <c r="I13" i="2"/>
  <c r="AF8" i="78" s="1"/>
  <c r="I9" i="2"/>
  <c r="AW70" i="53"/>
  <c r="AM53" i="60"/>
  <c r="H22" i="2"/>
  <c r="G22" i="65"/>
  <c r="G29" i="65" s="1"/>
  <c r="I110" i="74"/>
  <c r="I113" i="74"/>
  <c r="AW12" i="53"/>
  <c r="BC12" i="53"/>
  <c r="AM54" i="60"/>
  <c r="AM58" i="60"/>
  <c r="AM60" i="60"/>
  <c r="AM56" i="60"/>
  <c r="AM57" i="60"/>
  <c r="AM61" i="60"/>
  <c r="K58" i="74"/>
  <c r="J71" i="74"/>
  <c r="AM14" i="60"/>
  <c r="J12" i="1"/>
  <c r="J104" i="74"/>
  <c r="K91" i="74"/>
  <c r="K22" i="74"/>
  <c r="J35" i="74"/>
  <c r="AS67" i="60"/>
  <c r="AS68" i="60"/>
  <c r="AW25" i="53"/>
  <c r="AW83" i="53"/>
  <c r="AW76" i="53" s="1"/>
  <c r="BC25" i="53"/>
  <c r="BC51" i="53"/>
  <c r="M28" i="73"/>
  <c r="L28" i="73"/>
  <c r="K28" i="73"/>
  <c r="J28" i="73"/>
  <c r="I28" i="73"/>
  <c r="H28" i="73"/>
  <c r="G28" i="73"/>
  <c r="F28" i="73"/>
  <c r="E28" i="73"/>
  <c r="D28"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87" i="53"/>
  <c r="Y87" i="53"/>
  <c r="Z86" i="53"/>
  <c r="Y86" i="53"/>
  <c r="Z85" i="53"/>
  <c r="Y85" i="53"/>
  <c r="Z54" i="53"/>
  <c r="Y54" i="53"/>
  <c r="R87" i="53"/>
  <c r="Q87" i="53"/>
  <c r="R86" i="53"/>
  <c r="Q86" i="53"/>
  <c r="R85" i="53"/>
  <c r="Q85" i="53"/>
  <c r="R75" i="53"/>
  <c r="Q75" i="53"/>
  <c r="R54" i="53"/>
  <c r="Q54" i="53"/>
  <c r="R28" i="53"/>
  <c r="Q28" i="53"/>
  <c r="J87" i="53"/>
  <c r="J86" i="53"/>
  <c r="J85" i="53"/>
  <c r="J54" i="53"/>
  <c r="J31" i="53"/>
  <c r="J28" i="53"/>
  <c r="I87" i="53"/>
  <c r="I86" i="53"/>
  <c r="I85" i="53"/>
  <c r="I54" i="53"/>
  <c r="I31" i="53"/>
  <c r="I28" i="53"/>
  <c r="C104" i="53"/>
  <c r="K105" i="53"/>
  <c r="L105" i="53"/>
  <c r="M105" i="53"/>
  <c r="N105" i="53"/>
  <c r="O105" i="53"/>
  <c r="P105" i="53"/>
  <c r="S108" i="53"/>
  <c r="G120" i="74" l="1"/>
  <c r="E51" i="65"/>
  <c r="I93" i="74"/>
  <c r="I97" i="74"/>
  <c r="I101" i="74"/>
  <c r="I85" i="74"/>
  <c r="I86" i="74" s="1"/>
  <c r="H90" i="74"/>
  <c r="G16" i="1"/>
  <c r="H127" i="74"/>
  <c r="I126" i="74"/>
  <c r="H15" i="1"/>
  <c r="I57" i="74"/>
  <c r="F23" i="78"/>
  <c r="G106" i="74"/>
  <c r="G107" i="74" s="1"/>
  <c r="F66" i="1" s="1"/>
  <c r="G95" i="74"/>
  <c r="H72" i="74"/>
  <c r="J51" i="74"/>
  <c r="K50" i="74"/>
  <c r="K51" i="74" s="1"/>
  <c r="J53" i="74"/>
  <c r="AE27" i="78"/>
  <c r="S32" i="2"/>
  <c r="H98" i="74"/>
  <c r="H99" i="74" s="1"/>
  <c r="H118" i="74" s="1"/>
  <c r="I98" i="74"/>
  <c r="I99" i="74" s="1"/>
  <c r="I118" i="74" s="1"/>
  <c r="H121" i="74"/>
  <c r="F56" i="65"/>
  <c r="G73" i="74"/>
  <c r="G74" i="74" s="1"/>
  <c r="G62" i="74"/>
  <c r="E56" i="65"/>
  <c r="G121" i="74"/>
  <c r="J28" i="1"/>
  <c r="H21" i="78" s="1"/>
  <c r="G21" i="78"/>
  <c r="H95" i="74"/>
  <c r="F51" i="65"/>
  <c r="H120" i="74"/>
  <c r="H57" i="74"/>
  <c r="H126" i="74"/>
  <c r="G15" i="1"/>
  <c r="I60" i="74"/>
  <c r="I61" i="74" s="1"/>
  <c r="I64" i="74"/>
  <c r="I68" i="74"/>
  <c r="J52" i="74"/>
  <c r="AE28" i="78"/>
  <c r="S33" i="2"/>
  <c r="H105" i="74"/>
  <c r="K52" i="74"/>
  <c r="K53" i="74" s="1"/>
  <c r="G28" i="65"/>
  <c r="H28" i="65" s="1"/>
  <c r="G36" i="65"/>
  <c r="J29" i="1"/>
  <c r="I74" i="1"/>
  <c r="I32" i="2" s="1"/>
  <c r="I75" i="1"/>
  <c r="I33" i="2" s="1"/>
  <c r="G22" i="78"/>
  <c r="H61" i="74"/>
  <c r="K83" i="74"/>
  <c r="K84" i="74" s="1"/>
  <c r="J84" i="74"/>
  <c r="H24" i="65"/>
  <c r="J119" i="74"/>
  <c r="I24" i="65"/>
  <c r="K119" i="74"/>
  <c r="J116" i="74"/>
  <c r="H23" i="65"/>
  <c r="I23" i="65"/>
  <c r="K116" i="74"/>
  <c r="K92" i="74"/>
  <c r="K23" i="74"/>
  <c r="K26" i="74"/>
  <c r="T22" i="2"/>
  <c r="AE17" i="78"/>
  <c r="T9" i="2"/>
  <c r="AF4" i="78"/>
  <c r="N91" i="67"/>
  <c r="H4" i="78"/>
  <c r="AF14" i="78"/>
  <c r="T19" i="2"/>
  <c r="J19" i="2"/>
  <c r="H6" i="78"/>
  <c r="K71" i="74"/>
  <c r="K59" i="74"/>
  <c r="J14" i="1"/>
  <c r="J22" i="2" s="1"/>
  <c r="AG17" i="78" s="1"/>
  <c r="J13" i="2"/>
  <c r="AG8" i="78" s="1"/>
  <c r="J9" i="2"/>
  <c r="S22" i="2"/>
  <c r="H22" i="65"/>
  <c r="H29" i="65" s="1"/>
  <c r="J113" i="74"/>
  <c r="J110" i="74"/>
  <c r="K35" i="74"/>
  <c r="K104" i="74"/>
  <c r="B27" i="73"/>
  <c r="B28" i="73"/>
  <c r="B26" i="73"/>
  <c r="B53" i="73"/>
  <c r="B54" i="73"/>
  <c r="B52" i="73"/>
  <c r="B85" i="73"/>
  <c r="B86" i="73"/>
  <c r="B87" i="73"/>
  <c r="B84" i="73"/>
  <c r="L9" i="73"/>
  <c r="J9" i="73"/>
  <c r="H9" i="73"/>
  <c r="F9" i="73"/>
  <c r="I62" i="74" l="1"/>
  <c r="J93" i="74"/>
  <c r="J101" i="74"/>
  <c r="J97" i="74"/>
  <c r="J98" i="74" s="1"/>
  <c r="J99" i="74" s="1"/>
  <c r="J118" i="74" s="1"/>
  <c r="K85" i="74"/>
  <c r="K86" i="74" s="1"/>
  <c r="J85" i="74"/>
  <c r="J86" i="74" s="1"/>
  <c r="J15" i="1"/>
  <c r="K57" i="74"/>
  <c r="K93" i="74"/>
  <c r="K97" i="74"/>
  <c r="K98" i="74" s="1"/>
  <c r="K99" i="74" s="1"/>
  <c r="K118" i="74" s="1"/>
  <c r="K101" i="74"/>
  <c r="K102" i="74" s="1"/>
  <c r="K103" i="74" s="1"/>
  <c r="AF27" i="78"/>
  <c r="T32" i="2"/>
  <c r="AB9" i="79"/>
  <c r="E53" i="78"/>
  <c r="G114" i="74"/>
  <c r="G111" i="74"/>
  <c r="E50" i="65"/>
  <c r="K60" i="74"/>
  <c r="K64" i="74"/>
  <c r="K68" i="74"/>
  <c r="F12" i="58"/>
  <c r="F17" i="58"/>
  <c r="T108" i="53"/>
  <c r="I28" i="65"/>
  <c r="I72" i="74"/>
  <c r="D56" i="17"/>
  <c r="D57" i="17"/>
  <c r="D55" i="17"/>
  <c r="E58" i="65"/>
  <c r="D58" i="78"/>
  <c r="E57" i="65"/>
  <c r="J57" i="74"/>
  <c r="I15" i="1"/>
  <c r="J126" i="74"/>
  <c r="H73" i="74"/>
  <c r="H74" i="74" s="1"/>
  <c r="H62" i="74"/>
  <c r="J75" i="1"/>
  <c r="J33" i="2" s="1"/>
  <c r="J74" i="1"/>
  <c r="J32" i="2" s="1"/>
  <c r="H22" i="78"/>
  <c r="I69" i="74"/>
  <c r="I70" i="74" s="1"/>
  <c r="J69" i="74"/>
  <c r="J70" i="74" s="1"/>
  <c r="K69" i="74"/>
  <c r="K70" i="74" s="1"/>
  <c r="H112" i="74"/>
  <c r="F55" i="65"/>
  <c r="H115" i="74"/>
  <c r="J60" i="74"/>
  <c r="J72" i="74" s="1"/>
  <c r="J64" i="74"/>
  <c r="K65" i="74" s="1"/>
  <c r="K66" i="74" s="1"/>
  <c r="K117" i="74" s="1"/>
  <c r="J68" i="74"/>
  <c r="I102" i="74"/>
  <c r="I103" i="74" s="1"/>
  <c r="I105" i="74"/>
  <c r="J94" i="74"/>
  <c r="I94" i="74"/>
  <c r="K94" i="74"/>
  <c r="AF28" i="78"/>
  <c r="T33" i="2"/>
  <c r="G112" i="74"/>
  <c r="E55" i="65"/>
  <c r="G115" i="74"/>
  <c r="J102" i="74"/>
  <c r="J103" i="74" s="1"/>
  <c r="K126" i="74"/>
  <c r="H36" i="65"/>
  <c r="I36" i="65" s="1"/>
  <c r="I65" i="74"/>
  <c r="I66" i="74" s="1"/>
  <c r="I117" i="74" s="1"/>
  <c r="H106" i="74"/>
  <c r="H107" i="74" s="1"/>
  <c r="G66" i="1" s="1"/>
  <c r="E58" i="78"/>
  <c r="E56" i="17"/>
  <c r="E55" i="17"/>
  <c r="E57" i="17"/>
  <c r="F58" i="65"/>
  <c r="I30" i="1"/>
  <c r="I90" i="74"/>
  <c r="H16" i="1"/>
  <c r="I127" i="74"/>
  <c r="AA9" i="79"/>
  <c r="D53" i="78"/>
  <c r="U9" i="2"/>
  <c r="AG4" i="78"/>
  <c r="N93" i="67"/>
  <c r="O91" i="67"/>
  <c r="O93" i="67" s="1"/>
  <c r="AG14" i="78"/>
  <c r="U19" i="2"/>
  <c r="V19" i="2"/>
  <c r="V9" i="2"/>
  <c r="I22" i="65"/>
  <c r="I29" i="65" s="1"/>
  <c r="K113" i="74"/>
  <c r="K110" i="74"/>
  <c r="V22" i="2"/>
  <c r="U22" i="2"/>
  <c r="U108" i="53" l="1"/>
  <c r="I56" i="65"/>
  <c r="K121" i="74"/>
  <c r="AG27" i="78"/>
  <c r="V32" i="2"/>
  <c r="U32" i="2"/>
  <c r="AB35" i="79"/>
  <c r="E51" i="17"/>
  <c r="AB29" i="79" s="1"/>
  <c r="D57" i="78"/>
  <c r="AA13" i="79"/>
  <c r="AA12" i="79" s="1"/>
  <c r="K106" i="74"/>
  <c r="K107" i="74" s="1"/>
  <c r="K95" i="74"/>
  <c r="I121" i="74"/>
  <c r="G56" i="65"/>
  <c r="J120" i="74"/>
  <c r="H51" i="65"/>
  <c r="AG28" i="78"/>
  <c r="V33" i="2"/>
  <c r="U33" i="2"/>
  <c r="AA15" i="79"/>
  <c r="AA14" i="79" s="1"/>
  <c r="D59" i="78"/>
  <c r="J61" i="74"/>
  <c r="K105" i="74"/>
  <c r="J90" i="74"/>
  <c r="J127" i="74"/>
  <c r="I16" i="1"/>
  <c r="J105" i="74"/>
  <c r="I111" i="74"/>
  <c r="I114" i="74"/>
  <c r="G50" i="65"/>
  <c r="AB15" i="79"/>
  <c r="AB14" i="79" s="1"/>
  <c r="E59" i="78"/>
  <c r="I51" i="65"/>
  <c r="K120" i="74"/>
  <c r="AA34" i="79"/>
  <c r="D50" i="17"/>
  <c r="AA28" i="79" s="1"/>
  <c r="K61" i="74"/>
  <c r="AB33" i="79"/>
  <c r="E49" i="17"/>
  <c r="AB27" i="79" s="1"/>
  <c r="J65" i="74"/>
  <c r="J66" i="74" s="1"/>
  <c r="J117" i="74" s="1"/>
  <c r="I106" i="74"/>
  <c r="I107" i="74" s="1"/>
  <c r="H66" i="1" s="1"/>
  <c r="I95" i="74"/>
  <c r="AB13" i="79"/>
  <c r="AB12" i="79" s="1"/>
  <c r="E57" i="78"/>
  <c r="I120" i="74"/>
  <c r="G51" i="65"/>
  <c r="H111" i="74"/>
  <c r="F50" i="65"/>
  <c r="H114" i="74"/>
  <c r="D49" i="17"/>
  <c r="AA27" i="79" s="1"/>
  <c r="AA33" i="79"/>
  <c r="G17" i="58"/>
  <c r="K72" i="74"/>
  <c r="K90" i="74"/>
  <c r="J16" i="1"/>
  <c r="K127" i="74"/>
  <c r="I73" i="74"/>
  <c r="I74" i="74" s="1"/>
  <c r="J30" i="1"/>
  <c r="H23" i="78" s="1"/>
  <c r="G23" i="78"/>
  <c r="AB34" i="79"/>
  <c r="E50" i="17"/>
  <c r="AB28" i="79" s="1"/>
  <c r="H56" i="65"/>
  <c r="J121" i="74"/>
  <c r="J106" i="74"/>
  <c r="J107" i="74" s="1"/>
  <c r="J95" i="74"/>
  <c r="D51" i="17"/>
  <c r="AA29" i="79" s="1"/>
  <c r="AA35" i="79"/>
  <c r="G12" i="58"/>
  <c r="G83" i="1"/>
  <c r="AA8" i="79"/>
  <c r="AA7" i="79" s="1"/>
  <c r="D52"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2" i="39"/>
  <c r="O12" i="39"/>
  <c r="V108" i="53" l="1"/>
  <c r="I66" i="1"/>
  <c r="G58" i="78"/>
  <c r="H58" i="65"/>
  <c r="G56" i="17"/>
  <c r="G55" i="17"/>
  <c r="G57" i="17"/>
  <c r="F53" i="78"/>
  <c r="AC9" i="79"/>
  <c r="G55" i="65"/>
  <c r="I115" i="74"/>
  <c r="I112" i="74"/>
  <c r="AB36" i="79"/>
  <c r="AC8" i="79"/>
  <c r="AC7" i="79" s="1"/>
  <c r="F52" i="78"/>
  <c r="J73" i="74"/>
  <c r="J74" i="74" s="1"/>
  <c r="J62" i="74"/>
  <c r="F57" i="17"/>
  <c r="F55" i="17"/>
  <c r="F58" i="78"/>
  <c r="G58" i="65"/>
  <c r="F56" i="17"/>
  <c r="H57" i="17"/>
  <c r="H55" i="17"/>
  <c r="H58" i="78"/>
  <c r="I58" i="65"/>
  <c r="H56" i="17"/>
  <c r="J115" i="74"/>
  <c r="J112" i="74"/>
  <c r="H55" i="65"/>
  <c r="K73" i="74"/>
  <c r="K74" i="74" s="1"/>
  <c r="K62" i="74"/>
  <c r="AE9" i="79"/>
  <c r="H53" i="78"/>
  <c r="AA36" i="79"/>
  <c r="S92" i="53"/>
  <c r="B33" i="47"/>
  <c r="H83" i="1"/>
  <c r="H12" i="58"/>
  <c r="I12" i="58" s="1"/>
  <c r="H17" i="58"/>
  <c r="I17" i="58" s="1"/>
  <c r="AB8" i="79"/>
  <c r="AB7" i="79" s="1"/>
  <c r="E52" i="78"/>
  <c r="AD9" i="79"/>
  <c r="G53" i="78"/>
  <c r="I55" i="65"/>
  <c r="K112" i="74"/>
  <c r="K115" i="74"/>
  <c r="I72" i="39"/>
  <c r="D82" i="39"/>
  <c r="E82" i="39"/>
  <c r="F82" i="39"/>
  <c r="G82" i="39"/>
  <c r="H82" i="39"/>
  <c r="C82" i="39"/>
  <c r="K111" i="74" l="1"/>
  <c r="I50" i="65"/>
  <c r="K114" i="74"/>
  <c r="J12" i="58"/>
  <c r="AE34" i="79"/>
  <c r="H50" i="17"/>
  <c r="AE28" i="79" s="1"/>
  <c r="H51" i="17"/>
  <c r="AE29" i="79" s="1"/>
  <c r="AE35" i="79"/>
  <c r="F49" i="17"/>
  <c r="AC27" i="79" s="1"/>
  <c r="AC33" i="79"/>
  <c r="AD35" i="79"/>
  <c r="G51" i="17"/>
  <c r="AD29" i="79" s="1"/>
  <c r="T59" i="67"/>
  <c r="T128" i="67" s="1"/>
  <c r="Y92" i="73"/>
  <c r="H49" i="17"/>
  <c r="AE27" i="79" s="1"/>
  <c r="AE33" i="79"/>
  <c r="AE36" i="79" s="1"/>
  <c r="AD13" i="79"/>
  <c r="G57" i="78"/>
  <c r="AE15" i="79"/>
  <c r="AE14" i="79" s="1"/>
  <c r="H59" i="78"/>
  <c r="F50" i="17"/>
  <c r="AC28" i="79" s="1"/>
  <c r="AC34" i="79"/>
  <c r="AC35" i="79"/>
  <c r="F51" i="17"/>
  <c r="AC29" i="79" s="1"/>
  <c r="AC13" i="79"/>
  <c r="F57" i="78"/>
  <c r="AD33" i="79"/>
  <c r="AD36" i="79" s="1"/>
  <c r="G49" i="17"/>
  <c r="AD27" i="79" s="1"/>
  <c r="W108" i="53"/>
  <c r="J66" i="1"/>
  <c r="X108" i="53" s="1"/>
  <c r="J17" i="58"/>
  <c r="G59" i="78"/>
  <c r="AD15" i="79"/>
  <c r="AD14" i="79" s="1"/>
  <c r="H57" i="78"/>
  <c r="AE13" i="79"/>
  <c r="AE12" i="79" s="1"/>
  <c r="AC15" i="79"/>
  <c r="AC14" i="79" s="1"/>
  <c r="F59" i="78"/>
  <c r="J111" i="74"/>
  <c r="H50" i="65"/>
  <c r="J114" i="74"/>
  <c r="G50" i="17"/>
  <c r="AD28" i="79" s="1"/>
  <c r="AD34" i="79"/>
  <c r="AQ90" i="53"/>
  <c r="AD8" i="79" l="1"/>
  <c r="AD7" i="79" s="1"/>
  <c r="G52" i="78"/>
  <c r="AC36" i="79"/>
  <c r="AE8" i="79"/>
  <c r="AE7" i="79" s="1"/>
  <c r="H52" i="78"/>
  <c r="AC12" i="79"/>
  <c r="AD12" i="79"/>
  <c r="AQ17" i="53"/>
  <c r="B35" i="48" l="1"/>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Q64" i="73"/>
  <c r="AR64" i="73"/>
  <c r="AL64" i="73"/>
  <c r="AK64" i="73"/>
  <c r="AP64" i="73"/>
  <c r="AO64" i="73"/>
  <c r="AM39" i="60"/>
  <c r="AM43" i="60"/>
  <c r="C64" i="53"/>
  <c r="AH64" i="53"/>
  <c r="AG64" i="53"/>
  <c r="AU64" i="73" l="1"/>
  <c r="C64" i="73"/>
  <c r="BD64" i="73"/>
  <c r="AZ64" i="73"/>
  <c r="AY64" i="73"/>
  <c r="BC64" i="73"/>
  <c r="AP64" i="53"/>
  <c r="AW64" i="73"/>
  <c r="AX64" i="73"/>
  <c r="BE64" i="73"/>
  <c r="AO64" i="53"/>
  <c r="BA64" i="73"/>
  <c r="BB64" i="73"/>
  <c r="AW64" i="53"/>
  <c r="BC64" i="53"/>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R31" i="51" s="1"/>
  <c r="AQ32" i="51"/>
  <c r="AP32" i="5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V32" i="51"/>
  <c r="V31" i="51" s="1"/>
  <c r="U32" i="51"/>
  <c r="U31" i="51" s="1"/>
  <c r="T32" i="51"/>
  <c r="T31" i="51" s="1"/>
  <c r="R32" i="51"/>
  <c r="R31" i="51" s="1"/>
  <c r="Q32" i="51"/>
  <c r="P32" i="51"/>
  <c r="P31" i="51" s="1"/>
  <c r="O32" i="5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Q22" i="51" s="1"/>
  <c r="AP23" i="51"/>
  <c r="AO23" i="51"/>
  <c r="Y23" i="51"/>
  <c r="Y22" i="51" s="1"/>
  <c r="X23" i="51"/>
  <c r="X22" i="51" s="1"/>
  <c r="W23" i="51"/>
  <c r="V23" i="51"/>
  <c r="U23" i="51"/>
  <c r="U22" i="51" s="1"/>
  <c r="T23" i="51"/>
  <c r="R23" i="51"/>
  <c r="R22" i="51" s="1"/>
  <c r="Q23" i="51"/>
  <c r="P23" i="51"/>
  <c r="P22" i="51" s="1"/>
  <c r="O23" i="51"/>
  <c r="O22" i="51" s="1"/>
  <c r="N23" i="5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Q13" i="5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X13" i="51"/>
  <c r="X12" i="51" s="1"/>
  <c r="W13" i="51"/>
  <c r="W12" i="51" s="1"/>
  <c r="V13" i="51"/>
  <c r="V12" i="51" s="1"/>
  <c r="U13" i="51"/>
  <c r="U12" i="51" s="1"/>
  <c r="T13" i="51"/>
  <c r="R13" i="51"/>
  <c r="R12" i="51" s="1"/>
  <c r="Q13" i="51"/>
  <c r="Q12" i="51" s="1"/>
  <c r="P13" i="5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AH107" i="62"/>
  <c r="AI107" i="62" s="1"/>
  <c r="AJ107" i="62" s="1"/>
  <c r="AK107" i="62" s="1"/>
  <c r="AL107" i="62" s="1"/>
  <c r="AM107" i="62" s="1"/>
  <c r="AA107" i="62"/>
  <c r="AB107" i="62" s="1"/>
  <c r="AC107" i="62" s="1"/>
  <c r="AD107" i="62" s="1"/>
  <c r="AE107" i="62" s="1"/>
  <c r="AF107" i="62" s="1"/>
  <c r="AH106" i="62"/>
  <c r="AI106" i="62" s="1"/>
  <c r="AJ106" i="62" s="1"/>
  <c r="AK106" i="62" s="1"/>
  <c r="AL106" i="62" s="1"/>
  <c r="AM106" i="62" s="1"/>
  <c r="AA106" i="62"/>
  <c r="AB106" i="62" s="1"/>
  <c r="AC106" i="62" s="1"/>
  <c r="AD106" i="62" s="1"/>
  <c r="AE106" i="62" s="1"/>
  <c r="AF106" i="62" s="1"/>
  <c r="AH105" i="62"/>
  <c r="AI105" i="62" s="1"/>
  <c r="AJ105" i="62" s="1"/>
  <c r="AK105" i="62" s="1"/>
  <c r="AL105" i="62" s="1"/>
  <c r="AM105" i="62" s="1"/>
  <c r="AA105" i="62"/>
  <c r="AB105" i="62" s="1"/>
  <c r="AC105" i="62" s="1"/>
  <c r="AD105" i="62" s="1"/>
  <c r="AE105" i="62" s="1"/>
  <c r="AF105" i="62" s="1"/>
  <c r="AH104" i="62"/>
  <c r="AI104" i="62" s="1"/>
  <c r="AJ104" i="62" s="1"/>
  <c r="AK104" i="62" s="1"/>
  <c r="AL104" i="62" s="1"/>
  <c r="AM104" i="62" s="1"/>
  <c r="AA104" i="62"/>
  <c r="AB104" i="62" s="1"/>
  <c r="AC104" i="62" s="1"/>
  <c r="AD104" i="62" s="1"/>
  <c r="AE104" i="62" s="1"/>
  <c r="AF104" i="62" s="1"/>
  <c r="AH103" i="62"/>
  <c r="AI103" i="62" s="1"/>
  <c r="AJ103" i="62" s="1"/>
  <c r="AK103" i="62" s="1"/>
  <c r="AL103" i="62" s="1"/>
  <c r="AM103" i="62" s="1"/>
  <c r="AA103" i="62"/>
  <c r="AB103" i="62" s="1"/>
  <c r="AC103" i="62" s="1"/>
  <c r="AD103" i="62" s="1"/>
  <c r="AE103" i="62" s="1"/>
  <c r="AF103" i="62" s="1"/>
  <c r="AH102" i="62"/>
  <c r="AA102" i="62"/>
  <c r="AB102" i="62" s="1"/>
  <c r="AC102" i="62" s="1"/>
  <c r="AD102" i="62" s="1"/>
  <c r="AE102" i="62" s="1"/>
  <c r="AF102" i="62" s="1"/>
  <c r="AH101" i="62"/>
  <c r="AI101" i="62" s="1"/>
  <c r="AJ101" i="62" s="1"/>
  <c r="AK101" i="62" s="1"/>
  <c r="AL101" i="62" s="1"/>
  <c r="AM101" i="62" s="1"/>
  <c r="AA101" i="62"/>
  <c r="AH100" i="62"/>
  <c r="AI100" i="62" s="1"/>
  <c r="AA100" i="62"/>
  <c r="AB100" i="62" s="1"/>
  <c r="AC100" i="62" s="1"/>
  <c r="AN99" i="62"/>
  <c r="AG99" i="62"/>
  <c r="Z99" i="62"/>
  <c r="S99" i="62"/>
  <c r="L99" i="62"/>
  <c r="E99" i="62"/>
  <c r="AH98" i="62"/>
  <c r="AI98" i="62" s="1"/>
  <c r="AJ98" i="62" s="1"/>
  <c r="AK98" i="62" s="1"/>
  <c r="AL98" i="62" s="1"/>
  <c r="AM98" i="62" s="1"/>
  <c r="AA98" i="62"/>
  <c r="AB98" i="62" s="1"/>
  <c r="AC98" i="62" s="1"/>
  <c r="AD98" i="62" s="1"/>
  <c r="AE98" i="62" s="1"/>
  <c r="AF98" i="62" s="1"/>
  <c r="AH97" i="62"/>
  <c r="AA97" i="62"/>
  <c r="AB97" i="62" s="1"/>
  <c r="AC97" i="62" s="1"/>
  <c r="AD97" i="62" s="1"/>
  <c r="AE97" i="62" s="1"/>
  <c r="AF97" i="62" s="1"/>
  <c r="AH96" i="62"/>
  <c r="AI96" i="62" s="1"/>
  <c r="AJ96" i="62" s="1"/>
  <c r="AK96" i="62" s="1"/>
  <c r="AL96" i="62" s="1"/>
  <c r="AM96" i="62" s="1"/>
  <c r="AA96" i="62"/>
  <c r="AH95" i="62"/>
  <c r="AI95" i="62" s="1"/>
  <c r="AA95" i="62"/>
  <c r="AB95" i="62" s="1"/>
  <c r="AC95" i="62" s="1"/>
  <c r="AD95" i="62" s="1"/>
  <c r="AN94" i="62"/>
  <c r="AG94" i="62"/>
  <c r="Z94" i="62"/>
  <c r="S94" i="62"/>
  <c r="L94" i="62"/>
  <c r="E94" i="62"/>
  <c r="AH93" i="62"/>
  <c r="AI93" i="62" s="1"/>
  <c r="AJ93" i="62" s="1"/>
  <c r="AK93" i="62" s="1"/>
  <c r="AL93" i="62" s="1"/>
  <c r="AM93" i="62" s="1"/>
  <c r="AA93" i="62"/>
  <c r="AB93" i="62" s="1"/>
  <c r="AC93" i="62" s="1"/>
  <c r="AD93" i="62" s="1"/>
  <c r="AE93" i="62" s="1"/>
  <c r="AF93" i="62" s="1"/>
  <c r="AH92" i="62"/>
  <c r="AI92" i="62" s="1"/>
  <c r="AJ92" i="62" s="1"/>
  <c r="AK92" i="62" s="1"/>
  <c r="AL92" i="62" s="1"/>
  <c r="AM92" i="62" s="1"/>
  <c r="AA92" i="62"/>
  <c r="AB92" i="62" s="1"/>
  <c r="AC92" i="62" s="1"/>
  <c r="AD92" i="62" s="1"/>
  <c r="AE92" i="62" s="1"/>
  <c r="AF92" i="62" s="1"/>
  <c r="AH91" i="62"/>
  <c r="AI91" i="62" s="1"/>
  <c r="AJ91" i="62" s="1"/>
  <c r="AK91" i="62" s="1"/>
  <c r="AL91" i="62" s="1"/>
  <c r="AM91" i="62" s="1"/>
  <c r="AA91" i="62"/>
  <c r="AB91" i="62" s="1"/>
  <c r="AC91" i="62" s="1"/>
  <c r="AD91" i="62" s="1"/>
  <c r="AE91" i="62" s="1"/>
  <c r="AF91" i="62" s="1"/>
  <c r="AH90" i="62"/>
  <c r="AI90" i="62" s="1"/>
  <c r="AJ90" i="62" s="1"/>
  <c r="AK90" i="62" s="1"/>
  <c r="AL90" i="62" s="1"/>
  <c r="AM90" i="62" s="1"/>
  <c r="AA90" i="62"/>
  <c r="AB90" i="62" s="1"/>
  <c r="AC90" i="62" s="1"/>
  <c r="AD90" i="62" s="1"/>
  <c r="AE90" i="62" s="1"/>
  <c r="AF90" i="62" s="1"/>
  <c r="AH89" i="62"/>
  <c r="AI89" i="62" s="1"/>
  <c r="AJ89" i="62" s="1"/>
  <c r="AK89" i="62" s="1"/>
  <c r="AL89" i="62" s="1"/>
  <c r="AM89" i="62" s="1"/>
  <c r="AA89" i="62"/>
  <c r="AB89" i="62" s="1"/>
  <c r="AC89" i="62" s="1"/>
  <c r="AD89" i="62" s="1"/>
  <c r="AE89" i="62" s="1"/>
  <c r="AF89" i="62" s="1"/>
  <c r="AH88" i="62"/>
  <c r="AI88" i="62" s="1"/>
  <c r="AJ88" i="62" s="1"/>
  <c r="AK88" i="62" s="1"/>
  <c r="AL88" i="62" s="1"/>
  <c r="AM88" i="62" s="1"/>
  <c r="AA88" i="62"/>
  <c r="AB88" i="62" s="1"/>
  <c r="AC88" i="62" s="1"/>
  <c r="AD88" i="62" s="1"/>
  <c r="AE88" i="62" s="1"/>
  <c r="AF88" i="62" s="1"/>
  <c r="AH87" i="62"/>
  <c r="AI87" i="62" s="1"/>
  <c r="AJ87" i="62" s="1"/>
  <c r="AK87" i="62" s="1"/>
  <c r="AL87" i="62" s="1"/>
  <c r="AM87" i="62" s="1"/>
  <c r="AA87" i="62"/>
  <c r="AB87" i="62" s="1"/>
  <c r="AC87" i="62" s="1"/>
  <c r="AD87" i="62" s="1"/>
  <c r="AE87" i="62" s="1"/>
  <c r="AF87" i="62" s="1"/>
  <c r="AH86" i="62"/>
  <c r="AA86" i="62"/>
  <c r="AB86" i="62" s="1"/>
  <c r="AC86" i="62" s="1"/>
  <c r="AD86" i="62" s="1"/>
  <c r="AE86" i="62" s="1"/>
  <c r="AF86" i="62" s="1"/>
  <c r="AH85" i="62"/>
  <c r="AI85" i="62" s="1"/>
  <c r="AJ85" i="62" s="1"/>
  <c r="AK85" i="62" s="1"/>
  <c r="AL85" i="62" s="1"/>
  <c r="AM85" i="62" s="1"/>
  <c r="AA85" i="62"/>
  <c r="AB85" i="62" s="1"/>
  <c r="AC85" i="62" s="1"/>
  <c r="AD85" i="62" s="1"/>
  <c r="AE85" i="62" s="1"/>
  <c r="AF85" i="62" s="1"/>
  <c r="AH84" i="62"/>
  <c r="AI84" i="62" s="1"/>
  <c r="AJ84" i="62" s="1"/>
  <c r="AA84" i="62"/>
  <c r="AB84" i="62" s="1"/>
  <c r="AC84" i="62" s="1"/>
  <c r="AN83" i="62"/>
  <c r="AG83" i="62"/>
  <c r="Z83" i="62"/>
  <c r="S83" i="62"/>
  <c r="L83" i="62"/>
  <c r="E83" i="62"/>
  <c r="AH82" i="62"/>
  <c r="AI82" i="62" s="1"/>
  <c r="AJ82" i="62" s="1"/>
  <c r="AK82" i="62" s="1"/>
  <c r="AL82" i="62" s="1"/>
  <c r="AM82" i="62" s="1"/>
  <c r="AA82" i="62"/>
  <c r="AH81" i="62"/>
  <c r="AA81" i="62"/>
  <c r="AB81" i="62" s="1"/>
  <c r="AN80" i="62"/>
  <c r="AG80" i="62"/>
  <c r="Z80" i="62"/>
  <c r="S80" i="62"/>
  <c r="L80" i="62"/>
  <c r="E80" i="62"/>
  <c r="AH78" i="62"/>
  <c r="AI78" i="62" s="1"/>
  <c r="AJ78" i="62" s="1"/>
  <c r="AK78" i="62" s="1"/>
  <c r="AL78" i="62" s="1"/>
  <c r="AM78" i="62" s="1"/>
  <c r="AA78" i="62"/>
  <c r="AB78" i="62" s="1"/>
  <c r="AC78" i="62" s="1"/>
  <c r="AD78" i="62" s="1"/>
  <c r="AE78" i="62" s="1"/>
  <c r="AF78" i="62" s="1"/>
  <c r="AH77" i="62"/>
  <c r="AI77" i="62" s="1"/>
  <c r="AJ77" i="62" s="1"/>
  <c r="AK77" i="62" s="1"/>
  <c r="AL77" i="62" s="1"/>
  <c r="AM77" i="62" s="1"/>
  <c r="AA77" i="62"/>
  <c r="AB77" i="62" s="1"/>
  <c r="AC77" i="62" s="1"/>
  <c r="AD77" i="62" s="1"/>
  <c r="AE77" i="62" s="1"/>
  <c r="AF77" i="62" s="1"/>
  <c r="AH76" i="62"/>
  <c r="AI76" i="62" s="1"/>
  <c r="AJ76" i="62" s="1"/>
  <c r="AK76" i="62" s="1"/>
  <c r="AL76" i="62" s="1"/>
  <c r="AM76" i="62" s="1"/>
  <c r="AA76" i="62"/>
  <c r="AB76" i="62" s="1"/>
  <c r="AC76" i="62" s="1"/>
  <c r="AD76" i="62" s="1"/>
  <c r="AE76" i="62" s="1"/>
  <c r="AF76" i="62" s="1"/>
  <c r="AH75" i="62"/>
  <c r="AA75" i="62"/>
  <c r="AB75" i="62" s="1"/>
  <c r="AN74" i="62"/>
  <c r="AG74" i="62"/>
  <c r="Z74" i="62"/>
  <c r="S74" i="62"/>
  <c r="L74" i="62"/>
  <c r="E74" i="62"/>
  <c r="AH73" i="62"/>
  <c r="AI73" i="62" s="1"/>
  <c r="AJ73" i="62" s="1"/>
  <c r="AK73" i="62" s="1"/>
  <c r="AL73" i="62" s="1"/>
  <c r="AM73" i="62" s="1"/>
  <c r="AA73" i="62"/>
  <c r="AB73" i="62" s="1"/>
  <c r="AC73" i="62" s="1"/>
  <c r="AD73" i="62" s="1"/>
  <c r="AE73" i="62" s="1"/>
  <c r="AF73" i="62" s="1"/>
  <c r="AH72" i="62"/>
  <c r="AI72" i="62" s="1"/>
  <c r="AA72" i="62"/>
  <c r="AB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AH69" i="62"/>
  <c r="AI69" i="62" s="1"/>
  <c r="AJ69" i="62" s="1"/>
  <c r="AK69" i="62" s="1"/>
  <c r="AL69" i="62" s="1"/>
  <c r="AM69" i="62" s="1"/>
  <c r="AA69" i="62"/>
  <c r="AB69" i="62" s="1"/>
  <c r="AC69" i="62" s="1"/>
  <c r="AD69" i="62" s="1"/>
  <c r="AE69" i="62" s="1"/>
  <c r="AF69" i="62" s="1"/>
  <c r="AH68" i="62"/>
  <c r="AI68" i="62" s="1"/>
  <c r="AJ68" i="62" s="1"/>
  <c r="AK68" i="62" s="1"/>
  <c r="AL68" i="62" s="1"/>
  <c r="AM68" i="62" s="1"/>
  <c r="AA68" i="62"/>
  <c r="AB68" i="62" s="1"/>
  <c r="AC68" i="62" s="1"/>
  <c r="AD68" i="62" s="1"/>
  <c r="AE68" i="62" s="1"/>
  <c r="AF68" i="62" s="1"/>
  <c r="AH66" i="62"/>
  <c r="AI66" i="62" s="1"/>
  <c r="AJ66" i="62" s="1"/>
  <c r="AK66" i="62" s="1"/>
  <c r="AL66" i="62" s="1"/>
  <c r="AM66" i="62" s="1"/>
  <c r="AA66" i="62"/>
  <c r="AH65" i="62"/>
  <c r="AI65" i="62" s="1"/>
  <c r="AA65" i="62"/>
  <c r="AB65" i="62" s="1"/>
  <c r="AC65" i="62" s="1"/>
  <c r="AN64" i="62"/>
  <c r="AG64" i="62"/>
  <c r="Z64" i="62"/>
  <c r="S64" i="62"/>
  <c r="L64" i="62"/>
  <c r="E64" i="62"/>
  <c r="AH63" i="62"/>
  <c r="AI63" i="62" s="1"/>
  <c r="AJ63" i="62" s="1"/>
  <c r="AK63" i="62" s="1"/>
  <c r="AL63" i="62" s="1"/>
  <c r="AM63" i="62" s="1"/>
  <c r="AA63" i="62"/>
  <c r="AH62" i="62"/>
  <c r="AI62" i="62" s="1"/>
  <c r="AA62" i="62"/>
  <c r="AB62" i="62" s="1"/>
  <c r="AC62" i="62" s="1"/>
  <c r="AN61" i="62"/>
  <c r="AG61" i="62"/>
  <c r="Z61" i="62"/>
  <c r="S61" i="62"/>
  <c r="L61" i="62"/>
  <c r="E61" i="62"/>
  <c r="AT60" i="62"/>
  <c r="AS60" i="62"/>
  <c r="AR60" i="62"/>
  <c r="AQ60" i="62"/>
  <c r="AP60" i="62"/>
  <c r="AO60" i="62"/>
  <c r="AN50" i="62"/>
  <c r="AM50" i="62"/>
  <c r="AL50" i="62"/>
  <c r="AK50" i="62"/>
  <c r="AJ50" i="62"/>
  <c r="AI50" i="62"/>
  <c r="AH50" i="62"/>
  <c r="AG50" i="62"/>
  <c r="AF50" i="62"/>
  <c r="AE50" i="62"/>
  <c r="AD50" i="62"/>
  <c r="AC50" i="62"/>
  <c r="AB50" i="62"/>
  <c r="AA50" i="62"/>
  <c r="Z50" i="62"/>
  <c r="S50" i="62"/>
  <c r="L50" i="62"/>
  <c r="AN45" i="62"/>
  <c r="AM45" i="62"/>
  <c r="AL45" i="62"/>
  <c r="AK45" i="62"/>
  <c r="AJ45" i="62"/>
  <c r="AI45" i="62"/>
  <c r="AH45" i="62"/>
  <c r="AG45" i="62"/>
  <c r="AF45" i="62"/>
  <c r="AE45" i="62"/>
  <c r="AD45" i="62"/>
  <c r="AC45" i="62"/>
  <c r="AB45" i="62"/>
  <c r="AA45" i="62"/>
  <c r="Z45" i="62"/>
  <c r="S45" i="62"/>
  <c r="L45" i="62"/>
  <c r="E45" i="62"/>
  <c r="AN34" i="62"/>
  <c r="AM34" i="62"/>
  <c r="AL34" i="62"/>
  <c r="AK34" i="62"/>
  <c r="AJ34" i="62"/>
  <c r="AI34" i="62"/>
  <c r="AH34" i="62"/>
  <c r="AG34" i="62"/>
  <c r="AF34" i="62"/>
  <c r="AE34" i="62"/>
  <c r="AD34" i="62"/>
  <c r="AC34" i="62"/>
  <c r="AB34" i="62"/>
  <c r="AA34" i="62"/>
  <c r="Z34" i="62"/>
  <c r="S34" i="62"/>
  <c r="L34" i="62"/>
  <c r="L30" i="62" s="1"/>
  <c r="E34" i="62"/>
  <c r="AN31" i="62"/>
  <c r="AM31" i="62"/>
  <c r="AL31" i="62"/>
  <c r="AL30" i="62" s="1"/>
  <c r="AK31" i="62"/>
  <c r="AK30" i="62" s="1"/>
  <c r="AJ31" i="62"/>
  <c r="AI31" i="62"/>
  <c r="AH31" i="62"/>
  <c r="AH30" i="62" s="1"/>
  <c r="AG31" i="62"/>
  <c r="AG30" i="62" s="1"/>
  <c r="AF31" i="62"/>
  <c r="AE31" i="62"/>
  <c r="AD31" i="62"/>
  <c r="AD30" i="62" s="1"/>
  <c r="AC31" i="62"/>
  <c r="AC30" i="62" s="1"/>
  <c r="AB31" i="62"/>
  <c r="AA31" i="62"/>
  <c r="Z31" i="62"/>
  <c r="Z30" i="62" s="1"/>
  <c r="S31" i="62"/>
  <c r="S30" i="62" s="1"/>
  <c r="L31" i="62"/>
  <c r="E31" i="62"/>
  <c r="AN30" i="62"/>
  <c r="AM30" i="62"/>
  <c r="AJ30" i="62"/>
  <c r="AI30" i="62"/>
  <c r="AF30" i="62"/>
  <c r="AE30" i="62"/>
  <c r="AB30" i="62"/>
  <c r="AA30" i="62"/>
  <c r="AN25" i="62"/>
  <c r="AM25" i="62"/>
  <c r="AL25" i="62"/>
  <c r="AK25" i="62"/>
  <c r="AJ25" i="62"/>
  <c r="AI25" i="62"/>
  <c r="AH25" i="62"/>
  <c r="AG25" i="62"/>
  <c r="AF25" i="62"/>
  <c r="AE25" i="62"/>
  <c r="AD25" i="62"/>
  <c r="AC25" i="62"/>
  <c r="AB25" i="62"/>
  <c r="AA25" i="62"/>
  <c r="Z25" i="62"/>
  <c r="S25" i="62"/>
  <c r="L25" i="62"/>
  <c r="E25" i="62"/>
  <c r="AN22" i="62"/>
  <c r="AM22" i="62"/>
  <c r="AL22" i="62"/>
  <c r="AL18" i="62" s="1"/>
  <c r="AK22" i="62"/>
  <c r="AK18" i="62" s="1"/>
  <c r="AJ22" i="62"/>
  <c r="AI22" i="62"/>
  <c r="AH22" i="62"/>
  <c r="AH18" i="62" s="1"/>
  <c r="AG22" i="62"/>
  <c r="AG18" i="62" s="1"/>
  <c r="AF22" i="62"/>
  <c r="AE22" i="62"/>
  <c r="AD22" i="62"/>
  <c r="AD18" i="62" s="1"/>
  <c r="AC22" i="62"/>
  <c r="AC18" i="62" s="1"/>
  <c r="AB22" i="62"/>
  <c r="AA22" i="62"/>
  <c r="Z22" i="62"/>
  <c r="Z18" i="62" s="1"/>
  <c r="S22" i="62"/>
  <c r="S18" i="62" s="1"/>
  <c r="L22" i="62"/>
  <c r="E22" i="62"/>
  <c r="AJ18" i="62"/>
  <c r="AI18" i="62"/>
  <c r="AN15" i="62"/>
  <c r="AM15" i="62"/>
  <c r="AL15" i="62"/>
  <c r="AK15" i="62"/>
  <c r="AJ15" i="62"/>
  <c r="AI15" i="62"/>
  <c r="AH15" i="62"/>
  <c r="AG15" i="62"/>
  <c r="AF15" i="62"/>
  <c r="AE15" i="62"/>
  <c r="AD15" i="62"/>
  <c r="AC15" i="62"/>
  <c r="AB15" i="62"/>
  <c r="AA15" i="62"/>
  <c r="Z15" i="62"/>
  <c r="S15" i="62"/>
  <c r="L15" i="62"/>
  <c r="E15" i="62"/>
  <c r="AN12" i="62"/>
  <c r="AM12" i="62"/>
  <c r="AL12" i="62"/>
  <c r="AK12" i="62"/>
  <c r="AJ12" i="62"/>
  <c r="AI12" i="62"/>
  <c r="AH12" i="62"/>
  <c r="AG12" i="62"/>
  <c r="AF12" i="62"/>
  <c r="AE12" i="62"/>
  <c r="AD12" i="62"/>
  <c r="AC12" i="62"/>
  <c r="AB12" i="62"/>
  <c r="AA12" i="62"/>
  <c r="Z12" i="62"/>
  <c r="S12" i="62"/>
  <c r="L12" i="62"/>
  <c r="E12" i="62"/>
  <c r="AT11" i="62"/>
  <c r="AS11" i="62"/>
  <c r="AR11" i="62"/>
  <c r="AQ11" i="62"/>
  <c r="AP11" i="62"/>
  <c r="AO11" i="62"/>
  <c r="O9" i="62"/>
  <c r="V9" i="62" s="1"/>
  <c r="AC9" i="62" s="1"/>
  <c r="AJ9" i="62" s="1"/>
  <c r="R9" i="62"/>
  <c r="Y9" i="62" s="1"/>
  <c r="AE18" i="62" l="1"/>
  <c r="AA18" i="62"/>
  <c r="AM18" i="62"/>
  <c r="E30" i="62"/>
  <c r="AF18" i="62"/>
  <c r="AN18" i="62"/>
  <c r="Y12" i="51"/>
  <c r="W31" i="51"/>
  <c r="P12" i="51"/>
  <c r="O31" i="51"/>
  <c r="O15" i="51"/>
  <c r="AR22" i="51"/>
  <c r="AS22" i="51"/>
  <c r="AS31" i="51"/>
  <c r="AP31" i="51"/>
  <c r="AQ31" i="51"/>
  <c r="AP22" i="51"/>
  <c r="N22" i="51"/>
  <c r="W22" i="51"/>
  <c r="AT31" i="51"/>
  <c r="AR12" i="51"/>
  <c r="AT22" i="51"/>
  <c r="AQ12" i="51"/>
  <c r="E31" i="51"/>
  <c r="E30" i="51" s="1"/>
  <c r="E34" i="51"/>
  <c r="E45" i="51"/>
  <c r="E61" i="51"/>
  <c r="E71" i="51"/>
  <c r="E67" i="51" s="1"/>
  <c r="L61" i="51"/>
  <c r="L71" i="51"/>
  <c r="L83" i="51"/>
  <c r="L79" i="51" s="1"/>
  <c r="S61" i="51"/>
  <c r="Z61" i="51"/>
  <c r="Z71" i="51"/>
  <c r="AG61" i="51"/>
  <c r="AG71" i="51"/>
  <c r="AG67" i="51" s="1"/>
  <c r="AG94" i="51"/>
  <c r="AN31" i="51"/>
  <c r="AN61" i="51"/>
  <c r="AN83" i="51"/>
  <c r="AN79" i="51" s="1"/>
  <c r="AB174" i="62"/>
  <c r="Y31" i="5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AH71" i="62"/>
  <c r="S79" i="62"/>
  <c r="S60" i="62" s="1"/>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G10" i="50"/>
  <c r="Z88" i="50"/>
  <c r="AP34" i="51"/>
  <c r="AT34" i="51"/>
  <c r="Q22" i="51"/>
  <c r="V22" i="51"/>
  <c r="T217" i="50"/>
  <c r="T239" i="50" s="1"/>
  <c r="T261" i="50" s="1"/>
  <c r="U157" i="62"/>
  <c r="AA266" i="50"/>
  <c r="M270" i="50"/>
  <c r="T233" i="50"/>
  <c r="T255" i="50" s="1"/>
  <c r="U173"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AA99" i="62"/>
  <c r="N167" i="62"/>
  <c r="M227" i="50"/>
  <c r="M249" i="50" s="1"/>
  <c r="M271"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AB11" i="62"/>
  <c r="AF11" i="62"/>
  <c r="AJ11" i="62"/>
  <c r="AN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AA6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O156" i="62"/>
  <c r="AI156" i="62"/>
  <c r="AI154" i="62" s="1"/>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AD62" i="62"/>
  <c r="AD11" i="62"/>
  <c r="AL11" i="62"/>
  <c r="AJ62" i="62"/>
  <c r="AI61" i="62"/>
  <c r="AI71" i="62"/>
  <c r="AJ65" i="62"/>
  <c r="AI64" i="62"/>
  <c r="Z9" i="62"/>
  <c r="AG9" i="62" s="1"/>
  <c r="AN9" i="62"/>
  <c r="Z11" i="62"/>
  <c r="AH11" i="62"/>
  <c r="AP9" i="62"/>
  <c r="AB9" i="62"/>
  <c r="AI9" i="62" s="1"/>
  <c r="AT9" i="62"/>
  <c r="AF9" i="62"/>
  <c r="AM9" i="62" s="1"/>
  <c r="AD9" i="62"/>
  <c r="AK9" i="62" s="1"/>
  <c r="AR9" i="62"/>
  <c r="S11" i="62"/>
  <c r="AA11" i="62"/>
  <c r="AE11" i="62"/>
  <c r="AI11" i="62"/>
  <c r="AM11" i="62"/>
  <c r="AD65" i="62"/>
  <c r="AC72" i="62"/>
  <c r="AB71" i="62"/>
  <c r="AC75" i="62"/>
  <c r="AB74" i="62"/>
  <c r="AD81" i="62"/>
  <c r="AI81" i="62"/>
  <c r="AH80" i="62"/>
  <c r="AJ72" i="62"/>
  <c r="AA83" i="62"/>
  <c r="AC83" i="62"/>
  <c r="AK84" i="62"/>
  <c r="AH61" i="62"/>
  <c r="AB63" i="62"/>
  <c r="AH64" i="62"/>
  <c r="AB66" i="62"/>
  <c r="AI75" i="62"/>
  <c r="AH74" i="62"/>
  <c r="AB83" i="62"/>
  <c r="AD84" i="62"/>
  <c r="AE95" i="62"/>
  <c r="AJ100" i="62"/>
  <c r="AI102" i="62"/>
  <c r="AJ102" i="62" s="1"/>
  <c r="AK102" i="62" s="1"/>
  <c r="AL102" i="62" s="1"/>
  <c r="AM102" i="62" s="1"/>
  <c r="U156" i="62"/>
  <c r="U216" i="50" s="1"/>
  <c r="T154" i="62"/>
  <c r="AB157" i="62"/>
  <c r="AA154" i="62"/>
  <c r="AA74" i="62"/>
  <c r="AD100" i="62"/>
  <c r="AC156" i="62"/>
  <c r="AC216" i="50" s="1"/>
  <c r="H163" i="62"/>
  <c r="AH79" i="62"/>
  <c r="AH83" i="62"/>
  <c r="AI86" i="62"/>
  <c r="AJ86" i="62" s="1"/>
  <c r="AK86" i="62" s="1"/>
  <c r="AL86" i="62" s="1"/>
  <c r="AM86" i="62" s="1"/>
  <c r="AJ95" i="62"/>
  <c r="AA94" i="62"/>
  <c r="AB96" i="62"/>
  <c r="AB101" i="62"/>
  <c r="AH154" i="62"/>
  <c r="M154" i="62"/>
  <c r="F154" i="62"/>
  <c r="O155" i="62"/>
  <c r="O215" i="50" s="1"/>
  <c r="AA79" i="62" l="1"/>
  <c r="E60" i="51"/>
  <c r="AG60" i="51"/>
  <c r="N218" i="50"/>
  <c r="N240" i="50" s="1"/>
  <c r="N262" i="50" s="1"/>
  <c r="AB224" i="50"/>
  <c r="AB246" i="50" s="1"/>
  <c r="AG60" i="62"/>
  <c r="V171" i="62"/>
  <c r="AT30" i="51"/>
  <c r="AS30" i="51"/>
  <c r="AP30" i="51"/>
  <c r="AQ30" i="51"/>
  <c r="L60" i="5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AH67" i="62"/>
  <c r="AH60" i="62" s="1"/>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P156" i="62"/>
  <c r="O216" i="50"/>
  <c r="O238" i="50" s="1"/>
  <c r="O175" i="62"/>
  <c r="N235" i="50"/>
  <c r="N257" i="50" s="1"/>
  <c r="AC171" i="62"/>
  <c r="AB231" i="50"/>
  <c r="AB253" i="50" s="1"/>
  <c r="AH269" i="50"/>
  <c r="M261" i="50"/>
  <c r="M237" i="50"/>
  <c r="M214" i="50"/>
  <c r="K30" i="7" s="1"/>
  <c r="N230" i="50"/>
  <c r="N252" i="50" s="1"/>
  <c r="O170" i="62"/>
  <c r="V223" i="50"/>
  <c r="V245" i="50" s="1"/>
  <c r="W171" i="62"/>
  <c r="V231" i="50"/>
  <c r="V253" i="50" s="1"/>
  <c r="N232" i="50"/>
  <c r="N254" i="50" s="1"/>
  <c r="O172" i="62"/>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260" i="50"/>
  <c r="AB192" i="50"/>
  <c r="C70" i="67" s="1"/>
  <c r="C125" i="67" s="1"/>
  <c r="F259" i="50"/>
  <c r="F192" i="50"/>
  <c r="G271" i="50"/>
  <c r="U275" i="50"/>
  <c r="M275"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AF95" i="62"/>
  <c r="AL84" i="62"/>
  <c r="AK83" i="62"/>
  <c r="AC71" i="62"/>
  <c r="AD72" i="62"/>
  <c r="AJ64" i="62"/>
  <c r="AK65" i="62"/>
  <c r="AK37" i="50" s="1"/>
  <c r="AJ75" i="62"/>
  <c r="AI74" i="62"/>
  <c r="AI67" i="62" s="1"/>
  <c r="AC63" i="62"/>
  <c r="AC132" i="50" s="1"/>
  <c r="AB61" i="62"/>
  <c r="AC79" i="62"/>
  <c r="AK62" i="62"/>
  <c r="AK36" i="50" s="1"/>
  <c r="AJ61" i="62"/>
  <c r="AD156" i="62"/>
  <c r="AD216" i="50" s="1"/>
  <c r="AK100" i="62"/>
  <c r="AK50" i="50" s="1"/>
  <c r="AJ99" i="62"/>
  <c r="AC66" i="62"/>
  <c r="AB64" i="62"/>
  <c r="AJ83" i="62"/>
  <c r="AD80" i="62"/>
  <c r="AE81" i="62"/>
  <c r="AE139" i="50" s="1"/>
  <c r="AD75" i="62"/>
  <c r="AC74" i="62"/>
  <c r="AK72" i="62"/>
  <c r="AJ71" i="62"/>
  <c r="AJ81" i="62"/>
  <c r="AJ139" i="50" s="1"/>
  <c r="AI80" i="62"/>
  <c r="V156" i="62"/>
  <c r="V216" i="50" s="1"/>
  <c r="U154" i="62"/>
  <c r="AE84" i="62"/>
  <c r="AD83" i="62"/>
  <c r="AB99" i="62"/>
  <c r="AC101" i="62"/>
  <c r="AC51" i="50" s="1"/>
  <c r="AK95" i="62"/>
  <c r="AJ94" i="62"/>
  <c r="AB94" i="62"/>
  <c r="AC96" i="62"/>
  <c r="AE100" i="62"/>
  <c r="AE50" i="50" s="1"/>
  <c r="AB154" i="62"/>
  <c r="AI83" i="62"/>
  <c r="AB67" i="62"/>
  <c r="AE65" i="62"/>
  <c r="AE37" i="50" s="1"/>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V257" i="50" l="1"/>
  <c r="O240" i="50"/>
  <c r="AC220" i="50"/>
  <c r="AC242" i="50" s="1"/>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AC248" i="50"/>
  <c r="W251" i="50"/>
  <c r="AG283" i="50"/>
  <c r="AG285" i="50" s="1"/>
  <c r="B87" i="67"/>
  <c r="L283" i="50"/>
  <c r="B27" i="67"/>
  <c r="B102" i="67"/>
  <c r="AU56" i="73"/>
  <c r="T102" i="67"/>
  <c r="B103" i="67"/>
  <c r="G273" i="50"/>
  <c r="G260" i="50"/>
  <c r="L285" i="50"/>
  <c r="E283" i="50"/>
  <c r="E285" i="50" s="1"/>
  <c r="H245" i="50"/>
  <c r="H267" i="50" s="1"/>
  <c r="AM30" i="7"/>
  <c r="AC154" i="62"/>
  <c r="Z49" i="73"/>
  <c r="AA49" i="73"/>
  <c r="AF49" i="73"/>
  <c r="AG49" i="73"/>
  <c r="AD49" i="73"/>
  <c r="AE49" i="73"/>
  <c r="AF50" i="73"/>
  <c r="AG50" i="73"/>
  <c r="AB49" i="73"/>
  <c r="AC49" i="73"/>
  <c r="AR21" i="73"/>
  <c r="AQ21" i="73"/>
  <c r="AN24" i="73"/>
  <c r="AM24" i="73"/>
  <c r="AR48" i="73"/>
  <c r="AQ48" i="73"/>
  <c r="AN61" i="73"/>
  <c r="AM61" i="73"/>
  <c r="AR65" i="73"/>
  <c r="AQ65" i="73"/>
  <c r="AX21" i="73"/>
  <c r="AY21" i="73"/>
  <c r="AP21" i="73"/>
  <c r="AO21" i="73"/>
  <c r="AS24" i="73"/>
  <c r="AT24" i="73"/>
  <c r="AK24" i="73"/>
  <c r="AL24" i="73"/>
  <c r="AO48" i="73"/>
  <c r="AP48" i="73"/>
  <c r="AS61" i="73"/>
  <c r="AT61" i="73"/>
  <c r="AK61" i="73"/>
  <c r="AL61" i="73"/>
  <c r="AO65" i="73"/>
  <c r="AP65" i="73"/>
  <c r="BE21" i="73"/>
  <c r="BD21" i="73"/>
  <c r="AW21" i="73"/>
  <c r="AV21" i="73"/>
  <c r="AM21" i="73"/>
  <c r="AN21" i="73"/>
  <c r="AR24" i="73"/>
  <c r="AQ24" i="73"/>
  <c r="AN48" i="73"/>
  <c r="AM48" i="73"/>
  <c r="AR61" i="73"/>
  <c r="AQ61" i="73"/>
  <c r="AN65" i="73"/>
  <c r="AM65" i="73"/>
  <c r="BB21" i="73"/>
  <c r="BC21"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BC21" i="53"/>
  <c r="AW21" i="53"/>
  <c r="AH24" i="53"/>
  <c r="AG24" i="53"/>
  <c r="AO21" i="53"/>
  <c r="AP21" i="53"/>
  <c r="AH21" i="53"/>
  <c r="AG21" i="53"/>
  <c r="AH65" i="53"/>
  <c r="AG65" i="53"/>
  <c r="AH61" i="53"/>
  <c r="AG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AF84" i="62"/>
  <c r="AF83" i="62" s="1"/>
  <c r="AE83" i="62"/>
  <c r="AF81" i="62"/>
  <c r="AE80" i="62"/>
  <c r="AE79" i="62" s="1"/>
  <c r="AK99" i="62"/>
  <c r="AL100" i="62"/>
  <c r="AL50" i="50" s="1"/>
  <c r="AK81" i="62"/>
  <c r="AK139" i="50" s="1"/>
  <c r="AJ80" i="62"/>
  <c r="AJ79" i="62" s="1"/>
  <c r="AF62" i="62"/>
  <c r="AF36" i="50" s="1"/>
  <c r="AF100" i="62"/>
  <c r="AF50" i="50" s="1"/>
  <c r="W156" i="62"/>
  <c r="W216" i="50" s="1"/>
  <c r="V154" i="62"/>
  <c r="AL62" i="62"/>
  <c r="AL36" i="50" s="1"/>
  <c r="AK61" i="62"/>
  <c r="AB60" i="62"/>
  <c r="AL65" i="62"/>
  <c r="AL37" i="50" s="1"/>
  <c r="AK64" i="62"/>
  <c r="Q155" i="62"/>
  <c r="Q215" i="50" s="1"/>
  <c r="AL95" i="62"/>
  <c r="AK94" i="62"/>
  <c r="AE156" i="62"/>
  <c r="AE216" i="50" s="1"/>
  <c r="AD71" i="62"/>
  <c r="AE72" i="62"/>
  <c r="AD101" i="62"/>
  <c r="AD51" i="50" s="1"/>
  <c r="AC99" i="62"/>
  <c r="AD66" i="62"/>
  <c r="AC64" i="62"/>
  <c r="AK75" i="62"/>
  <c r="AJ74" i="62"/>
  <c r="AJ67" i="62" s="1"/>
  <c r="AF65" i="62"/>
  <c r="AF37" i="50" s="1"/>
  <c r="AD96" i="62"/>
  <c r="AC94" i="62"/>
  <c r="AL72" i="62"/>
  <c r="AK71" i="62"/>
  <c r="AD74" i="62"/>
  <c r="AE75" i="62"/>
  <c r="AD63" i="62"/>
  <c r="AD132" i="50" s="1"/>
  <c r="AC61" i="62"/>
  <c r="AM84" i="62"/>
  <c r="AL83"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2" i="39"/>
  <c r="T22" i="39" s="1"/>
  <c r="M22" i="39"/>
  <c r="S22" i="39" s="1"/>
  <c r="L22" i="39"/>
  <c r="R22" i="39" s="1"/>
  <c r="K22" i="39"/>
  <c r="Q22" i="39" s="1"/>
  <c r="J22" i="39"/>
  <c r="P22" i="39" s="1"/>
  <c r="P12" i="39"/>
  <c r="K12" i="39"/>
  <c r="Q12" i="39" s="1"/>
  <c r="L12" i="39"/>
  <c r="R12" i="39" s="1"/>
  <c r="M12" i="39"/>
  <c r="S12" i="39" s="1"/>
  <c r="N12" i="39"/>
  <c r="T12" i="39" s="1"/>
  <c r="AC264" i="50" l="1"/>
  <c r="AD242" i="50"/>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BC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AL94" i="62"/>
  <c r="AM95" i="62"/>
  <c r="AM94" i="62" s="1"/>
  <c r="AM62" i="62"/>
  <c r="AM36" i="50" s="1"/>
  <c r="AL61" i="62"/>
  <c r="X156" i="62"/>
  <c r="X216" i="50" s="1"/>
  <c r="W154" i="62"/>
  <c r="AL99" i="62"/>
  <c r="AM100" i="62"/>
  <c r="AM50" i="50" s="1"/>
  <c r="AM72" i="62"/>
  <c r="AM71" i="62" s="1"/>
  <c r="AL71" i="62"/>
  <c r="AE101" i="62"/>
  <c r="AE51" i="50" s="1"/>
  <c r="AD99" i="62"/>
  <c r="AM65" i="62"/>
  <c r="AM37" i="50" s="1"/>
  <c r="AL64" i="62"/>
  <c r="AC60" i="62"/>
  <c r="AE74" i="62"/>
  <c r="AF75" i="62"/>
  <c r="AF74" i="62" s="1"/>
  <c r="AL75" i="62"/>
  <c r="AK74" i="62"/>
  <c r="AK67" i="62" s="1"/>
  <c r="AF156" i="62"/>
  <c r="AE66" i="62"/>
  <c r="AD64" i="62"/>
  <c r="AM157" i="62"/>
  <c r="AE63" i="62"/>
  <c r="AE132" i="50" s="1"/>
  <c r="AD61" i="62"/>
  <c r="AE96" i="62"/>
  <c r="AD94" i="62"/>
  <c r="AF72" i="62"/>
  <c r="AF71" i="62" s="1"/>
  <c r="AE71" i="62"/>
  <c r="R155" i="62"/>
  <c r="AL81" i="62"/>
  <c r="AL139" i="50" s="1"/>
  <c r="AK80" i="62"/>
  <c r="AK79" i="62" s="1"/>
  <c r="G57" i="49"/>
  <c r="F57" i="49"/>
  <c r="E57" i="49"/>
  <c r="D57" i="49"/>
  <c r="C57" i="49"/>
  <c r="AE242" i="50" l="1"/>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AM81" i="62"/>
  <c r="AL80" i="62"/>
  <c r="AL79" i="62" s="1"/>
  <c r="AF67" i="62"/>
  <c r="AF63" i="62"/>
  <c r="AE61" i="62"/>
  <c r="AF66" i="62"/>
  <c r="AF64" i="62" s="1"/>
  <c r="AE64" i="62"/>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C61" i="53"/>
  <c r="AW61" i="53"/>
  <c r="BC48" i="53"/>
  <c r="BC29" i="53" s="1"/>
  <c r="AW48" i="53"/>
  <c r="AW29" i="53" s="1"/>
  <c r="BC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H32" i="39"/>
  <c r="G32" i="39"/>
  <c r="F32" i="39"/>
  <c r="D32" i="39"/>
  <c r="C32" i="39"/>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AM17" i="53"/>
  <c r="AM11" i="53" s="1"/>
  <c r="X99" i="67" s="1"/>
  <c r="V15" i="78"/>
  <c r="AS17" i="53"/>
  <c r="T21" i="78"/>
  <c r="D62" i="39"/>
  <c r="M16" i="78" s="1"/>
  <c r="M15" i="78"/>
  <c r="AF17" i="53"/>
  <c r="AF89" i="53" s="1"/>
  <c r="Y91" i="67" s="1"/>
  <c r="W13" i="78"/>
  <c r="AL17" i="53"/>
  <c r="AL89" i="53" s="1"/>
  <c r="W112" i="67" s="1"/>
  <c r="U15" i="78"/>
  <c r="D50" i="39"/>
  <c r="M14" i="78" s="1"/>
  <c r="AI17" i="53"/>
  <c r="AA17" i="53"/>
  <c r="P71" i="39"/>
  <c r="T71" i="39"/>
  <c r="S71" i="39"/>
  <c r="P72" i="39"/>
  <c r="T72" i="39"/>
  <c r="S72" i="39"/>
  <c r="R71" i="39"/>
  <c r="F50" i="39"/>
  <c r="O14" i="78" s="1"/>
  <c r="G62" i="39"/>
  <c r="P16" i="78" s="1"/>
  <c r="O72" i="39"/>
  <c r="Q72" i="39"/>
  <c r="R72" i="39"/>
  <c r="H50" i="39"/>
  <c r="Q14" i="78" s="1"/>
  <c r="G50" i="39"/>
  <c r="P14" i="78" s="1"/>
  <c r="H62" i="39"/>
  <c r="Q16" i="78" s="1"/>
  <c r="Q74" i="39"/>
  <c r="K74" i="39" s="1"/>
  <c r="T17" i="78" s="1"/>
  <c r="K33" i="39"/>
  <c r="Q33" i="39" s="1"/>
  <c r="O49" i="39"/>
  <c r="O71" i="39"/>
  <c r="Q71" i="39"/>
  <c r="J21" i="39"/>
  <c r="P21" i="39" s="1"/>
  <c r="N21" i="39"/>
  <c r="T21" i="39" s="1"/>
  <c r="AL11" i="53"/>
  <c r="W99" i="67" s="1"/>
  <c r="G68" i="39"/>
  <c r="M32" i="39"/>
  <c r="S32" i="39" s="1"/>
  <c r="T49" i="39"/>
  <c r="D68" i="39"/>
  <c r="J32" i="39"/>
  <c r="P32" i="39" s="1"/>
  <c r="H68" i="39"/>
  <c r="N32" i="39"/>
  <c r="T32" i="39" s="1"/>
  <c r="L21" i="39"/>
  <c r="R21" i="39" s="1"/>
  <c r="K21" i="39"/>
  <c r="Q21" i="39" s="1"/>
  <c r="E32" i="39"/>
  <c r="I21" i="39"/>
  <c r="O21" i="39" s="1"/>
  <c r="M21" i="39"/>
  <c r="S21" i="39" s="1"/>
  <c r="C68" i="39"/>
  <c r="I32" i="39"/>
  <c r="O32" i="39" s="1"/>
  <c r="F68" i="39"/>
  <c r="L32" i="39"/>
  <c r="R32" i="39" s="1"/>
  <c r="K49" i="39"/>
  <c r="E50" i="39"/>
  <c r="N14" i="78" s="1"/>
  <c r="K61" i="39"/>
  <c r="T15" i="78" s="1"/>
  <c r="L49" i="39"/>
  <c r="R61" i="39"/>
  <c r="M49" i="39"/>
  <c r="S61" i="39"/>
  <c r="M62" i="39"/>
  <c r="V16" i="78" s="1"/>
  <c r="J49" i="39"/>
  <c r="E62" i="39"/>
  <c r="N16" i="78" s="1"/>
  <c r="R75" i="39"/>
  <c r="L75" i="39" s="1"/>
  <c r="J61" i="39"/>
  <c r="N61" i="39"/>
  <c r="F62" i="39"/>
  <c r="O16" i="78" s="1"/>
  <c r="S75" i="39"/>
  <c r="M75" i="39" s="1"/>
  <c r="O61" i="39"/>
  <c r="P75" i="39"/>
  <c r="J75" i="39" s="1"/>
  <c r="T75" i="39"/>
  <c r="N75" i="39" s="1"/>
  <c r="AF11" i="53" l="1"/>
  <c r="Y78" i="67" s="1"/>
  <c r="AS17" i="73"/>
  <c r="AM89" i="53"/>
  <c r="X112" i="67" s="1"/>
  <c r="AU17" i="53"/>
  <c r="V21" i="78"/>
  <c r="AT17" i="53"/>
  <c r="U21" i="78"/>
  <c r="AV17" i="53"/>
  <c r="W21" i="78"/>
  <c r="AC17" i="53"/>
  <c r="AN17" i="73" s="1"/>
  <c r="T13" i="78"/>
  <c r="AR17" i="53"/>
  <c r="S21" i="78"/>
  <c r="AN17" i="53"/>
  <c r="BD17" i="73" s="1"/>
  <c r="W15" i="78"/>
  <c r="AB17" i="53"/>
  <c r="AK17" i="73" s="1"/>
  <c r="S13" i="78"/>
  <c r="AD17" i="53"/>
  <c r="AO17" i="73" s="1"/>
  <c r="U13" i="78"/>
  <c r="AJ17" i="53"/>
  <c r="AW17" i="73" s="1"/>
  <c r="S15" i="78"/>
  <c r="AE17" i="53"/>
  <c r="AE89" i="53" s="1"/>
  <c r="X91" i="67" s="1"/>
  <c r="V13" i="78"/>
  <c r="AA11" i="53"/>
  <c r="AT11" i="73" s="1"/>
  <c r="AT17" i="73"/>
  <c r="BE17" i="73"/>
  <c r="AI89" i="53"/>
  <c r="AU17" i="73"/>
  <c r="BB17" i="73"/>
  <c r="BA17" i="73"/>
  <c r="AG17" i="53"/>
  <c r="AJ17" i="73"/>
  <c r="BC17" i="73"/>
  <c r="AZ17" i="73"/>
  <c r="AI11" i="53"/>
  <c r="J50" i="39"/>
  <c r="S14" i="78" s="1"/>
  <c r="AK17" i="53"/>
  <c r="K62" i="39"/>
  <c r="T16" i="78" s="1"/>
  <c r="AH17" i="53"/>
  <c r="J62" i="39"/>
  <c r="S16" i="78" s="1"/>
  <c r="AA89" i="53"/>
  <c r="S62" i="39"/>
  <c r="R74" i="39"/>
  <c r="L74" i="39" s="1"/>
  <c r="U17" i="78" s="1"/>
  <c r="T74" i="39"/>
  <c r="N74" i="39" s="1"/>
  <c r="W17" i="78" s="1"/>
  <c r="S74" i="39"/>
  <c r="M74" i="39" s="1"/>
  <c r="V17" i="78" s="1"/>
  <c r="P74" i="39"/>
  <c r="J74" i="39" s="1"/>
  <c r="S17" i="78" s="1"/>
  <c r="G72" i="49"/>
  <c r="AP39" i="67" s="1"/>
  <c r="G58" i="49"/>
  <c r="AP31" i="67" s="1"/>
  <c r="L62" i="39"/>
  <c r="U16" i="78" s="1"/>
  <c r="L33" i="39"/>
  <c r="P61" i="39"/>
  <c r="P62" i="39" s="1"/>
  <c r="N62" i="39"/>
  <c r="W16" i="78" s="1"/>
  <c r="T61" i="39"/>
  <c r="T62" i="39" s="1"/>
  <c r="P49" i="39"/>
  <c r="P50" i="39" s="1"/>
  <c r="S49" i="39"/>
  <c r="M50" i="39"/>
  <c r="V14" i="78" s="1"/>
  <c r="Q61" i="39"/>
  <c r="R62" i="39" s="1"/>
  <c r="Q49" i="39"/>
  <c r="K50" i="39"/>
  <c r="T14" i="78" s="1"/>
  <c r="D80" i="39"/>
  <c r="J68" i="39"/>
  <c r="P68" i="39" s="1"/>
  <c r="L50" i="39"/>
  <c r="U14" i="78" s="1"/>
  <c r="R49" i="39"/>
  <c r="N50" i="39"/>
  <c r="W14" i="78" s="1"/>
  <c r="C80" i="39"/>
  <c r="I68" i="39"/>
  <c r="O68" i="39" s="1"/>
  <c r="H80" i="39"/>
  <c r="N68" i="39"/>
  <c r="T68" i="39" s="1"/>
  <c r="F80" i="39"/>
  <c r="L68" i="39"/>
  <c r="R68" i="39" s="1"/>
  <c r="E68" i="39"/>
  <c r="K32" i="39"/>
  <c r="Q32" i="39" s="1"/>
  <c r="G80" i="39"/>
  <c r="M68" i="39"/>
  <c r="S68" i="39" s="1"/>
  <c r="AO17" i="53" l="1"/>
  <c r="AC11" i="53"/>
  <c r="V78" i="67" s="1"/>
  <c r="AM17" i="73"/>
  <c r="AD89" i="53"/>
  <c r="W91" i="67" s="1"/>
  <c r="AP17" i="73"/>
  <c r="AP17" i="53"/>
  <c r="AN11" i="53"/>
  <c r="Y99" i="67" s="1"/>
  <c r="AJ89" i="53"/>
  <c r="U112" i="67" s="1"/>
  <c r="AC89" i="53"/>
  <c r="V91" i="67" s="1"/>
  <c r="AE11" i="53"/>
  <c r="X78" i="67" s="1"/>
  <c r="AB89" i="53"/>
  <c r="U91" i="67" s="1"/>
  <c r="AQ17" i="73"/>
  <c r="AR17" i="73"/>
  <c r="AN89" i="53"/>
  <c r="Y112" i="67" s="1"/>
  <c r="AD11" i="53"/>
  <c r="W78" i="67" s="1"/>
  <c r="AG11" i="53"/>
  <c r="AH11" i="53"/>
  <c r="AJ11" i="53"/>
  <c r="U99" i="67" s="1"/>
  <c r="AB11" i="53"/>
  <c r="U78" i="67" s="1"/>
  <c r="AU89" i="73"/>
  <c r="T112" i="67"/>
  <c r="AL17" i="73"/>
  <c r="AV17" i="73"/>
  <c r="AT89" i="73"/>
  <c r="T91" i="67"/>
  <c r="AA91" i="67" s="1"/>
  <c r="AJ11" i="73"/>
  <c r="T78" i="67"/>
  <c r="AU11" i="73"/>
  <c r="T99" i="67"/>
  <c r="AS11" i="73"/>
  <c r="AG89" i="53"/>
  <c r="AJ89" i="73"/>
  <c r="AS89" i="73"/>
  <c r="AK11" i="53"/>
  <c r="AY17" i="73"/>
  <c r="AX17" i="73"/>
  <c r="BC11" i="73"/>
  <c r="AZ11" i="73"/>
  <c r="BA89" i="73"/>
  <c r="BB89" i="73"/>
  <c r="AQ89" i="73"/>
  <c r="AR89" i="73"/>
  <c r="BB11" i="73"/>
  <c r="BA11" i="73"/>
  <c r="AZ89" i="73"/>
  <c r="BC89" i="73"/>
  <c r="AK89" i="53"/>
  <c r="V112" i="67" s="1"/>
  <c r="AH89" i="53"/>
  <c r="R33" i="39"/>
  <c r="AO11" i="53"/>
  <c r="AP11" i="53"/>
  <c r="R50" i="39"/>
  <c r="M33" i="39"/>
  <c r="S33" i="39" s="1"/>
  <c r="Q50" i="39"/>
  <c r="Q62" i="39"/>
  <c r="J80" i="39"/>
  <c r="D88" i="39"/>
  <c r="E80" i="39"/>
  <c r="K68" i="39"/>
  <c r="Q68" i="39" s="1"/>
  <c r="N80" i="39"/>
  <c r="H88" i="39"/>
  <c r="S50" i="39"/>
  <c r="G88" i="39"/>
  <c r="M80" i="39"/>
  <c r="F88" i="39"/>
  <c r="L80" i="39"/>
  <c r="T50" i="39"/>
  <c r="C88" i="39"/>
  <c r="I80" i="39"/>
  <c r="AV89" i="73" l="1"/>
  <c r="AL89" i="73"/>
  <c r="AN11" i="73"/>
  <c r="AM11" i="73"/>
  <c r="AA112" i="67"/>
  <c r="AQ11" i="73"/>
  <c r="AR11" i="73"/>
  <c r="AO89" i="73"/>
  <c r="AP89" i="73"/>
  <c r="AM89" i="73"/>
  <c r="AN89" i="73"/>
  <c r="BE11" i="73"/>
  <c r="BD11" i="73"/>
  <c r="AW89" i="73"/>
  <c r="Z112" i="67"/>
  <c r="AL11" i="73"/>
  <c r="AK11" i="73"/>
  <c r="AK89" i="73"/>
  <c r="AO89" i="53"/>
  <c r="AP11" i="73"/>
  <c r="AP89" i="53"/>
  <c r="AO11" i="73"/>
  <c r="BE89" i="73"/>
  <c r="Z99" i="67"/>
  <c r="AV11" i="73"/>
  <c r="BD89" i="73"/>
  <c r="Z91" i="67"/>
  <c r="AW11" i="73"/>
  <c r="AA78" i="67"/>
  <c r="AY11" i="73"/>
  <c r="V99" i="67"/>
  <c r="AA99" i="67"/>
  <c r="Z78" i="67"/>
  <c r="AX11" i="73"/>
  <c r="AY89" i="73"/>
  <c r="AX89" i="73"/>
  <c r="N33" i="39"/>
  <c r="T33" i="39" s="1"/>
  <c r="K80" i="39"/>
  <c r="E88" i="39"/>
  <c r="AM29" i="51" l="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AA27" i="51"/>
  <c r="AE27" i="51"/>
  <c r="AH41" i="51"/>
  <c r="AL41" i="51"/>
  <c r="AK27" i="51"/>
  <c r="AK25" i="51" s="1"/>
  <c r="AK18" i="51" s="1"/>
  <c r="AH26" i="51"/>
  <c r="AL26" i="51"/>
  <c r="AL25" i="51" s="1"/>
  <c r="AL18" i="51" s="1"/>
  <c r="AH39" i="51"/>
  <c r="AH125" i="50" s="1"/>
  <c r="AL39" i="51"/>
  <c r="AI27" i="51"/>
  <c r="AI76" i="51" s="1"/>
  <c r="AI137" i="50" s="1"/>
  <c r="AM27" i="51"/>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12" i="6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AJ153" i="50"/>
  <c r="AI151" i="50"/>
  <c r="C91" i="67" s="1"/>
  <c r="K94" i="51"/>
  <c r="I88" i="51"/>
  <c r="AJ57" i="53"/>
  <c r="U103" i="67" s="1"/>
  <c r="Z103" i="67" s="1"/>
  <c r="AI281" i="50"/>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M69" i="60"/>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O29" i="60"/>
  <c r="I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S14" i="60"/>
  <c r="S12" i="60" s="1"/>
  <c r="R14" i="60"/>
  <c r="R12" i="60" s="1"/>
  <c r="R11" i="60" s="1"/>
  <c r="F15" i="79" s="1"/>
  <c r="Q14" i="60"/>
  <c r="Q12" i="60" s="1"/>
  <c r="Q11" i="60" s="1"/>
  <c r="E15" i="79" s="1"/>
  <c r="P14" i="60"/>
  <c r="O14" i="60"/>
  <c r="M14" i="60"/>
  <c r="M12" i="60" s="1"/>
  <c r="M11" i="60" s="1"/>
  <c r="M4" i="79" s="1"/>
  <c r="L14" i="60"/>
  <c r="L12" i="60" s="1"/>
  <c r="L11" i="60" s="1"/>
  <c r="L4" i="79" s="1"/>
  <c r="K14" i="60"/>
  <c r="K12" i="60" s="1"/>
  <c r="K11" i="60" s="1"/>
  <c r="K4" i="79" s="1"/>
  <c r="J14" i="60"/>
  <c r="I14" i="60"/>
  <c r="G14" i="60"/>
  <c r="G12" i="60" s="1"/>
  <c r="G11" i="60" s="1"/>
  <c r="G4" i="79" s="1"/>
  <c r="G37" i="79" s="1"/>
  <c r="F14" i="60"/>
  <c r="F12" i="60" s="1"/>
  <c r="E14" i="60"/>
  <c r="E12" i="60" s="1"/>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P12" i="60" l="1"/>
  <c r="P11" i="60" s="1"/>
  <c r="D15" i="79" s="1"/>
  <c r="J12" i="60"/>
  <c r="J11" i="60" s="1"/>
  <c r="J4" i="79" s="1"/>
  <c r="L37" i="79"/>
  <c r="K37" i="79"/>
  <c r="AQ12" i="60"/>
  <c r="S11" i="60"/>
  <c r="AP12" i="60"/>
  <c r="F11" i="60"/>
  <c r="AO12" i="60"/>
  <c r="E11" i="60"/>
  <c r="D12" i="60"/>
  <c r="O12" i="60"/>
  <c r="O11" i="60" s="1"/>
  <c r="C15" i="79" s="1"/>
  <c r="I12" i="60"/>
  <c r="AM12" i="60" s="1"/>
  <c r="C11" i="60"/>
  <c r="D25" i="60"/>
  <c r="D27" i="60"/>
  <c r="K27" i="60"/>
  <c r="AK27" i="60"/>
  <c r="K25" i="60"/>
  <c r="S60" i="53"/>
  <c r="Y60" i="73" s="1"/>
  <c r="AT24" i="60"/>
  <c r="N27" i="79"/>
  <c r="K27" i="79"/>
  <c r="D16" i="79"/>
  <c r="P25" i="60"/>
  <c r="F27" i="79"/>
  <c r="J27" i="79"/>
  <c r="AE157" i="50"/>
  <c r="AD177" i="50"/>
  <c r="I5" i="79"/>
  <c r="I25" i="60"/>
  <c r="C27" i="79"/>
  <c r="F5" i="79"/>
  <c r="F25" i="60"/>
  <c r="J5" i="79"/>
  <c r="J25" i="60"/>
  <c r="F16" i="79"/>
  <c r="R25" i="60"/>
  <c r="D27" i="79"/>
  <c r="H27" i="79"/>
  <c r="L27" i="79"/>
  <c r="D5" i="79"/>
  <c r="L5" i="79"/>
  <c r="E5" i="79"/>
  <c r="E25" i="60"/>
  <c r="M5" i="79"/>
  <c r="E16" i="79"/>
  <c r="G27" i="79"/>
  <c r="K60" i="53"/>
  <c r="N60" i="73" s="1"/>
  <c r="I45" i="79"/>
  <c r="I44" i="79"/>
  <c r="G5" i="79"/>
  <c r="G25" i="60"/>
  <c r="K5" i="79"/>
  <c r="O27" i="60"/>
  <c r="C16" i="79"/>
  <c r="O25" i="60"/>
  <c r="G16" i="79"/>
  <c r="S25" i="60"/>
  <c r="E27" i="79"/>
  <c r="I27" i="79"/>
  <c r="M27" i="79"/>
  <c r="C60" i="53"/>
  <c r="C60" i="73" s="1"/>
  <c r="C45" i="79"/>
  <c r="I23" i="79"/>
  <c r="C44" i="79"/>
  <c r="I22" i="79"/>
  <c r="F11" i="51"/>
  <c r="J74" i="51"/>
  <c r="J67" i="51" s="1"/>
  <c r="I74" i="51"/>
  <c r="I67" i="51" s="1"/>
  <c r="D56" i="49"/>
  <c r="C62" i="67"/>
  <c r="I11" i="51"/>
  <c r="D70" i="49"/>
  <c r="C86" i="67"/>
  <c r="P27" i="60"/>
  <c r="I27" i="60"/>
  <c r="AG27" i="60"/>
  <c r="J27" i="60"/>
  <c r="H83" i="51"/>
  <c r="H79" i="51" s="1"/>
  <c r="C50" i="60"/>
  <c r="C8" i="79" s="1"/>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T60" i="51"/>
  <c r="J11" i="51"/>
  <c r="V63" i="60"/>
  <c r="D34" i="79" s="1"/>
  <c r="V62" i="60"/>
  <c r="D33" i="79" s="1"/>
  <c r="Z63" i="60"/>
  <c r="H34" i="79" s="1"/>
  <c r="Z62" i="60"/>
  <c r="H33" i="79" s="1"/>
  <c r="AD63" i="60"/>
  <c r="L34" i="79" s="1"/>
  <c r="AD62" i="60"/>
  <c r="L33" i="79" s="1"/>
  <c r="C63" i="60"/>
  <c r="C12" i="79" s="1"/>
  <c r="C62" i="60"/>
  <c r="C11" i="79" s="1"/>
  <c r="O63" i="60"/>
  <c r="C23" i="79" s="1"/>
  <c r="O62" i="60"/>
  <c r="C22" i="79" s="1"/>
  <c r="W63" i="60"/>
  <c r="E34" i="79" s="1"/>
  <c r="W62" i="60"/>
  <c r="E33" i="79" s="1"/>
  <c r="AA63" i="60"/>
  <c r="I34" i="79" s="1"/>
  <c r="AA62" i="60"/>
  <c r="I33" i="79" s="1"/>
  <c r="AE63" i="60"/>
  <c r="M34" i="79" s="1"/>
  <c r="AE62" i="60"/>
  <c r="M33" i="79" s="1"/>
  <c r="X62" i="60"/>
  <c r="F33" i="79" s="1"/>
  <c r="X63" i="60"/>
  <c r="F34" i="79" s="1"/>
  <c r="AB62" i="60"/>
  <c r="J33" i="79" s="1"/>
  <c r="AB63" i="60"/>
  <c r="J34" i="79" s="1"/>
  <c r="AF62" i="60"/>
  <c r="N33" i="79" s="1"/>
  <c r="AF63" i="60"/>
  <c r="N34" i="79" s="1"/>
  <c r="I63" i="60"/>
  <c r="I12" i="79" s="1"/>
  <c r="I62" i="60"/>
  <c r="I11" i="79" s="1"/>
  <c r="U63" i="60"/>
  <c r="C34" i="79" s="1"/>
  <c r="U62" i="60"/>
  <c r="C33" i="79" s="1"/>
  <c r="Y63" i="60"/>
  <c r="G34" i="79" s="1"/>
  <c r="Y62" i="60"/>
  <c r="G33" i="79" s="1"/>
  <c r="AC63" i="60"/>
  <c r="K34" i="79" s="1"/>
  <c r="AC62" i="60"/>
  <c r="K33" i="79" s="1"/>
  <c r="O50" i="60"/>
  <c r="C19" i="79" s="1"/>
  <c r="Y50" i="60"/>
  <c r="G30" i="79" s="1"/>
  <c r="AB50" i="60"/>
  <c r="J30" i="79" s="1"/>
  <c r="AF50" i="60"/>
  <c r="N30" i="79" s="1"/>
  <c r="W50" i="60"/>
  <c r="E30" i="79" s="1"/>
  <c r="AA50" i="60"/>
  <c r="I30" i="79" s="1"/>
  <c r="AD50" i="60"/>
  <c r="L30" i="79" s="1"/>
  <c r="U50" i="60"/>
  <c r="C30" i="79" s="1"/>
  <c r="X50" i="60"/>
  <c r="F30" i="79" s="1"/>
  <c r="AE50" i="60"/>
  <c r="M30" i="79" s="1"/>
  <c r="I50" i="60"/>
  <c r="I8" i="79" s="1"/>
  <c r="V50" i="60"/>
  <c r="D30" i="79" s="1"/>
  <c r="Z50" i="60"/>
  <c r="H30" i="79" s="1"/>
  <c r="AC50" i="60"/>
  <c r="K30" i="79" s="1"/>
  <c r="E114" i="1"/>
  <c r="E38" i="2" s="1"/>
  <c r="AB33" i="78" s="1"/>
  <c r="H114" i="1"/>
  <c r="H38" i="2" s="1"/>
  <c r="AE33" i="78" s="1"/>
  <c r="I113" i="1"/>
  <c r="I37" i="2" s="1"/>
  <c r="AF32" i="78" s="1"/>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B59" i="53"/>
  <c r="U84" i="67" s="1"/>
  <c r="AK59" i="53"/>
  <c r="V105" i="67" s="1"/>
  <c r="AK70" i="50"/>
  <c r="AJ69" i="50"/>
  <c r="AJ60" i="50" s="1"/>
  <c r="N60" i="51"/>
  <c r="AE59" i="53"/>
  <c r="X84" i="67" s="1"/>
  <c r="G113" i="1"/>
  <c r="G37" i="2" s="1"/>
  <c r="AD32" i="78" s="1"/>
  <c r="AC59" i="53"/>
  <c r="V84" i="67" s="1"/>
  <c r="AI59" i="53"/>
  <c r="AL59" i="53"/>
  <c r="W105" i="67" s="1"/>
  <c r="AQ14" i="60"/>
  <c r="R60" i="51"/>
  <c r="AA59" i="53"/>
  <c r="AM59" i="53"/>
  <c r="X105" i="67" s="1"/>
  <c r="AI282" i="50"/>
  <c r="C69" i="49"/>
  <c r="AL38" i="67" s="1"/>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F114" i="1"/>
  <c r="AN14" i="60"/>
  <c r="AP14" i="60"/>
  <c r="F113" i="1"/>
  <c r="F37" i="2" s="1"/>
  <c r="AN9" i="60"/>
  <c r="V9" i="60"/>
  <c r="AB9" i="60" s="1"/>
  <c r="AP9" i="60"/>
  <c r="X9" i="60"/>
  <c r="AD9" i="60" s="1"/>
  <c r="AM9" i="60"/>
  <c r="U9" i="60"/>
  <c r="AA9" i="60" s="1"/>
  <c r="AO9" i="60"/>
  <c r="W9" i="60"/>
  <c r="AC9" i="60" s="1"/>
  <c r="Y9" i="60"/>
  <c r="AE9" i="60" s="1"/>
  <c r="AQ9" i="60"/>
  <c r="AR9" i="60"/>
  <c r="Z9" i="60"/>
  <c r="AF9" i="60" s="1"/>
  <c r="J37" i="79" l="1"/>
  <c r="G15" i="79"/>
  <c r="AQ11" i="60"/>
  <c r="F4" i="79"/>
  <c r="AP11" i="60"/>
  <c r="E4" i="79"/>
  <c r="AO11" i="60"/>
  <c r="AN12" i="60"/>
  <c r="D11" i="60"/>
  <c r="I11" i="60"/>
  <c r="C4" i="79"/>
  <c r="AM11" i="60"/>
  <c r="AI27" i="60"/>
  <c r="M25" i="60"/>
  <c r="AQ25" i="60" s="1"/>
  <c r="F27" i="60"/>
  <c r="AO24" i="60"/>
  <c r="AO27" i="60" s="1"/>
  <c r="E27" i="60"/>
  <c r="Q25" i="60"/>
  <c r="AO25" i="60" s="1"/>
  <c r="Q27" i="60"/>
  <c r="AN24" i="60"/>
  <c r="AN27" i="60" s="1"/>
  <c r="M27" i="60"/>
  <c r="AJ27" i="60"/>
  <c r="AQ24" i="60"/>
  <c r="AQ27" i="60" s="1"/>
  <c r="S27" i="60"/>
  <c r="L27" i="60"/>
  <c r="AH27" i="60"/>
  <c r="R27" i="60"/>
  <c r="G27" i="60"/>
  <c r="L25" i="60"/>
  <c r="AP25" i="60" s="1"/>
  <c r="AP24" i="60"/>
  <c r="AP27" i="60" s="1"/>
  <c r="N27" i="60"/>
  <c r="T27" i="60"/>
  <c r="AL27" i="60"/>
  <c r="AR24" i="60"/>
  <c r="AS24" i="60" s="1"/>
  <c r="H27" i="60"/>
  <c r="AT27" i="60" s="1"/>
  <c r="AU24" i="60"/>
  <c r="D28" i="79"/>
  <c r="C38" i="79"/>
  <c r="C41" i="79" s="1"/>
  <c r="AM25" i="60"/>
  <c r="J60" i="51"/>
  <c r="J110" i="51" s="1"/>
  <c r="I16" i="79"/>
  <c r="I19" i="79" s="1"/>
  <c r="H31" i="79"/>
  <c r="H32" i="79"/>
  <c r="M32" i="79"/>
  <c r="M31" i="79"/>
  <c r="G29" i="79"/>
  <c r="G28" i="79"/>
  <c r="L16" i="79"/>
  <c r="F38" i="79"/>
  <c r="F7" i="79"/>
  <c r="F6" i="79"/>
  <c r="J28" i="79"/>
  <c r="J29" i="79"/>
  <c r="K28" i="79"/>
  <c r="K29" i="79"/>
  <c r="D31" i="79"/>
  <c r="D32" i="79"/>
  <c r="F31" i="79"/>
  <c r="F32" i="79"/>
  <c r="E32" i="79"/>
  <c r="E31" i="79"/>
  <c r="M7" i="79"/>
  <c r="M6" i="79"/>
  <c r="M38" i="79"/>
  <c r="L7" i="79"/>
  <c r="L6" i="79"/>
  <c r="L38" i="79"/>
  <c r="H29" i="79"/>
  <c r="H28" i="79"/>
  <c r="I38" i="79"/>
  <c r="I41" i="79" s="1"/>
  <c r="D17" i="79"/>
  <c r="D18" i="79"/>
  <c r="Q37" i="2"/>
  <c r="AC32" i="78"/>
  <c r="N31" i="79"/>
  <c r="N32" i="79"/>
  <c r="G17" i="79"/>
  <c r="G18" i="79"/>
  <c r="G6" i="79"/>
  <c r="G7" i="79"/>
  <c r="M16" i="79"/>
  <c r="G38" i="79"/>
  <c r="E18" i="79"/>
  <c r="E17" i="79"/>
  <c r="AN25" i="60"/>
  <c r="F17" i="79"/>
  <c r="F18" i="79"/>
  <c r="J38" i="79"/>
  <c r="J6" i="79"/>
  <c r="J7" i="79"/>
  <c r="D29" i="79"/>
  <c r="F28" i="79"/>
  <c r="F29" i="79"/>
  <c r="N28" i="79"/>
  <c r="N29" i="79"/>
  <c r="G32" i="79"/>
  <c r="G31" i="79"/>
  <c r="K32" i="79"/>
  <c r="K31" i="79"/>
  <c r="L31" i="79"/>
  <c r="L32" i="79"/>
  <c r="J31" i="79"/>
  <c r="J32" i="79"/>
  <c r="M29" i="79"/>
  <c r="M28" i="79"/>
  <c r="E29" i="79"/>
  <c r="E28" i="79"/>
  <c r="K6" i="79"/>
  <c r="K7" i="79"/>
  <c r="K38" i="79"/>
  <c r="K16" i="79"/>
  <c r="E38" i="79"/>
  <c r="E6" i="79"/>
  <c r="E7" i="79"/>
  <c r="D7" i="79"/>
  <c r="J16" i="79"/>
  <c r="D38" i="79"/>
  <c r="D6" i="79"/>
  <c r="L29" i="79"/>
  <c r="L28" i="79"/>
  <c r="AF157" i="50"/>
  <c r="AF177" i="50" s="1"/>
  <c r="AE177" i="50"/>
  <c r="I60" i="51"/>
  <c r="I112" i="51" s="1"/>
  <c r="AU59" i="73"/>
  <c r="T105" i="67"/>
  <c r="AJ59" i="73"/>
  <c r="T84" i="67"/>
  <c r="Z84" i="67" s="1"/>
  <c r="E70" i="49"/>
  <c r="D86" i="67"/>
  <c r="H60" i="51"/>
  <c r="H112" i="51" s="1"/>
  <c r="E56" i="49"/>
  <c r="D62" i="67"/>
  <c r="R37" i="2"/>
  <c r="S38" i="2"/>
  <c r="H37" i="2"/>
  <c r="F38" i="2"/>
  <c r="I38" i="2"/>
  <c r="AY59" i="73"/>
  <c r="AX59" i="73"/>
  <c r="AV59" i="73"/>
  <c r="AW59" i="73"/>
  <c r="AZ59" i="73"/>
  <c r="BA59" i="73"/>
  <c r="AR59" i="73"/>
  <c r="AQ59" i="73"/>
  <c r="AL59" i="73"/>
  <c r="AK59" i="73"/>
  <c r="BC59" i="73"/>
  <c r="BB59" i="73"/>
  <c r="AO59" i="73"/>
  <c r="AP59" i="73"/>
  <c r="AN59" i="73"/>
  <c r="AM59" i="73"/>
  <c r="F112" i="51"/>
  <c r="AF51" i="60"/>
  <c r="AF52" i="60"/>
  <c r="AD52" i="60"/>
  <c r="AD51" i="60"/>
  <c r="AC51" i="60"/>
  <c r="AC52" i="60"/>
  <c r="AB51" i="60"/>
  <c r="AB52" i="60"/>
  <c r="Z52" i="60"/>
  <c r="Z51" i="60"/>
  <c r="AE51" i="60"/>
  <c r="AE52" i="60"/>
  <c r="Y52" i="60"/>
  <c r="Y51" i="60"/>
  <c r="V52" i="60"/>
  <c r="V51" i="60"/>
  <c r="X52" i="60"/>
  <c r="X51" i="60"/>
  <c r="W51" i="60"/>
  <c r="W52" i="60"/>
  <c r="BC60" i="53"/>
  <c r="BC59" i="53" s="1"/>
  <c r="AW60" i="53"/>
  <c r="AW59" i="53" s="1"/>
  <c r="AN59" i="53"/>
  <c r="Y105" i="67" s="1"/>
  <c r="AP60" i="53"/>
  <c r="AO60" i="53"/>
  <c r="AF59" i="53"/>
  <c r="Y84" i="67" s="1"/>
  <c r="AH60" i="53"/>
  <c r="AG60" i="53"/>
  <c r="G60" i="51"/>
  <c r="G111" i="51" s="1"/>
  <c r="K60" i="51"/>
  <c r="K110" i="51" s="1"/>
  <c r="F110" i="51"/>
  <c r="F111" i="51"/>
  <c r="AL153" i="50"/>
  <c r="AK151" i="50"/>
  <c r="E91" i="67" s="1"/>
  <c r="AJ282" i="50"/>
  <c r="D69" i="49"/>
  <c r="AM38" i="67" s="1"/>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M37" i="79" l="1"/>
  <c r="M15" i="79"/>
  <c r="L15" i="79"/>
  <c r="F37" i="79"/>
  <c r="E37" i="79"/>
  <c r="K15" i="79"/>
  <c r="D4" i="79"/>
  <c r="AN11" i="60"/>
  <c r="I4" i="79"/>
  <c r="I37" i="79" s="1"/>
  <c r="C37" i="79"/>
  <c r="AU27" i="60"/>
  <c r="J111" i="51"/>
  <c r="J112" i="51"/>
  <c r="D39" i="79"/>
  <c r="D40" i="79"/>
  <c r="K17" i="79"/>
  <c r="K18" i="79"/>
  <c r="G40" i="79"/>
  <c r="G39" i="79"/>
  <c r="L18" i="79"/>
  <c r="L17" i="79"/>
  <c r="J17" i="79"/>
  <c r="J18" i="79"/>
  <c r="K39" i="79"/>
  <c r="K40" i="79"/>
  <c r="J39" i="79"/>
  <c r="J40" i="79"/>
  <c r="M17" i="79"/>
  <c r="M18" i="79"/>
  <c r="S37" i="2"/>
  <c r="AE32" i="78"/>
  <c r="T38" i="2"/>
  <c r="AF33" i="78"/>
  <c r="T37" i="2"/>
  <c r="M39" i="79"/>
  <c r="M40" i="79"/>
  <c r="I110" i="51"/>
  <c r="I111" i="51"/>
  <c r="P54" i="50" s="1"/>
  <c r="Q38" i="2"/>
  <c r="AC33" i="78"/>
  <c r="E39" i="79"/>
  <c r="E40" i="79"/>
  <c r="L40" i="79"/>
  <c r="L39" i="79"/>
  <c r="F39" i="79"/>
  <c r="F40" i="79"/>
  <c r="H111" i="51"/>
  <c r="H110" i="51"/>
  <c r="AA84" i="67"/>
  <c r="AA105" i="67"/>
  <c r="Z105" i="67"/>
  <c r="F56" i="49"/>
  <c r="E62" i="67"/>
  <c r="F70" i="49"/>
  <c r="E86" i="67"/>
  <c r="R38" i="2"/>
  <c r="M57" i="50"/>
  <c r="M82" i="50" s="1"/>
  <c r="K111" i="51"/>
  <c r="T58" i="50"/>
  <c r="T83" i="50" s="1"/>
  <c r="T57" i="50"/>
  <c r="T82" i="50" s="1"/>
  <c r="T54" i="50"/>
  <c r="T79" i="50" s="1"/>
  <c r="BD59" i="73"/>
  <c r="BE59" i="73"/>
  <c r="AT59" i="73"/>
  <c r="AS59" i="73"/>
  <c r="J54" i="50"/>
  <c r="V57" i="50"/>
  <c r="V58" i="50"/>
  <c r="V54" i="50"/>
  <c r="J58" i="50"/>
  <c r="J57" i="50"/>
  <c r="G112" i="51"/>
  <c r="G110" i="51"/>
  <c r="W54" i="50"/>
  <c r="N58" i="50"/>
  <c r="N57" i="50"/>
  <c r="N54" i="50"/>
  <c r="K112" i="51"/>
  <c r="AP62" i="60"/>
  <c r="AR62" i="60"/>
  <c r="AM62" i="60"/>
  <c r="AO59" i="53"/>
  <c r="AP59" i="53"/>
  <c r="AH59" i="53"/>
  <c r="AG59" i="53"/>
  <c r="M54" i="50"/>
  <c r="M79" i="50" s="1"/>
  <c r="F54" i="50"/>
  <c r="F79" i="50" s="1"/>
  <c r="F58" i="50"/>
  <c r="F83" i="50" s="1"/>
  <c r="F57" i="50"/>
  <c r="F82" i="50" s="1"/>
  <c r="F113" i="51"/>
  <c r="M58" i="50"/>
  <c r="M83" i="50" s="1"/>
  <c r="W57" i="50"/>
  <c r="W58" i="50"/>
  <c r="AO62" i="60"/>
  <c r="AM63" i="50"/>
  <c r="K54" i="50"/>
  <c r="K57" i="50"/>
  <c r="K58"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J15" i="79" l="1"/>
  <c r="D37" i="79"/>
  <c r="I15" i="79"/>
  <c r="X58" i="50"/>
  <c r="X54" i="50"/>
  <c r="X57" i="50"/>
  <c r="O58" i="50"/>
  <c r="J113" i="51"/>
  <c r="Q54" i="50"/>
  <c r="Q57" i="50"/>
  <c r="Q58" i="50"/>
  <c r="N82" i="50"/>
  <c r="I58" i="50"/>
  <c r="I54" i="50"/>
  <c r="I57" i="50"/>
  <c r="P58" i="50"/>
  <c r="P57" i="50"/>
  <c r="I113" i="51"/>
  <c r="O57" i="50"/>
  <c r="O54" i="50"/>
  <c r="H113" i="51"/>
  <c r="H58" i="50"/>
  <c r="H57" i="50"/>
  <c r="H54" i="50"/>
  <c r="R54" i="50"/>
  <c r="U54" i="50"/>
  <c r="U79" i="50" s="1"/>
  <c r="V79" i="50" s="1"/>
  <c r="W79" i="50" s="1"/>
  <c r="R57" i="50"/>
  <c r="R58" i="50"/>
  <c r="G56" i="49"/>
  <c r="F62" i="67"/>
  <c r="G70" i="49"/>
  <c r="F86" i="67"/>
  <c r="G113" i="51"/>
  <c r="N83" i="50"/>
  <c r="G54" i="50"/>
  <c r="G79" i="50" s="1"/>
  <c r="U57" i="50"/>
  <c r="U82" i="50" s="1"/>
  <c r="V82" i="50" s="1"/>
  <c r="W82" i="50" s="1"/>
  <c r="N79" i="50"/>
  <c r="G58" i="50"/>
  <c r="G83" i="50" s="1"/>
  <c r="U58" i="50"/>
  <c r="U83" i="50" s="1"/>
  <c r="V83" i="50" s="1"/>
  <c r="W83" i="50" s="1"/>
  <c r="G57" i="50"/>
  <c r="G82" i="50" s="1"/>
  <c r="Y57" i="50"/>
  <c r="K113" i="51"/>
  <c r="Y58" i="50"/>
  <c r="Y54" i="50"/>
  <c r="AL282" i="50"/>
  <c r="F69" i="49"/>
  <c r="AO38" i="67" s="1"/>
  <c r="AM60" i="50"/>
  <c r="G86" i="67" s="1"/>
  <c r="AE282" i="50"/>
  <c r="F55" i="49"/>
  <c r="AO30" i="67" s="1"/>
  <c r="AF151" i="50"/>
  <c r="G67" i="67" s="1"/>
  <c r="AF173" i="50"/>
  <c r="AF171" i="50" s="1"/>
  <c r="G68" i="67" s="1"/>
  <c r="AF69" i="50"/>
  <c r="AF60" i="50" s="1"/>
  <c r="G62" i="67" s="1"/>
  <c r="D35" i="58"/>
  <c r="O83" i="50" l="1"/>
  <c r="P83" i="50" s="1"/>
  <c r="Q83" i="50" s="1"/>
  <c r="R83" i="50" s="1"/>
  <c r="X83" i="50"/>
  <c r="Y83" i="50" s="1"/>
  <c r="X79" i="50"/>
  <c r="Y79" i="50" s="1"/>
  <c r="X82" i="50"/>
  <c r="Y82" i="50" s="1"/>
  <c r="O82" i="50"/>
  <c r="P82" i="50" s="1"/>
  <c r="Q82" i="50" s="1"/>
  <c r="R82" i="50" s="1"/>
  <c r="O79" i="50"/>
  <c r="P79" i="50" s="1"/>
  <c r="Q79" i="50" s="1"/>
  <c r="R79" i="50" s="1"/>
  <c r="H83" i="50"/>
  <c r="I83" i="50" s="1"/>
  <c r="J83" i="50" s="1"/>
  <c r="K83" i="50" s="1"/>
  <c r="H79" i="50"/>
  <c r="I79" i="50" s="1"/>
  <c r="J79" i="50" s="1"/>
  <c r="K79" i="50" s="1"/>
  <c r="H82" i="50"/>
  <c r="I82" i="50" s="1"/>
  <c r="J82" i="50" s="1"/>
  <c r="K82" i="50" s="1"/>
  <c r="C15" i="49"/>
  <c r="AM282" i="50"/>
  <c r="G69" i="49"/>
  <c r="AP38" i="67" s="1"/>
  <c r="G55" i="49"/>
  <c r="AP30" i="67" s="1"/>
  <c r="AF282" i="50"/>
  <c r="F36" i="58"/>
  <c r="G36" i="58"/>
  <c r="H36" i="58"/>
  <c r="I36" i="58"/>
  <c r="J36" i="58"/>
  <c r="D36" i="58"/>
  <c r="D34" i="58"/>
  <c r="C35" i="5" l="1"/>
  <c r="D33" i="58" l="1"/>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4"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H50" i="73" l="1"/>
  <c r="AI50" i="73"/>
  <c r="AD50" i="73"/>
  <c r="AE50" i="73"/>
  <c r="AB50" i="73"/>
  <c r="AC50" i="73"/>
  <c r="Z50" i="73"/>
  <c r="AA50" i="73"/>
  <c r="Y50" i="53"/>
  <c r="Z50" i="53"/>
  <c r="C67" i="53" l="1"/>
  <c r="C67" i="73" l="1"/>
  <c r="BC67" i="53"/>
  <c r="C63" i="53"/>
  <c r="K67" i="53"/>
  <c r="V23" i="79"/>
  <c r="V20" i="79"/>
  <c r="V28" i="79"/>
  <c r="V25" i="79"/>
  <c r="V22" i="79"/>
  <c r="V30" i="79"/>
  <c r="V19" i="79"/>
  <c r="V27" i="79"/>
  <c r="V24" i="79"/>
  <c r="V21" i="79"/>
  <c r="V29" i="79"/>
  <c r="V18" i="79"/>
  <c r="V26" i="79"/>
  <c r="V17" i="79"/>
  <c r="K90" i="53"/>
  <c r="T41" i="67" s="1"/>
  <c r="C90" i="53"/>
  <c r="BC90" i="53"/>
  <c r="R35" i="2"/>
  <c r="S35" i="2"/>
  <c r="T35" i="2"/>
  <c r="E97" i="1"/>
  <c r="E34" i="2" s="1"/>
  <c r="AB29" i="78" s="1"/>
  <c r="N67" i="73" l="1"/>
  <c r="K63" i="53"/>
  <c r="C101" i="53"/>
  <c r="C112" i="53" s="1"/>
  <c r="T20" i="67"/>
  <c r="F97" i="1"/>
  <c r="F34" i="2" s="1"/>
  <c r="AC29" i="78" s="1"/>
  <c r="V35" i="2"/>
  <c r="U35" i="2"/>
  <c r="Q35" i="2"/>
  <c r="K101" i="53"/>
  <c r="K112" i="53" s="1"/>
  <c r="N90" i="73"/>
  <c r="BC63" i="53"/>
  <c r="C90" i="73"/>
  <c r="D104" i="53" l="1"/>
  <c r="E104" i="53"/>
  <c r="F104" i="53" l="1"/>
  <c r="G104" i="53" l="1"/>
  <c r="H104" i="53" l="1"/>
  <c r="C35" i="78" l="1"/>
  <c r="AA4" i="79" l="1"/>
  <c r="D35" i="78"/>
  <c r="S13" i="2"/>
  <c r="R13" i="2"/>
  <c r="Q13" i="2"/>
  <c r="T13" i="2" l="1"/>
  <c r="V13" i="2" l="1"/>
  <c r="U13" i="2"/>
  <c r="F19" i="58"/>
  <c r="D19" i="58"/>
  <c r="D14" i="58"/>
  <c r="D39" i="58" l="1"/>
  <c r="C78" i="78"/>
  <c r="F39" i="58"/>
  <c r="F42" i="58" s="1"/>
  <c r="E85" i="78" s="1"/>
  <c r="E78" i="78"/>
  <c r="D38" i="58"/>
  <c r="C86" i="78" s="1"/>
  <c r="C79" i="78"/>
  <c r="L7" i="2"/>
  <c r="D37" i="58" l="1"/>
  <c r="D41" i="58"/>
  <c r="C80" i="78"/>
  <c r="C87" i="78"/>
  <c r="D42" i="58"/>
  <c r="C85" i="78" s="1"/>
  <c r="C84" i="78"/>
  <c r="D9" i="65"/>
  <c r="D40" i="58" l="1"/>
  <c r="C32" i="78"/>
  <c r="D34" i="65"/>
  <c r="C43" i="78" s="1"/>
  <c r="D21" i="65"/>
  <c r="C36" i="78" s="1"/>
  <c r="C31" i="5"/>
  <c r="C106" i="53"/>
  <c r="E34" i="1" l="1"/>
  <c r="F34" i="1"/>
  <c r="F71" i="1" l="1"/>
  <c r="G71" i="1"/>
  <c r="H71" i="1"/>
  <c r="I71" i="1"/>
  <c r="J71" i="1"/>
  <c r="E71" i="1"/>
  <c r="D29" i="17" l="1"/>
  <c r="E29" i="17"/>
  <c r="F29" i="17"/>
  <c r="G29" i="17"/>
  <c r="H29" i="17"/>
  <c r="D30" i="17"/>
  <c r="E30" i="17"/>
  <c r="F30" i="17"/>
  <c r="G30" i="17"/>
  <c r="H30" i="17"/>
  <c r="D31" i="17"/>
  <c r="E31" i="17"/>
  <c r="F31" i="17"/>
  <c r="G31" i="17"/>
  <c r="H31" i="17"/>
  <c r="G8" i="1" l="1"/>
  <c r="G98" i="1"/>
  <c r="G94" i="1" s="1"/>
  <c r="H98" i="1"/>
  <c r="H94" i="1" s="1"/>
  <c r="I98" i="1"/>
  <c r="I94" i="1" s="1"/>
  <c r="J98" i="1"/>
  <c r="J94" i="1" s="1"/>
  <c r="J8" i="1" l="1"/>
  <c r="P8" i="1" s="1"/>
  <c r="R8" i="1" s="1"/>
  <c r="I8" i="1"/>
  <c r="O8" i="1" s="1"/>
  <c r="H8" i="1"/>
  <c r="N8" i="1" s="1"/>
  <c r="M8" i="1"/>
  <c r="F8" i="1"/>
  <c r="L8" i="1" s="1"/>
  <c r="E8" i="1"/>
  <c r="K8" i="1" s="1"/>
  <c r="Q8" i="1" s="1"/>
  <c r="AM47" i="60" l="1"/>
  <c r="S67" i="53"/>
  <c r="AW90" i="53"/>
  <c r="S90" i="53"/>
  <c r="S63" i="53" l="1"/>
  <c r="AW67" i="53"/>
  <c r="AW63" i="53" s="1"/>
  <c r="T62" i="67"/>
  <c r="T131" i="67" s="1"/>
  <c r="Y67" i="73"/>
  <c r="S101" i="53"/>
  <c r="S112" i="53" s="1"/>
  <c r="Y90" i="73"/>
  <c r="C16" i="16"/>
  <c r="AK25" i="79" s="1"/>
  <c r="F27" i="58" l="1"/>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E37" i="65"/>
  <c r="D37" i="65"/>
  <c r="E33" i="65"/>
  <c r="E26" i="65"/>
  <c r="D26" i="65"/>
  <c r="D44" i="78" l="1"/>
  <c r="D42" i="78"/>
  <c r="D37" i="78"/>
  <c r="D27" i="65"/>
  <c r="C38" i="78" s="1"/>
  <c r="C37" i="78"/>
  <c r="D38" i="65"/>
  <c r="C45" i="78" s="1"/>
  <c r="C44" i="78"/>
  <c r="F57" i="65"/>
  <c r="G57" i="65"/>
  <c r="H57" i="65"/>
  <c r="I57" i="65"/>
  <c r="D28" i="17"/>
  <c r="E53" i="65"/>
  <c r="H28" i="17"/>
  <c r="I53" i="65"/>
  <c r="E28" i="17"/>
  <c r="F53" i="65"/>
  <c r="F28" i="17"/>
  <c r="G53" i="65"/>
  <c r="G28" i="17"/>
  <c r="H53" i="65"/>
  <c r="E30" i="65"/>
  <c r="D39" i="78" s="1"/>
  <c r="D30" i="65"/>
  <c r="C39" i="78" s="1"/>
  <c r="I48" i="65"/>
  <c r="E48" i="65"/>
  <c r="F48" i="65"/>
  <c r="D53" i="65"/>
  <c r="D48" i="65"/>
  <c r="G48" i="65"/>
  <c r="H48" i="65"/>
  <c r="E11" i="65" l="1"/>
  <c r="E9" i="65" s="1"/>
  <c r="F130" i="41"/>
  <c r="AB130" i="41" s="1"/>
  <c r="AB147" i="41" s="1"/>
  <c r="U130" i="41"/>
  <c r="U147" i="41" s="1"/>
  <c r="F50" i="78"/>
  <c r="F55" i="78"/>
  <c r="H55" i="78"/>
  <c r="F132" i="41"/>
  <c r="F149" i="41" s="1"/>
  <c r="C55" i="78"/>
  <c r="G55" i="78"/>
  <c r="E55" i="78"/>
  <c r="G50" i="78"/>
  <c r="H50" i="78"/>
  <c r="F131" i="41"/>
  <c r="F148" i="41" s="1"/>
  <c r="C50" i="78"/>
  <c r="E50" i="78"/>
  <c r="H132" i="41"/>
  <c r="H149" i="41" s="1"/>
  <c r="D55" i="78"/>
  <c r="H131" i="41"/>
  <c r="D50" i="78"/>
  <c r="H130" i="41"/>
  <c r="H147" i="41" s="1"/>
  <c r="D32" i="65"/>
  <c r="C41" i="78" s="1"/>
  <c r="D31" i="65"/>
  <c r="C40" i="78" s="1"/>
  <c r="D49" i="65"/>
  <c r="C51" i="78" s="1"/>
  <c r="D54" i="65"/>
  <c r="C56" i="78" s="1"/>
  <c r="E49" i="65"/>
  <c r="D51" i="78" s="1"/>
  <c r="E54" i="65"/>
  <c r="D56" i="78" s="1"/>
  <c r="E32" i="65"/>
  <c r="D41" i="78" s="1"/>
  <c r="E31" i="65"/>
  <c r="D40" i="78" s="1"/>
  <c r="C32" i="5"/>
  <c r="K107" i="53"/>
  <c r="C33" i="5"/>
  <c r="P107" i="53"/>
  <c r="O107" i="53"/>
  <c r="M107" i="53"/>
  <c r="N107" i="53"/>
  <c r="L107" i="53"/>
  <c r="E64" i="1"/>
  <c r="F64" i="1"/>
  <c r="D43" i="65"/>
  <c r="C46" i="78" s="1"/>
  <c r="E43" i="65"/>
  <c r="D46" i="78" s="1"/>
  <c r="E18" i="65"/>
  <c r="E63" i="1"/>
  <c r="F63" i="1"/>
  <c r="D18" i="65"/>
  <c r="F147" i="41" l="1"/>
  <c r="E38" i="65"/>
  <c r="D45" i="78" s="1"/>
  <c r="E27" i="65"/>
  <c r="D38" i="78" s="1"/>
  <c r="E21" i="65"/>
  <c r="D36" i="78" s="1"/>
  <c r="D106" i="53"/>
  <c r="E34" i="65"/>
  <c r="D43" i="78" s="1"/>
  <c r="D32" i="78"/>
  <c r="P135" i="41"/>
  <c r="P130" i="41"/>
  <c r="P147" i="41" s="1"/>
  <c r="W130" i="41"/>
  <c r="W147" i="41" s="1"/>
  <c r="H135" i="41"/>
  <c r="AD130" i="41"/>
  <c r="AD147" i="41" s="1"/>
  <c r="E19" i="65"/>
  <c r="D34" i="78" s="1"/>
  <c r="D33" i="78"/>
  <c r="D19" i="65"/>
  <c r="C34" i="78" s="1"/>
  <c r="C33" i="78"/>
  <c r="D46" i="65"/>
  <c r="G129" i="74"/>
  <c r="G128" i="74"/>
  <c r="D45" i="65"/>
  <c r="C48" i="78" s="1"/>
  <c r="D44" i="65"/>
  <c r="C47" i="78" s="1"/>
  <c r="D12" i="17"/>
  <c r="E44" i="65"/>
  <c r="D47" i="78" s="1"/>
  <c r="E45" i="65"/>
  <c r="D48" i="78" s="1"/>
  <c r="E65" i="1"/>
  <c r="E46" i="65"/>
  <c r="F65" i="1"/>
  <c r="E14" i="2" l="1"/>
  <c r="AB9" i="78" s="1"/>
  <c r="E15" i="2"/>
  <c r="AB10" i="78" s="1"/>
  <c r="F14" i="2"/>
  <c r="F15" i="2"/>
  <c r="AC10" i="78" s="1"/>
  <c r="W132" i="41"/>
  <c r="W149" i="41" s="1"/>
  <c r="AD137" i="41"/>
  <c r="AD142" i="41" s="1"/>
  <c r="P137" i="41"/>
  <c r="P142" i="41" s="1"/>
  <c r="W137" i="41"/>
  <c r="W142" i="41" s="1"/>
  <c r="J35" i="67"/>
  <c r="AD132" i="41"/>
  <c r="AD149" i="41" s="1"/>
  <c r="P132" i="41"/>
  <c r="H137" i="4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G129" i="41"/>
  <c r="V135" i="41"/>
  <c r="V140" i="41" s="1"/>
  <c r="AC140" i="41"/>
  <c r="G140" i="41"/>
  <c r="O140" i="41"/>
  <c r="U131" i="41"/>
  <c r="U148" i="41" s="1"/>
  <c r="J10" i="7"/>
  <c r="U136" i="41"/>
  <c r="U141" i="41" s="1"/>
  <c r="N131" i="41"/>
  <c r="N148" i="41" s="1"/>
  <c r="J15" i="7" s="1"/>
  <c r="F136" i="41"/>
  <c r="F141" i="41" s="1"/>
  <c r="AB131" i="41"/>
  <c r="AB148" i="41" s="1"/>
  <c r="N136" i="41"/>
  <c r="N141" i="41" s="1"/>
  <c r="AB136" i="41"/>
  <c r="AB141" i="41" s="1"/>
  <c r="L15" i="7" l="1"/>
  <c r="P149" i="41"/>
  <c r="N149" i="41"/>
  <c r="Q15" i="7" s="1"/>
  <c r="Q27" i="7" s="1"/>
  <c r="AB154" i="41"/>
  <c r="Q14" i="2"/>
  <c r="AC9" i="78"/>
  <c r="J44" i="67"/>
  <c r="Q15" i="2"/>
  <c r="J16" i="7"/>
  <c r="K16" i="7"/>
  <c r="R16" i="7"/>
  <c r="Q16" i="7"/>
  <c r="U154" i="41"/>
  <c r="J27" i="7"/>
  <c r="D71" i="7"/>
  <c r="AC139" i="41"/>
  <c r="E60" i="7"/>
  <c r="W139" i="41"/>
  <c r="N154" i="41"/>
  <c r="J18" i="7" s="1"/>
  <c r="J29" i="7" s="1"/>
  <c r="AC129" i="41"/>
  <c r="C10" i="7"/>
  <c r="AL10" i="7" s="1"/>
  <c r="F146" i="41"/>
  <c r="N153" i="41"/>
  <c r="N129" i="41"/>
  <c r="E10" i="7"/>
  <c r="H146" i="41"/>
  <c r="J98" i="67" s="1"/>
  <c r="P153" i="41"/>
  <c r="P129" i="41"/>
  <c r="K71" i="7"/>
  <c r="AC154" i="41"/>
  <c r="R71" i="7"/>
  <c r="AC155" i="41"/>
  <c r="F154" i="41"/>
  <c r="J11" i="7" s="1"/>
  <c r="J9" i="7"/>
  <c r="V129" i="41"/>
  <c r="V153" i="41"/>
  <c r="U139" i="41"/>
  <c r="AB146" i="41"/>
  <c r="AB129" i="41"/>
  <c r="AD153" i="41"/>
  <c r="AD129" i="41"/>
  <c r="W129" i="41"/>
  <c r="K9" i="7"/>
  <c r="G154" i="41"/>
  <c r="K11" i="7" s="1"/>
  <c r="H141" i="41"/>
  <c r="L16" i="7"/>
  <c r="H142" i="41"/>
  <c r="S60" i="7"/>
  <c r="W155" i="41"/>
  <c r="AB139" i="41"/>
  <c r="K60" i="7"/>
  <c r="V154" i="41"/>
  <c r="R9" i="7"/>
  <c r="G155" i="41"/>
  <c r="R11" i="7" s="1"/>
  <c r="L10" i="7"/>
  <c r="S71" i="7"/>
  <c r="AD155" i="41"/>
  <c r="O139" i="41"/>
  <c r="O129" i="41"/>
  <c r="C9" i="7"/>
  <c r="F153" i="41"/>
  <c r="F139" i="41"/>
  <c r="D10" i="7"/>
  <c r="AM10" i="7" s="1"/>
  <c r="G146" i="41"/>
  <c r="P139" i="41"/>
  <c r="L60" i="7"/>
  <c r="W154" i="41"/>
  <c r="U155" i="41"/>
  <c r="D9" i="7"/>
  <c r="G153" i="41"/>
  <c r="G139" i="41"/>
  <c r="D60" i="7"/>
  <c r="V139" i="41"/>
  <c r="N139" i="41"/>
  <c r="U129" i="41"/>
  <c r="H140" i="41"/>
  <c r="E71" i="7"/>
  <c r="AD139" i="41"/>
  <c r="O154" i="41"/>
  <c r="K18" i="7" s="1"/>
  <c r="O155" i="41"/>
  <c r="R18" i="7" s="1"/>
  <c r="V155" i="41"/>
  <c r="R60" i="7"/>
  <c r="P154" i="41"/>
  <c r="L71" i="7"/>
  <c r="AD154" i="41"/>
  <c r="Q9" i="7"/>
  <c r="F155" i="41"/>
  <c r="Q11" i="7" s="1"/>
  <c r="AB155" i="41"/>
  <c r="S10" i="7"/>
  <c r="S16" i="7"/>
  <c r="L18" i="7" l="1"/>
  <c r="S15" i="7"/>
  <c r="S14" i="7" s="1"/>
  <c r="N155" i="41"/>
  <c r="Q18" i="7" s="1"/>
  <c r="Q29" i="7" s="1"/>
  <c r="P155" i="41"/>
  <c r="P152" i="41" s="1"/>
  <c r="AM71" i="7"/>
  <c r="L77" i="7"/>
  <c r="L78" i="7" s="1"/>
  <c r="K77" i="7"/>
  <c r="K78" i="7" s="1"/>
  <c r="R77" i="7"/>
  <c r="R78" i="7" s="1"/>
  <c r="S77" i="7"/>
  <c r="S78" i="7" s="1"/>
  <c r="S66" i="7"/>
  <c r="S67" i="7" s="1"/>
  <c r="E77" i="7"/>
  <c r="L66" i="7"/>
  <c r="L67" i="7" s="1"/>
  <c r="E66" i="7"/>
  <c r="Q14" i="7"/>
  <c r="J14" i="7"/>
  <c r="R14" i="7"/>
  <c r="K14" i="7"/>
  <c r="AB153" i="41"/>
  <c r="AB152" i="41" s="1"/>
  <c r="J19" i="7"/>
  <c r="J22" i="7" s="1"/>
  <c r="R66" i="7"/>
  <c r="R67" i="7" s="1"/>
  <c r="H139" i="41"/>
  <c r="E9" i="7"/>
  <c r="H153" i="41"/>
  <c r="J28" i="67" s="1"/>
  <c r="J10" i="67" s="1"/>
  <c r="AM60" i="7"/>
  <c r="AL9" i="7"/>
  <c r="R19" i="7"/>
  <c r="R22" i="7" s="1"/>
  <c r="AD152" i="41"/>
  <c r="C18" i="7"/>
  <c r="N152" i="41"/>
  <c r="E18" i="7"/>
  <c r="D15" i="7"/>
  <c r="O146" i="41"/>
  <c r="AD146" i="41"/>
  <c r="AN10" i="7"/>
  <c r="AC146" i="41"/>
  <c r="D77" i="7"/>
  <c r="AN60" i="7"/>
  <c r="V152" i="41"/>
  <c r="G152" i="41"/>
  <c r="D11" i="7"/>
  <c r="AM11" i="7" s="1"/>
  <c r="Q19" i="7"/>
  <c r="Q22" i="7" s="1"/>
  <c r="O153" i="41"/>
  <c r="K19" i="7"/>
  <c r="K22" i="7" s="1"/>
  <c r="S9" i="7"/>
  <c r="H155" i="41"/>
  <c r="J34" i="67" s="1"/>
  <c r="J12" i="67" s="1"/>
  <c r="E15" i="7"/>
  <c r="P146" i="41"/>
  <c r="AN71" i="7"/>
  <c r="C16" i="7"/>
  <c r="U146" i="41"/>
  <c r="AM9" i="7"/>
  <c r="L19" i="7"/>
  <c r="L22" i="7" s="1"/>
  <c r="F152" i="41"/>
  <c r="C11" i="7"/>
  <c r="AL11" i="7" s="1"/>
  <c r="Q33" i="7"/>
  <c r="K66" i="7"/>
  <c r="K67" i="7" s="1"/>
  <c r="S19" i="7"/>
  <c r="S22" i="7" s="1"/>
  <c r="W146" i="41"/>
  <c r="E16" i="7"/>
  <c r="C15" i="7"/>
  <c r="N146" i="41"/>
  <c r="AC153" i="41"/>
  <c r="L14" i="7"/>
  <c r="L9" i="7"/>
  <c r="H154" i="41"/>
  <c r="J31" i="67" s="1"/>
  <c r="J11" i="67" s="1"/>
  <c r="U153" i="41"/>
  <c r="D66" i="7"/>
  <c r="D67" i="7" s="1"/>
  <c r="D16" i="7"/>
  <c r="V146" i="41"/>
  <c r="J33" i="7"/>
  <c r="W153" i="41"/>
  <c r="H10" i="53"/>
  <c r="H98" i="53" s="1"/>
  <c r="G10" i="53"/>
  <c r="G98" i="53" s="1"/>
  <c r="F10" i="53"/>
  <c r="F98" i="53" s="1"/>
  <c r="E10" i="53"/>
  <c r="E98" i="53" s="1"/>
  <c r="D10" i="53"/>
  <c r="D98" i="53" s="1"/>
  <c r="C10" i="53"/>
  <c r="C98" i="53" s="1"/>
  <c r="S18" i="7" l="1"/>
  <c r="AN66" i="7"/>
  <c r="AN67" i="7" s="1"/>
  <c r="AM66" i="7"/>
  <c r="AM67" i="7" s="1"/>
  <c r="AN77" i="7"/>
  <c r="AN78" i="7" s="1"/>
  <c r="AM77" i="7"/>
  <c r="AM78" i="7" s="1"/>
  <c r="D78" i="7"/>
  <c r="E78" i="7"/>
  <c r="D61" i="7"/>
  <c r="D65" i="7" s="1"/>
  <c r="E59" i="7" s="1"/>
  <c r="E67" i="7"/>
  <c r="J15" i="67"/>
  <c r="J16" i="67" s="1"/>
  <c r="J30" i="67"/>
  <c r="J20" i="67" s="1"/>
  <c r="J43" i="67"/>
  <c r="J27" i="67"/>
  <c r="J19" i="67" s="1"/>
  <c r="J33" i="67"/>
  <c r="J21" i="67" s="1"/>
  <c r="AM16" i="7"/>
  <c r="AL16" i="7"/>
  <c r="J17" i="7"/>
  <c r="J13" i="7" s="1"/>
  <c r="J21" i="7" s="1"/>
  <c r="L61" i="7"/>
  <c r="L72" i="7"/>
  <c r="S61" i="7"/>
  <c r="K72" i="7"/>
  <c r="K76" i="7" s="1"/>
  <c r="L70" i="7" s="1"/>
  <c r="R72" i="7"/>
  <c r="R76" i="7" s="1"/>
  <c r="S70" i="7" s="1"/>
  <c r="S17" i="7"/>
  <c r="S13" i="7" s="1"/>
  <c r="S21" i="7" s="1"/>
  <c r="K61" i="7"/>
  <c r="E72" i="7"/>
  <c r="E61" i="7"/>
  <c r="W152" i="41"/>
  <c r="E19" i="7"/>
  <c r="AN19" i="7" s="1"/>
  <c r="J124" i="67" s="1"/>
  <c r="C19" i="7"/>
  <c r="C22" i="7" s="1"/>
  <c r="U152" i="41"/>
  <c r="AN16" i="7"/>
  <c r="J100" i="67" s="1"/>
  <c r="L17" i="7"/>
  <c r="L13" i="7" s="1"/>
  <c r="L21" i="7" s="1"/>
  <c r="S11" i="7"/>
  <c r="R17" i="7"/>
  <c r="R13" i="7" s="1"/>
  <c r="R21" i="7" s="1"/>
  <c r="AC152" i="41"/>
  <c r="E14" i="7"/>
  <c r="AN15" i="7"/>
  <c r="J99" i="67" s="1"/>
  <c r="S72" i="7"/>
  <c r="D18" i="7"/>
  <c r="O152" i="41"/>
  <c r="C29" i="7"/>
  <c r="AL18" i="7"/>
  <c r="E11" i="7"/>
  <c r="H152" i="41"/>
  <c r="J32" i="7"/>
  <c r="K58" i="53"/>
  <c r="L11" i="7"/>
  <c r="Q32" i="7"/>
  <c r="S58" i="53"/>
  <c r="Q17" i="7"/>
  <c r="Q13" i="7" s="1"/>
  <c r="Q21" i="7" s="1"/>
  <c r="D72" i="7"/>
  <c r="D76" i="7" s="1"/>
  <c r="E70" i="7" s="1"/>
  <c r="AF72" i="7"/>
  <c r="AF76" i="7" s="1"/>
  <c r="AG70" i="7" s="1"/>
  <c r="AG72" i="7"/>
  <c r="AM76" i="7"/>
  <c r="Z72" i="7"/>
  <c r="Y72" i="7"/>
  <c r="Y76" i="7" s="1"/>
  <c r="Z70" i="7" s="1"/>
  <c r="Y61" i="7"/>
  <c r="AM65" i="7"/>
  <c r="Z61" i="7"/>
  <c r="AF61" i="7"/>
  <c r="AG61" i="7"/>
  <c r="AN9" i="7"/>
  <c r="C27" i="7"/>
  <c r="AL15" i="7"/>
  <c r="C14" i="7"/>
  <c r="K17" i="7"/>
  <c r="K13" i="7" s="1"/>
  <c r="K21" i="7" s="1"/>
  <c r="D19" i="7"/>
  <c r="D22" i="7" s="1"/>
  <c r="AM15" i="7"/>
  <c r="D14" i="7"/>
  <c r="AN18" i="7"/>
  <c r="J123" i="67" s="1"/>
  <c r="R61" i="7"/>
  <c r="AN70" i="7" l="1"/>
  <c r="AM73" i="7"/>
  <c r="AM75" i="7" s="1"/>
  <c r="AN59" i="7"/>
  <c r="J105" i="67" s="1"/>
  <c r="AM62" i="7"/>
  <c r="AM64" i="7" s="1"/>
  <c r="J114" i="67"/>
  <c r="AM74" i="7"/>
  <c r="R74" i="7" s="1"/>
  <c r="R73" i="7" s="1"/>
  <c r="R75" i="7" s="1"/>
  <c r="S24" i="7"/>
  <c r="AM63" i="7"/>
  <c r="AF63" i="7" s="1"/>
  <c r="J113" i="67"/>
  <c r="N58" i="73"/>
  <c r="T31" i="67"/>
  <c r="J107" i="67"/>
  <c r="Y58" i="73"/>
  <c r="T52" i="67"/>
  <c r="J106" i="67"/>
  <c r="J115" i="67"/>
  <c r="J24" i="67"/>
  <c r="J146" i="67"/>
  <c r="J122" i="67"/>
  <c r="J140" i="67"/>
  <c r="J148" i="67"/>
  <c r="J127" i="67"/>
  <c r="J139" i="67"/>
  <c r="J42" i="67"/>
  <c r="J147" i="67"/>
  <c r="AN22" i="7"/>
  <c r="AM14" i="7"/>
  <c r="R24" i="7"/>
  <c r="E65" i="7"/>
  <c r="F59" i="7" s="1"/>
  <c r="D24" i="7"/>
  <c r="E24" i="7"/>
  <c r="K24" i="7"/>
  <c r="E22" i="7"/>
  <c r="L24" i="7"/>
  <c r="L76" i="7"/>
  <c r="M70" i="7" s="1"/>
  <c r="AG76" i="7"/>
  <c r="AH70" i="7" s="1"/>
  <c r="AG24" i="7"/>
  <c r="AG29" i="7" s="1"/>
  <c r="AJ58" i="53" s="1"/>
  <c r="U104" i="67" s="1"/>
  <c r="Z104" i="67" s="1"/>
  <c r="Z24" i="7"/>
  <c r="Z29" i="7" s="1"/>
  <c r="Z76" i="7"/>
  <c r="AA70" i="7" s="1"/>
  <c r="K65" i="7"/>
  <c r="L59" i="7" s="1"/>
  <c r="L65" i="7" s="1"/>
  <c r="M59" i="7" s="1"/>
  <c r="AN17" i="7"/>
  <c r="AN14" i="7"/>
  <c r="E76" i="7"/>
  <c r="F70" i="7" s="1"/>
  <c r="E17" i="7"/>
  <c r="E13" i="7" s="1"/>
  <c r="E21" i="7" s="1"/>
  <c r="R65" i="7"/>
  <c r="AM18" i="7"/>
  <c r="D17" i="7"/>
  <c r="D13" i="7" s="1"/>
  <c r="D21" i="7" s="1"/>
  <c r="AM19" i="7"/>
  <c r="AM22" i="7" s="1"/>
  <c r="AF74" i="7"/>
  <c r="AF73" i="7" s="1"/>
  <c r="AF75" i="7" s="1"/>
  <c r="AL29" i="7"/>
  <c r="C33" i="7"/>
  <c r="AL14" i="7"/>
  <c r="AL27" i="7"/>
  <c r="Y65" i="7"/>
  <c r="Y24" i="7"/>
  <c r="Y29" i="7" s="1"/>
  <c r="AL19" i="7"/>
  <c r="AL22" i="7" s="1"/>
  <c r="AN76" i="7"/>
  <c r="J119" i="67" s="1"/>
  <c r="S76" i="7"/>
  <c r="AN11" i="7"/>
  <c r="AF24" i="7"/>
  <c r="AF29" i="7" s="1"/>
  <c r="AF65" i="7"/>
  <c r="C17" i="7"/>
  <c r="C13" i="7" s="1"/>
  <c r="C21" i="7" s="1"/>
  <c r="C10" i="5"/>
  <c r="R63" i="7" l="1"/>
  <c r="AN65" i="7"/>
  <c r="J111" i="67" s="1"/>
  <c r="J138" i="67"/>
  <c r="AN73" i="7"/>
  <c r="AN74" i="7" s="1"/>
  <c r="J150" i="67" s="1"/>
  <c r="K63" i="7"/>
  <c r="K62" i="7" s="1"/>
  <c r="K64" i="7" s="1"/>
  <c r="D74" i="7"/>
  <c r="D73" i="7" s="1"/>
  <c r="D75" i="7" s="1"/>
  <c r="Y74" i="7"/>
  <c r="Y73" i="7" s="1"/>
  <c r="Y75" i="7" s="1"/>
  <c r="Y63" i="7"/>
  <c r="Y62" i="7" s="1"/>
  <c r="Y64" i="7" s="1"/>
  <c r="K74" i="7"/>
  <c r="K73" i="7" s="1"/>
  <c r="K75" i="7" s="1"/>
  <c r="D63" i="7"/>
  <c r="D62" i="7" s="1"/>
  <c r="D64" i="7" s="1"/>
  <c r="AM24" i="7"/>
  <c r="AO70" i="7"/>
  <c r="J152" i="67"/>
  <c r="AN24" i="7"/>
  <c r="J128" i="67" s="1"/>
  <c r="AO59" i="7"/>
  <c r="J144" i="67"/>
  <c r="AG32" i="7"/>
  <c r="AG33" i="7"/>
  <c r="AJ32" i="7"/>
  <c r="AN13" i="7"/>
  <c r="AN21" i="7" s="1"/>
  <c r="T70" i="7"/>
  <c r="Z59" i="7"/>
  <c r="Z65" i="7" s="1"/>
  <c r="AA59" i="7" s="1"/>
  <c r="AI32" i="7"/>
  <c r="AL58" i="53"/>
  <c r="W104" i="67" s="1"/>
  <c r="AM17" i="7"/>
  <c r="AM13" i="7" s="1"/>
  <c r="AM21" i="7" s="1"/>
  <c r="Z32" i="7"/>
  <c r="AB58" i="53"/>
  <c r="U83" i="67" s="1"/>
  <c r="Z83" i="67" s="1"/>
  <c r="AC32" i="7"/>
  <c r="AE58" i="53"/>
  <c r="X83" i="67" s="1"/>
  <c r="AL31" i="7"/>
  <c r="C32" i="7"/>
  <c r="AJ55" i="53"/>
  <c r="U101" i="67" s="1"/>
  <c r="AW58" i="73"/>
  <c r="AV58" i="73"/>
  <c r="AD32" i="7"/>
  <c r="AF58" i="53"/>
  <c r="Y83" i="67" s="1"/>
  <c r="AA83" i="67" s="1"/>
  <c r="Z33" i="7"/>
  <c r="AK32" i="7"/>
  <c r="AN58" i="53"/>
  <c r="Y104" i="67" s="1"/>
  <c r="AA104" i="67" s="1"/>
  <c r="R62" i="7"/>
  <c r="R64" i="7" s="1"/>
  <c r="S59" i="7"/>
  <c r="S65" i="7" s="1"/>
  <c r="T59" i="7" s="1"/>
  <c r="AF62" i="7"/>
  <c r="AF64" i="7" s="1"/>
  <c r="AG59" i="7"/>
  <c r="AG65" i="7" s="1"/>
  <c r="AH59" i="7" s="1"/>
  <c r="AL17" i="7"/>
  <c r="AL13" i="7" s="1"/>
  <c r="AL21" i="7" s="1"/>
  <c r="AH32" i="7"/>
  <c r="AK58" i="53"/>
  <c r="V104" i="67" s="1"/>
  <c r="AF32" i="7"/>
  <c r="Y32" i="7"/>
  <c r="R32" i="7"/>
  <c r="C51" i="53"/>
  <c r="C51" i="73" s="1"/>
  <c r="K18" i="53"/>
  <c r="N18" i="73" s="1"/>
  <c r="S18" i="53"/>
  <c r="Y18" i="73" s="1"/>
  <c r="AN62" i="7" l="1"/>
  <c r="AN63" i="7" s="1"/>
  <c r="AN75" i="7"/>
  <c r="J116" i="67"/>
  <c r="J149" i="67"/>
  <c r="AN64" i="7"/>
  <c r="C35" i="47"/>
  <c r="J108" i="67"/>
  <c r="J141" i="67"/>
  <c r="L74" i="7"/>
  <c r="L73" i="7" s="1"/>
  <c r="L75" i="7" s="1"/>
  <c r="S74" i="7"/>
  <c r="S73" i="7" s="1"/>
  <c r="S75" i="7" s="1"/>
  <c r="E74" i="7"/>
  <c r="E73" i="7" s="1"/>
  <c r="E75" i="7" s="1"/>
  <c r="AG74" i="7"/>
  <c r="AG73" i="7" s="1"/>
  <c r="AG75" i="7" s="1"/>
  <c r="Z74" i="7"/>
  <c r="Z73" i="7" s="1"/>
  <c r="Z75" i="7" s="1"/>
  <c r="J117" i="67"/>
  <c r="J142" i="67"/>
  <c r="J109" i="67"/>
  <c r="J129" i="67"/>
  <c r="U109" i="67"/>
  <c r="Z101" i="67"/>
  <c r="Y33" i="7"/>
  <c r="AF33" i="7"/>
  <c r="AA32" i="7"/>
  <c r="AC58" i="53"/>
  <c r="V83" i="67" s="1"/>
  <c r="D32" i="7"/>
  <c r="AM31" i="7"/>
  <c r="AM32" i="7" s="1"/>
  <c r="AB32" i="7"/>
  <c r="AD58" i="53"/>
  <c r="W83" i="67" s="1"/>
  <c r="AK55" i="53"/>
  <c r="V101" i="67" s="1"/>
  <c r="V109" i="67" s="1"/>
  <c r="V110" i="67" s="1"/>
  <c r="AX58" i="73"/>
  <c r="AY58" i="73"/>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AL33" i="7"/>
  <c r="AL32" i="7"/>
  <c r="C18" i="53"/>
  <c r="C18" i="73" s="1"/>
  <c r="T12" i="67"/>
  <c r="J151" i="67" l="1"/>
  <c r="J118" i="67"/>
  <c r="C34" i="47"/>
  <c r="AE8" i="67" s="1"/>
  <c r="C35" i="48"/>
  <c r="J110" i="67"/>
  <c r="J143" i="67"/>
  <c r="Z80" i="67"/>
  <c r="U88" i="67"/>
  <c r="Y88" i="67"/>
  <c r="AA80" i="67"/>
  <c r="AA101" i="67"/>
  <c r="Y109" i="67"/>
  <c r="U110" i="67"/>
  <c r="Z110" i="67" s="1"/>
  <c r="Z109" i="67"/>
  <c r="AP58" i="73"/>
  <c r="AO58" i="73"/>
  <c r="AD55" i="53"/>
  <c r="W80" i="67" s="1"/>
  <c r="W88" i="67" s="1"/>
  <c r="W89" i="67" s="1"/>
  <c r="AK55" i="73"/>
  <c r="D21" i="20"/>
  <c r="AL55" i="73"/>
  <c r="AB88" i="53"/>
  <c r="AJ91" i="53"/>
  <c r="AJ93" i="53" s="1"/>
  <c r="D41" i="17"/>
  <c r="AS26" i="67" s="1"/>
  <c r="AW88" i="73"/>
  <c r="AJ95" i="53"/>
  <c r="AV88" i="73"/>
  <c r="D23" i="20"/>
  <c r="D22" i="20" s="1"/>
  <c r="D29" i="20"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C63" i="73"/>
  <c r="AV93" i="73" l="1"/>
  <c r="AW93" i="73"/>
  <c r="Y89" i="67"/>
  <c r="AA89" i="67" s="1"/>
  <c r="AA88" i="67"/>
  <c r="Y110" i="67"/>
  <c r="AA110" i="67" s="1"/>
  <c r="AA109" i="67"/>
  <c r="U89" i="67"/>
  <c r="Z89" i="67" s="1"/>
  <c r="Z88" i="67"/>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AV91" i="73"/>
  <c r="AW91" i="73"/>
  <c r="AP55" i="73"/>
  <c r="AO55" i="73"/>
  <c r="F21" i="20"/>
  <c r="AD88" i="53"/>
  <c r="BA93" i="73" l="1"/>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3" i="1"/>
  <c r="I83" i="1"/>
  <c r="J83" i="1"/>
  <c r="D26" i="58"/>
  <c r="D25" i="58"/>
  <c r="D9" i="58"/>
  <c r="AO93" i="73" l="1"/>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E16" i="58" s="1"/>
  <c r="E14" i="58" s="1"/>
  <c r="F10" i="58"/>
  <c r="F34" i="58" s="1"/>
  <c r="E10" i="58"/>
  <c r="D32" i="58"/>
  <c r="C81" i="78" s="1"/>
  <c r="D24" i="58"/>
  <c r="D79" i="78" l="1"/>
  <c r="D80" i="78" s="1"/>
  <c r="E38" i="58"/>
  <c r="E32" i="58"/>
  <c r="D81" i="78" s="1"/>
  <c r="AP92" i="73"/>
  <c r="AO92" i="73"/>
  <c r="AN92" i="73"/>
  <c r="AM92" i="73"/>
  <c r="E9" i="58"/>
  <c r="E24" i="58" s="1"/>
  <c r="E25" i="58"/>
  <c r="E34" i="58"/>
  <c r="E35" i="58"/>
  <c r="E26" i="58"/>
  <c r="F11" i="58" s="1"/>
  <c r="F25" i="58"/>
  <c r="G10" i="58" s="1"/>
  <c r="G34" i="58" s="1"/>
  <c r="D86" i="78" l="1"/>
  <c r="E37" i="58"/>
  <c r="E41" i="58"/>
  <c r="F35" i="58"/>
  <c r="F33" i="58" s="1"/>
  <c r="F16" i="58"/>
  <c r="F26" i="58" s="1"/>
  <c r="G11" i="58" s="1"/>
  <c r="F9" i="58"/>
  <c r="E33" i="58"/>
  <c r="G25" i="58"/>
  <c r="H10" i="58" s="1"/>
  <c r="H34" i="58" s="1"/>
  <c r="E40" i="58" l="1"/>
  <c r="D87" i="78"/>
  <c r="G35" i="58"/>
  <c r="G33" i="58" s="1"/>
  <c r="G16" i="58"/>
  <c r="F14" i="58"/>
  <c r="F24" i="58" s="1"/>
  <c r="F82" i="1"/>
  <c r="F25" i="2" s="1"/>
  <c r="G9" i="58"/>
  <c r="H25" i="58"/>
  <c r="I10" i="58" s="1"/>
  <c r="I34" i="58" s="1"/>
  <c r="F38" i="58" l="1"/>
  <c r="E79" i="78"/>
  <c r="E80" i="78" s="1"/>
  <c r="F32" i="58"/>
  <c r="E81" i="78" s="1"/>
  <c r="AC20" i="78"/>
  <c r="Q25" i="2"/>
  <c r="G82" i="1"/>
  <c r="G25" i="2" s="1"/>
  <c r="G14" i="58"/>
  <c r="G19" i="58"/>
  <c r="G26" i="58"/>
  <c r="H11" i="58" s="1"/>
  <c r="H16" i="58" s="1"/>
  <c r="I25" i="58"/>
  <c r="J10" i="58" s="1"/>
  <c r="J34" i="58" s="1"/>
  <c r="H82" i="1" l="1"/>
  <c r="H25" i="2" s="1"/>
  <c r="H14" i="58"/>
  <c r="AD20" i="78"/>
  <c r="R25" i="2"/>
  <c r="G38" i="58"/>
  <c r="F79" i="78"/>
  <c r="E86" i="78"/>
  <c r="F41" i="58"/>
  <c r="F37" i="58"/>
  <c r="G39" i="58"/>
  <c r="G42" i="58" s="1"/>
  <c r="F85" i="78" s="1"/>
  <c r="F78" i="78"/>
  <c r="F80" i="78" s="1"/>
  <c r="H9" i="58"/>
  <c r="H26" i="58" s="1"/>
  <c r="I11" i="58" s="1"/>
  <c r="I16" i="58" s="1"/>
  <c r="H35" i="58"/>
  <c r="H33" i="58" s="1"/>
  <c r="G32" i="58"/>
  <c r="F81" i="78" s="1"/>
  <c r="G24" i="58"/>
  <c r="H19" i="58"/>
  <c r="J25" i="58"/>
  <c r="G41" i="58" l="1"/>
  <c r="F87" i="78" s="1"/>
  <c r="F86" i="78"/>
  <c r="I14" i="58"/>
  <c r="I82" i="1"/>
  <c r="I25" i="2" s="1"/>
  <c r="F40" i="58"/>
  <c r="E87" i="78"/>
  <c r="AE20" i="78"/>
  <c r="S25" i="2"/>
  <c r="H38" i="58"/>
  <c r="G79" i="78"/>
  <c r="H39" i="58"/>
  <c r="H42" i="58" s="1"/>
  <c r="G85" i="78" s="1"/>
  <c r="G78" i="78"/>
  <c r="G80" i="78" s="1"/>
  <c r="I9" i="58"/>
  <c r="I26" i="58" s="1"/>
  <c r="J11" i="58" s="1"/>
  <c r="I35" i="58"/>
  <c r="I33" i="58" s="1"/>
  <c r="G37" i="58"/>
  <c r="H32" i="58"/>
  <c r="G81" i="78" s="1"/>
  <c r="H24" i="58"/>
  <c r="D14" i="16"/>
  <c r="AL23" i="79" s="1"/>
  <c r="H37" i="58" l="1"/>
  <c r="G40" i="58"/>
  <c r="AF20" i="78"/>
  <c r="T25" i="2"/>
  <c r="I38" i="58"/>
  <c r="H79" i="78"/>
  <c r="J35" i="58"/>
  <c r="J33" i="58" s="1"/>
  <c r="J16" i="58"/>
  <c r="H41" i="58"/>
  <c r="G87" i="78" s="1"/>
  <c r="G86" i="78"/>
  <c r="I19" i="58"/>
  <c r="I32" i="58" s="1"/>
  <c r="H81" i="78" s="1"/>
  <c r="J9" i="58"/>
  <c r="E14" i="16"/>
  <c r="AM23" i="79" s="1"/>
  <c r="D16" i="16"/>
  <c r="AL25" i="79" s="1"/>
  <c r="I41" i="58" l="1"/>
  <c r="H87" i="78" s="1"/>
  <c r="H86" i="78"/>
  <c r="J14" i="58"/>
  <c r="J38" i="58" s="1"/>
  <c r="J41" i="58" s="1"/>
  <c r="J82" i="1"/>
  <c r="J25" i="2" s="1"/>
  <c r="H40" i="58"/>
  <c r="I39" i="58"/>
  <c r="I42" i="58" s="1"/>
  <c r="H78" i="78"/>
  <c r="H80" i="78" s="1"/>
  <c r="I37" i="58"/>
  <c r="I24" i="58"/>
  <c r="F14" i="16"/>
  <c r="AN23" i="79" s="1"/>
  <c r="E16" i="16"/>
  <c r="AM25" i="79" s="1"/>
  <c r="AG20" i="78" l="1"/>
  <c r="U25" i="2"/>
  <c r="V25" i="2"/>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AQ83" i="53" l="1"/>
  <c r="AQ76" i="53" s="1"/>
  <c r="S83" i="53"/>
  <c r="K83" i="53"/>
  <c r="C83" i="53"/>
  <c r="AQ70" i="53"/>
  <c r="S70" i="53"/>
  <c r="K70" i="53"/>
  <c r="C70" i="53"/>
  <c r="T13" i="67" s="1"/>
  <c r="T33" i="67"/>
  <c r="S59" i="53"/>
  <c r="AQ55" i="53"/>
  <c r="AQ51" i="53"/>
  <c r="S51" i="53"/>
  <c r="Y51" i="73" s="1"/>
  <c r="K51" i="53"/>
  <c r="N51" i="73" s="1"/>
  <c r="AQ38" i="53"/>
  <c r="S38" i="53"/>
  <c r="Y38" i="73" s="1"/>
  <c r="K38" i="53"/>
  <c r="N38" i="73" s="1"/>
  <c r="C38" i="53"/>
  <c r="S25" i="53"/>
  <c r="Y25" i="73" s="1"/>
  <c r="K25" i="53"/>
  <c r="N25" i="73" s="1"/>
  <c r="C25" i="53"/>
  <c r="C25" i="73" s="1"/>
  <c r="AQ12" i="53"/>
  <c r="AQ89" i="53" s="1"/>
  <c r="S12" i="53"/>
  <c r="Y12" i="73" s="1"/>
  <c r="K12" i="53"/>
  <c r="N12" i="73" s="1"/>
  <c r="C12" i="53"/>
  <c r="C12" i="73" s="1"/>
  <c r="P10" i="53"/>
  <c r="O10" i="53"/>
  <c r="N10" i="53"/>
  <c r="M10" i="53"/>
  <c r="L10" i="53"/>
  <c r="K10" i="53"/>
  <c r="Y70" i="73" l="1"/>
  <c r="T55" i="67"/>
  <c r="N70" i="73"/>
  <c r="T34" i="67"/>
  <c r="Y59" i="73"/>
  <c r="T53" i="67"/>
  <c r="Y63" i="73"/>
  <c r="T54" i="67"/>
  <c r="T123" i="67" s="1"/>
  <c r="C70" i="73"/>
  <c r="B30" i="47"/>
  <c r="N63" i="73"/>
  <c r="B26" i="47"/>
  <c r="B24" i="48" s="1"/>
  <c r="C76" i="53"/>
  <c r="T14" i="67" s="1"/>
  <c r="C83" i="73"/>
  <c r="K76" i="53"/>
  <c r="N83" i="73"/>
  <c r="S76" i="53"/>
  <c r="Y83" i="73"/>
  <c r="C29" i="53"/>
  <c r="C38" i="73"/>
  <c r="S100" i="53"/>
  <c r="S111" i="53" s="1"/>
  <c r="K29" i="53"/>
  <c r="S29" i="53"/>
  <c r="AQ29" i="53"/>
  <c r="S57" i="53"/>
  <c r="C57" i="53"/>
  <c r="K57" i="53"/>
  <c r="V10" i="53"/>
  <c r="AD10" i="53" s="1"/>
  <c r="N98" i="53"/>
  <c r="W10" i="53"/>
  <c r="AE10" i="53" s="1"/>
  <c r="O98" i="53"/>
  <c r="U10" i="53"/>
  <c r="AC10" i="53" s="1"/>
  <c r="M98" i="53"/>
  <c r="S10" i="53"/>
  <c r="AA10" i="53" s="1"/>
  <c r="K98" i="53"/>
  <c r="T10" i="53"/>
  <c r="AB10" i="53" s="1"/>
  <c r="L98" i="53"/>
  <c r="X10" i="53"/>
  <c r="AF10" i="53" s="1"/>
  <c r="P98" i="53"/>
  <c r="AQ11" i="53"/>
  <c r="T124" i="67" l="1"/>
  <c r="N57" i="73"/>
  <c r="T30" i="67"/>
  <c r="C57" i="73"/>
  <c r="T9" i="67"/>
  <c r="N76" i="73"/>
  <c r="T35" i="67"/>
  <c r="Y57" i="73"/>
  <c r="T51" i="67"/>
  <c r="Y76" i="73"/>
  <c r="T56" i="67"/>
  <c r="Y29" i="73"/>
  <c r="T48" i="67"/>
  <c r="N29" i="73"/>
  <c r="T27" i="67"/>
  <c r="C29" i="73"/>
  <c r="T6" i="67"/>
  <c r="C76" i="73"/>
  <c r="B31" i="47"/>
  <c r="B28" i="48" s="1"/>
  <c r="B24" i="47"/>
  <c r="B22" i="48" s="1"/>
  <c r="C99" i="53"/>
  <c r="C110" i="53" s="1"/>
  <c r="BC57" i="53"/>
  <c r="AW57" i="53"/>
  <c r="K99" i="53"/>
  <c r="K110" i="53" s="1"/>
  <c r="S99" i="53"/>
  <c r="S110" i="53" s="1"/>
  <c r="AJ10" i="53"/>
  <c r="AK10" i="53"/>
  <c r="AN10" i="53"/>
  <c r="AI10" i="53"/>
  <c r="AM10" i="53"/>
  <c r="AL10" i="53"/>
  <c r="K56" i="53"/>
  <c r="T29" i="67" s="1"/>
  <c r="S56" i="53"/>
  <c r="C56" i="53"/>
  <c r="AV10" i="53"/>
  <c r="X98" i="53"/>
  <c r="AQ10" i="53"/>
  <c r="S98" i="53"/>
  <c r="AU10" i="53"/>
  <c r="W98" i="53"/>
  <c r="AT10" i="53"/>
  <c r="V98" i="53"/>
  <c r="AR10" i="53"/>
  <c r="T98" i="53"/>
  <c r="AS10" i="53"/>
  <c r="U98" i="53"/>
  <c r="C49" i="5"/>
  <c r="AK145" i="41" s="1"/>
  <c r="A3" i="35"/>
  <c r="A4" i="5" s="1"/>
  <c r="C45" i="5"/>
  <c r="AK141" i="41" s="1"/>
  <c r="T125" i="67" l="1"/>
  <c r="T120" i="67"/>
  <c r="C56" i="73"/>
  <c r="T8" i="67"/>
  <c r="T117" i="67"/>
  <c r="Y56" i="73"/>
  <c r="T50" i="67"/>
  <c r="A4" i="39"/>
  <c r="A4" i="41"/>
  <c r="A5" i="7"/>
  <c r="A4" i="47"/>
  <c r="A4" i="74"/>
  <c r="A4" i="73"/>
  <c r="A4" i="77"/>
  <c r="A4" i="48"/>
  <c r="K55" i="53"/>
  <c r="N56" i="73"/>
  <c r="A4" i="76"/>
  <c r="BC56" i="53"/>
  <c r="AW56" i="53"/>
  <c r="A4" i="50"/>
  <c r="A4" i="62"/>
  <c r="A4" i="5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T119" i="67" l="1"/>
  <c r="N55" i="73"/>
  <c r="T28" i="67"/>
  <c r="D43" i="49" l="1"/>
  <c r="C43" i="49"/>
  <c r="C29" i="49"/>
  <c r="D15" i="49" l="1"/>
  <c r="E15" i="49"/>
  <c r="D29" i="49"/>
  <c r="E43" i="49" l="1"/>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5"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G76" i="49" l="1"/>
  <c r="AP41" i="67" s="1"/>
  <c r="G62" i="49"/>
  <c r="AP33" i="67" s="1"/>
  <c r="F18" i="17" l="1"/>
  <c r="E18" i="17"/>
  <c r="H18" i="17"/>
  <c r="D18" i="17"/>
  <c r="G18" i="17"/>
  <c r="C76" i="49" l="1"/>
  <c r="AL41" i="67" s="1"/>
  <c r="C62" i="49"/>
  <c r="AL33" i="67" s="1"/>
  <c r="E76" i="49"/>
  <c r="AN41" i="67" s="1"/>
  <c r="E62" i="49"/>
  <c r="AN33" i="67" s="1"/>
  <c r="F62" i="49"/>
  <c r="AO33" i="67" s="1"/>
  <c r="D62" i="49"/>
  <c r="AM33" i="67" s="1"/>
  <c r="D76" i="49"/>
  <c r="AM41" i="67" s="1"/>
  <c r="G103" i="1" l="1"/>
  <c r="G95" i="1" s="1"/>
  <c r="G93" i="1" s="1"/>
  <c r="H103" i="1"/>
  <c r="H95" i="1" s="1"/>
  <c r="H93" i="1" s="1"/>
  <c r="I103" i="1"/>
  <c r="I95" i="1" s="1"/>
  <c r="I93" i="1" s="1"/>
  <c r="J103" i="1"/>
  <c r="J95" i="1" s="1"/>
  <c r="J93" i="1" s="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59" i="53" l="1"/>
  <c r="T32" i="67" s="1"/>
  <c r="T122" i="67" s="1"/>
  <c r="N59" i="73" l="1"/>
  <c r="B25" i="47"/>
  <c r="B23" i="48" s="1"/>
  <c r="K100" i="53"/>
  <c r="K111" i="53" s="1"/>
  <c r="C11" i="16" l="1"/>
  <c r="C13" i="16" s="1"/>
  <c r="C19" i="16" l="1"/>
  <c r="AK22" i="79"/>
  <c r="D11" i="16" l="1"/>
  <c r="D13" i="16" s="1"/>
  <c r="AL22" i="79" l="1"/>
  <c r="D19" i="16"/>
  <c r="S55" i="53"/>
  <c r="Y55" i="73" l="1"/>
  <c r="T49" i="67"/>
  <c r="AT46" i="51" l="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AP95" i="51"/>
  <c r="E32" i="48"/>
  <c r="D32" i="48"/>
  <c r="AT95" i="51"/>
  <c r="AR95" i="51"/>
  <c r="AO94" i="51"/>
  <c r="AO60" i="51" s="1"/>
  <c r="AP94" i="51" l="1"/>
  <c r="AP60" i="51" s="1"/>
  <c r="E31" i="48"/>
  <c r="C31" i="48"/>
  <c r="G31" i="48"/>
  <c r="D31" i="48"/>
  <c r="F31" i="48"/>
  <c r="AT94" i="51"/>
  <c r="AT60" i="51" s="1"/>
  <c r="AQ94" i="51"/>
  <c r="AQ60" i="51" s="1"/>
  <c r="AR94" i="51"/>
  <c r="AR60" i="51" s="1"/>
  <c r="M32" i="50" l="1"/>
  <c r="N32" i="50" s="1"/>
  <c r="M130" i="50"/>
  <c r="M126" i="50"/>
  <c r="F124" i="50"/>
  <c r="T120" i="50"/>
  <c r="M18" i="50"/>
  <c r="M33" i="50"/>
  <c r="M108" i="50" s="1"/>
  <c r="M125" i="50"/>
  <c r="T23" i="50"/>
  <c r="F129" i="50"/>
  <c r="F29" i="50"/>
  <c r="F104" i="50" s="1"/>
  <c r="F122" i="50"/>
  <c r="F31" i="50"/>
  <c r="T129" i="50"/>
  <c r="T122" i="50"/>
  <c r="T128" i="50"/>
  <c r="M17" i="50"/>
  <c r="M26" i="50"/>
  <c r="T33" i="50"/>
  <c r="T108" i="50" s="1"/>
  <c r="F116" i="50"/>
  <c r="G116" i="50" s="1"/>
  <c r="T113" i="50"/>
  <c r="M23" i="50"/>
  <c r="M29" i="50"/>
  <c r="F21" i="50"/>
  <c r="T121" i="50"/>
  <c r="M114" i="50"/>
  <c r="M25" i="50"/>
  <c r="F118" i="50"/>
  <c r="M117" i="50"/>
  <c r="N117" i="50" s="1"/>
  <c r="M115" i="50"/>
  <c r="T17" i="50"/>
  <c r="U17" i="50" s="1"/>
  <c r="M12" i="50"/>
  <c r="F114" i="50"/>
  <c r="F34" i="50"/>
  <c r="F126" i="50"/>
  <c r="F119" i="50"/>
  <c r="T118" i="50"/>
  <c r="M21" i="50"/>
  <c r="M27" i="50"/>
  <c r="M22" i="50"/>
  <c r="M20" i="50"/>
  <c r="N20" i="50" s="1"/>
  <c r="F24" i="50"/>
  <c r="G24" i="50" s="1"/>
  <c r="T16" i="50"/>
  <c r="F115" i="50"/>
  <c r="G115" i="50" s="1"/>
  <c r="F15" i="50"/>
  <c r="T32" i="50"/>
  <c r="U32" i="50" s="1"/>
  <c r="U107" i="50" s="1"/>
  <c r="M24" i="50"/>
  <c r="F28" i="50"/>
  <c r="T130" i="50"/>
  <c r="M121" i="50"/>
  <c r="F27" i="50"/>
  <c r="F12" i="50"/>
  <c r="T15" i="50"/>
  <c r="M30" i="50"/>
  <c r="F125" i="50"/>
  <c r="T117" i="50"/>
  <c r="T114" i="50"/>
  <c r="F130" i="50"/>
  <c r="T34" i="50"/>
  <c r="T20" i="50"/>
  <c r="U20" i="50" s="1"/>
  <c r="T123" i="50"/>
  <c r="M127" i="50"/>
  <c r="M116" i="50"/>
  <c r="T27" i="50"/>
  <c r="U27" i="50" s="1"/>
  <c r="T115" i="50"/>
  <c r="F33" i="50"/>
  <c r="F108" i="50" s="1"/>
  <c r="F18" i="50"/>
  <c r="G18" i="50" s="1"/>
  <c r="M34" i="50"/>
  <c r="F120" i="50"/>
  <c r="F23" i="50"/>
  <c r="G23" i="50" s="1"/>
  <c r="F30" i="50"/>
  <c r="G30" i="50" s="1"/>
  <c r="M123" i="50"/>
  <c r="N123" i="50" s="1"/>
  <c r="F20" i="50"/>
  <c r="G20" i="50" s="1"/>
  <c r="T29" i="50"/>
  <c r="T104" i="50" s="1"/>
  <c r="T28" i="50"/>
  <c r="M31" i="50"/>
  <c r="N31" i="50" s="1"/>
  <c r="M120" i="50"/>
  <c r="N120" i="50" s="1"/>
  <c r="F127" i="50"/>
  <c r="T124" i="50"/>
  <c r="F121" i="50"/>
  <c r="F17" i="50"/>
  <c r="T127" i="50"/>
  <c r="M28" i="50"/>
  <c r="T25" i="50"/>
  <c r="M122" i="50"/>
  <c r="N122" i="50" s="1"/>
  <c r="F128" i="50"/>
  <c r="T12" i="50"/>
  <c r="M118" i="50"/>
  <c r="M128" i="50"/>
  <c r="T22" i="50"/>
  <c r="U22" i="50" s="1"/>
  <c r="F112" i="50"/>
  <c r="M14" i="50"/>
  <c r="N14" i="50" s="1"/>
  <c r="T18" i="50"/>
  <c r="F14" i="50"/>
  <c r="T119" i="50"/>
  <c r="M129" i="50"/>
  <c r="F16" i="50"/>
  <c r="T26" i="50"/>
  <c r="M16" i="50"/>
  <c r="T116" i="50"/>
  <c r="T125" i="50"/>
  <c r="M15" i="50"/>
  <c r="T31" i="50"/>
  <c r="U31" i="50" s="1"/>
  <c r="T21" i="50"/>
  <c r="F117" i="50"/>
  <c r="F123" i="50"/>
  <c r="M124" i="50"/>
  <c r="T30" i="50"/>
  <c r="F113" i="50"/>
  <c r="T14" i="50"/>
  <c r="M113" i="50"/>
  <c r="N113" i="50" s="1"/>
  <c r="T126" i="50"/>
  <c r="M119" i="50"/>
  <c r="F25" i="50"/>
  <c r="F32" i="50"/>
  <c r="T24" i="50"/>
  <c r="F22" i="50"/>
  <c r="M11" i="50"/>
  <c r="T112" i="50"/>
  <c r="T11" i="50"/>
  <c r="M112" i="50"/>
  <c r="N112" i="50" s="1"/>
  <c r="F26" i="50"/>
  <c r="F11" i="50"/>
  <c r="U126" i="50" l="1"/>
  <c r="T13" i="50"/>
  <c r="U30" i="50"/>
  <c r="C40" i="49"/>
  <c r="U29" i="50"/>
  <c r="U104" i="50" s="1"/>
  <c r="N129" i="50"/>
  <c r="N11" i="50"/>
  <c r="U130" i="50"/>
  <c r="U121" i="50"/>
  <c r="N17" i="50"/>
  <c r="U23" i="50"/>
  <c r="N18" i="50"/>
  <c r="U124" i="50"/>
  <c r="U34" i="50"/>
  <c r="U117" i="50"/>
  <c r="U15" i="50"/>
  <c r="N125" i="50"/>
  <c r="N115" i="50"/>
  <c r="U122" i="50"/>
  <c r="N130" i="50"/>
  <c r="N124" i="50"/>
  <c r="N16" i="50"/>
  <c r="G16" i="50"/>
  <c r="U18" i="50"/>
  <c r="N28" i="50"/>
  <c r="N34" i="50"/>
  <c r="N116" i="50"/>
  <c r="N30" i="50"/>
  <c r="N121" i="50"/>
  <c r="N114" i="50"/>
  <c r="N23" i="50"/>
  <c r="C19" i="49"/>
  <c r="AL8" i="67" s="1"/>
  <c r="N119" i="50"/>
  <c r="U25" i="50"/>
  <c r="N127" i="50"/>
  <c r="G119" i="50"/>
  <c r="G126" i="50"/>
  <c r="G34" i="50"/>
  <c r="U120" i="50"/>
  <c r="G120" i="50"/>
  <c r="G33" i="50"/>
  <c r="G108" i="50" s="1"/>
  <c r="G27" i="50"/>
  <c r="G28" i="50"/>
  <c r="G21" i="50"/>
  <c r="G11" i="50"/>
  <c r="G117" i="50"/>
  <c r="G31" i="50"/>
  <c r="G125" i="50"/>
  <c r="G114" i="50"/>
  <c r="G130" i="50"/>
  <c r="G12" i="50"/>
  <c r="G22" i="50"/>
  <c r="G25" i="50"/>
  <c r="U24" i="50"/>
  <c r="G32" i="50"/>
  <c r="C12" i="49" s="1"/>
  <c r="F107" i="50"/>
  <c r="F13" i="50"/>
  <c r="N128" i="50"/>
  <c r="U115" i="50"/>
  <c r="G15" i="50"/>
  <c r="T111" i="50"/>
  <c r="U21" i="50"/>
  <c r="U116" i="50"/>
  <c r="U26" i="50"/>
  <c r="F111" i="50"/>
  <c r="G112" i="50"/>
  <c r="U12" i="50"/>
  <c r="U127" i="50"/>
  <c r="M13" i="50"/>
  <c r="N118" i="50"/>
  <c r="U28" i="50"/>
  <c r="U114" i="50"/>
  <c r="G26" i="50"/>
  <c r="M111" i="50"/>
  <c r="U11" i="50"/>
  <c r="U112" i="50"/>
  <c r="U14" i="50"/>
  <c r="G113" i="50"/>
  <c r="G123" i="50"/>
  <c r="N15" i="50"/>
  <c r="U125" i="50"/>
  <c r="U119" i="50"/>
  <c r="G14" i="50"/>
  <c r="G128" i="50"/>
  <c r="G17" i="50"/>
  <c r="G121" i="50"/>
  <c r="G127" i="50"/>
  <c r="U123" i="50"/>
  <c r="T19" i="50"/>
  <c r="N27" i="50"/>
  <c r="F19" i="50"/>
  <c r="N24" i="50"/>
  <c r="N22" i="50"/>
  <c r="U16" i="50"/>
  <c r="M19" i="50"/>
  <c r="U118" i="50"/>
  <c r="N12" i="50"/>
  <c r="T107" i="50"/>
  <c r="N21" i="50"/>
  <c r="G118" i="50"/>
  <c r="U128" i="50"/>
  <c r="N25" i="50"/>
  <c r="M104" i="50"/>
  <c r="N29" i="50"/>
  <c r="U113" i="50"/>
  <c r="U33" i="50"/>
  <c r="N26" i="50"/>
  <c r="G122" i="50"/>
  <c r="G29" i="50"/>
  <c r="N33" i="50"/>
  <c r="G124" i="50"/>
  <c r="U129" i="50"/>
  <c r="G129" i="50"/>
  <c r="N126" i="50"/>
  <c r="M107" i="50"/>
  <c r="N107" i="50"/>
  <c r="C26" i="49"/>
  <c r="C33" i="49"/>
  <c r="AL16" i="67" s="1"/>
  <c r="T10" i="50" l="1"/>
  <c r="T280" i="50" s="1"/>
  <c r="F10" i="50"/>
  <c r="C11" i="49" s="1"/>
  <c r="M10" i="50"/>
  <c r="C25" i="49" s="1"/>
  <c r="C24" i="49" s="1"/>
  <c r="AL13" i="67" s="1"/>
  <c r="U19" i="50"/>
  <c r="N19" i="50"/>
  <c r="N13" i="50"/>
  <c r="G19" i="50"/>
  <c r="U13" i="50"/>
  <c r="U111" i="50"/>
  <c r="C47" i="67" s="1"/>
  <c r="G111" i="50"/>
  <c r="C11" i="67" s="1"/>
  <c r="G107" i="50"/>
  <c r="N111" i="50"/>
  <c r="C29" i="67" s="1"/>
  <c r="C47" i="49"/>
  <c r="AL24" i="67" s="1"/>
  <c r="N108" i="50"/>
  <c r="U108" i="50"/>
  <c r="N104" i="50"/>
  <c r="G13" i="50"/>
  <c r="G104" i="50"/>
  <c r="F280" i="50" l="1"/>
  <c r="C39" i="49"/>
  <c r="C38" i="49" s="1"/>
  <c r="AL21" i="67" s="1"/>
  <c r="M280" i="50"/>
  <c r="U10" i="50"/>
  <c r="G10" i="50"/>
  <c r="N10" i="50"/>
  <c r="C10" i="49"/>
  <c r="AL5" i="67" s="1"/>
  <c r="G280" i="50" l="1"/>
  <c r="C6" i="67"/>
  <c r="N280" i="50"/>
  <c r="C24" i="67"/>
  <c r="U280" i="50"/>
  <c r="C42" i="67"/>
  <c r="D11" i="49"/>
  <c r="D25" i="49"/>
  <c r="D39" i="49"/>
  <c r="AA102" i="50" l="1"/>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AC96" i="50"/>
  <c r="AK89" i="50"/>
  <c r="AK99" i="50"/>
  <c r="AJ98" i="50"/>
  <c r="AC109" i="50"/>
  <c r="AL96" i="50"/>
  <c r="AM96" i="50"/>
  <c r="AK189" i="50"/>
  <c r="AD106" i="50"/>
  <c r="AD100" i="50"/>
  <c r="AC87" i="50"/>
  <c r="AK174" i="50"/>
  <c r="AC97" i="50"/>
  <c r="AJ103" i="50"/>
  <c r="AJ185" i="50"/>
  <c r="AL104" i="50"/>
  <c r="AM104" i="50"/>
  <c r="AC102" i="50"/>
  <c r="AK101" i="50"/>
  <c r="AK184" i="50"/>
  <c r="AJ86" i="50"/>
  <c r="AK105" i="50"/>
  <c r="AJ19" i="50"/>
  <c r="AJ95" i="50"/>
  <c r="AJ109" i="50"/>
  <c r="AC98" i="50"/>
  <c r="AK172" i="50"/>
  <c r="AC92" i="50"/>
  <c r="AL106" i="50"/>
  <c r="AM106" i="50"/>
  <c r="AK92" i="50"/>
  <c r="AC104" i="50"/>
  <c r="AC105" i="50"/>
  <c r="AE86" i="50"/>
  <c r="AD95" i="50"/>
  <c r="AJ91" i="50"/>
  <c r="AJ88" i="50" s="1"/>
  <c r="AJ177" i="50"/>
  <c r="AJ111" i="50"/>
  <c r="D89" i="67" s="1"/>
  <c r="AJ181" i="50"/>
  <c r="D54" i="49"/>
  <c r="AC107" i="50"/>
  <c r="AH285" i="50" l="1"/>
  <c r="AI280" i="50"/>
  <c r="D67" i="49"/>
  <c r="C84" i="67"/>
  <c r="C102" i="67" s="1"/>
  <c r="AB283" i="50"/>
  <c r="C63" i="67"/>
  <c r="C52" i="49"/>
  <c r="C63" i="49" s="1"/>
  <c r="D20" i="21" s="1"/>
  <c r="D53" i="49"/>
  <c r="AI85" i="50"/>
  <c r="AB280" i="50"/>
  <c r="AM179" i="50"/>
  <c r="AJ10" i="50"/>
  <c r="AK180" i="50"/>
  <c r="AF91" i="50"/>
  <c r="AK100" i="50"/>
  <c r="AC10" i="50"/>
  <c r="D60" i="67" s="1"/>
  <c r="C66" i="49"/>
  <c r="AC88" i="50"/>
  <c r="AJ94" i="50"/>
  <c r="AJ85" i="50" s="1"/>
  <c r="D87" i="67" s="1"/>
  <c r="AD91" i="50"/>
  <c r="AL90" i="50"/>
  <c r="AD89" i="50"/>
  <c r="AD19" i="50"/>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AD92" i="50"/>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AD107" i="50"/>
  <c r="E54" i="49"/>
  <c r="C58" i="53"/>
  <c r="AE95" i="50"/>
  <c r="AL172" i="50"/>
  <c r="AD98" i="50"/>
  <c r="AK109" i="50"/>
  <c r="AL101" i="50"/>
  <c r="AM101" i="50"/>
  <c r="AL189" i="50"/>
  <c r="AM189" i="50"/>
  <c r="AL99" i="50"/>
  <c r="AM99" i="50"/>
  <c r="AK13" i="50"/>
  <c r="AD13" i="50"/>
  <c r="AB285" i="50" l="1"/>
  <c r="C58" i="73"/>
  <c r="T10" i="67"/>
  <c r="T121" i="67" s="1"/>
  <c r="AI283" i="50"/>
  <c r="AI285" i="50" s="1"/>
  <c r="C87" i="67"/>
  <c r="D66" i="49"/>
  <c r="D77" i="49" s="1"/>
  <c r="E21" i="21" s="1"/>
  <c r="E67" i="49"/>
  <c r="D84" i="67"/>
  <c r="AC280" i="50"/>
  <c r="E53" i="49"/>
  <c r="AL29" i="67"/>
  <c r="AL34" i="67" s="1"/>
  <c r="C77" i="49"/>
  <c r="D21" i="21" s="1"/>
  <c r="D40" i="17" s="1"/>
  <c r="AL37" i="67"/>
  <c r="AL42" i="67" s="1"/>
  <c r="AJ280" i="50"/>
  <c r="D52" i="49"/>
  <c r="AJ283" i="50"/>
  <c r="AC85" i="50"/>
  <c r="AD88" i="50"/>
  <c r="AM90" i="50"/>
  <c r="AL13" i="50"/>
  <c r="AE89" i="50"/>
  <c r="AF89" i="50"/>
  <c r="AD10" i="50"/>
  <c r="E60" i="67" s="1"/>
  <c r="AK171" i="50"/>
  <c r="E92" i="67" s="1"/>
  <c r="AL111" i="50"/>
  <c r="F89" i="67" s="1"/>
  <c r="C55" i="53"/>
  <c r="T7" i="67" s="1"/>
  <c r="BC58" i="53"/>
  <c r="BC55" i="53" s="1"/>
  <c r="AW58" i="53"/>
  <c r="AW55"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AE105" i="50"/>
  <c r="AF105" i="50"/>
  <c r="AF98" i="50"/>
  <c r="AE98" i="50"/>
  <c r="AM89" i="50"/>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T118" i="67" l="1"/>
  <c r="AJ285" i="50"/>
  <c r="AM37" i="67"/>
  <c r="AM42" i="67" s="1"/>
  <c r="AN57" i="67"/>
  <c r="E40" i="17"/>
  <c r="E42" i="17" s="1"/>
  <c r="E19" i="22" s="1"/>
  <c r="AK17" i="79" s="1"/>
  <c r="E66" i="49"/>
  <c r="AN37" i="67" s="1"/>
  <c r="AN42" i="67" s="1"/>
  <c r="F67" i="49"/>
  <c r="E84" i="67"/>
  <c r="AK283" i="50"/>
  <c r="E87" i="67"/>
  <c r="AD280" i="50"/>
  <c r="F53" i="49"/>
  <c r="AC283" i="50"/>
  <c r="AC285" i="50" s="1"/>
  <c r="D63" i="67"/>
  <c r="D42" i="17"/>
  <c r="D19" i="22" s="1"/>
  <c r="AJ17" i="79" s="1"/>
  <c r="AS25" i="67"/>
  <c r="AS27" i="67" s="1"/>
  <c r="AM57" i="67"/>
  <c r="D63" i="49"/>
  <c r="AM56" i="67" s="1"/>
  <c r="AM29" i="67"/>
  <c r="AM34" i="67" s="1"/>
  <c r="B27" i="47"/>
  <c r="AL10" i="50"/>
  <c r="AE88" i="50"/>
  <c r="AE10" i="50"/>
  <c r="F60" i="67" s="1"/>
  <c r="AD85" i="50"/>
  <c r="C55" i="73"/>
  <c r="E52" i="49"/>
  <c r="AK280" i="50"/>
  <c r="AF94" i="50"/>
  <c r="AF13" i="50"/>
  <c r="AE94" i="50"/>
  <c r="AF88" i="50"/>
  <c r="AL171" i="50"/>
  <c r="F92" i="67" s="1"/>
  <c r="AF19" i="50"/>
  <c r="AF87" i="50"/>
  <c r="AM19" i="50"/>
  <c r="AM95" i="50"/>
  <c r="AM94" i="50" s="1"/>
  <c r="G54" i="49"/>
  <c r="AF107" i="50"/>
  <c r="AM88" i="50"/>
  <c r="AM13" i="50"/>
  <c r="AM86" i="50"/>
  <c r="AM171" i="50"/>
  <c r="G92" i="67" s="1"/>
  <c r="G68" i="49"/>
  <c r="AM107" i="50"/>
  <c r="AM111" i="50"/>
  <c r="G89" i="67" s="1"/>
  <c r="AL94" i="50"/>
  <c r="AL85" i="50" s="1"/>
  <c r="F87" i="67" s="1"/>
  <c r="E77" i="49" l="1"/>
  <c r="F21" i="21" s="1"/>
  <c r="F40" i="17" s="1"/>
  <c r="E20" i="21"/>
  <c r="E34" i="17" s="1"/>
  <c r="AT20" i="67" s="1"/>
  <c r="AT22" i="67" s="1"/>
  <c r="D34" i="17"/>
  <c r="D36" i="17" s="1"/>
  <c r="D18" i="22" s="1"/>
  <c r="AJ15" i="79" s="1"/>
  <c r="AK285" i="50"/>
  <c r="F66" i="49"/>
  <c r="G67" i="49"/>
  <c r="F84" i="67"/>
  <c r="AT25" i="67"/>
  <c r="AT27" i="67" s="1"/>
  <c r="F52" i="49"/>
  <c r="F63" i="49" s="1"/>
  <c r="G20" i="21" s="1"/>
  <c r="G34" i="17" s="1"/>
  <c r="G36" i="17" s="1"/>
  <c r="G18" i="22" s="1"/>
  <c r="AM15" i="79" s="1"/>
  <c r="G53" i="49"/>
  <c r="AD283" i="50"/>
  <c r="AD285" i="50" s="1"/>
  <c r="E63" i="67"/>
  <c r="F42" i="17"/>
  <c r="F19" i="22" s="1"/>
  <c r="AL17" i="79" s="1"/>
  <c r="AU25" i="67"/>
  <c r="AU27" i="67" s="1"/>
  <c r="AO57" i="67"/>
  <c r="E63" i="49"/>
  <c r="F20" i="21" s="1"/>
  <c r="AO56" i="67" s="1"/>
  <c r="AN29" i="67"/>
  <c r="AN34" i="67" s="1"/>
  <c r="AE280" i="50"/>
  <c r="AL280" i="50"/>
  <c r="AE85" i="50"/>
  <c r="AF10" i="50"/>
  <c r="AL283" i="50"/>
  <c r="AF85" i="50"/>
  <c r="AM10" i="50"/>
  <c r="AM85" i="50"/>
  <c r="AO29" i="67" l="1"/>
  <c r="AO34" i="67" s="1"/>
  <c r="G52" i="49"/>
  <c r="AP29" i="67" s="1"/>
  <c r="AP34" i="67" s="1"/>
  <c r="G60" i="67"/>
  <c r="AN56" i="67"/>
  <c r="AS20" i="67"/>
  <c r="AS22" i="67" s="1"/>
  <c r="F132" i="1"/>
  <c r="F44" i="2" s="1"/>
  <c r="Q44" i="2" s="1"/>
  <c r="AO37" i="67"/>
  <c r="AM283" i="50"/>
  <c r="G87" i="67"/>
  <c r="AM280" i="50"/>
  <c r="G84" i="67"/>
  <c r="AP56" i="67"/>
  <c r="AE283" i="50"/>
  <c r="AE285" i="50" s="1"/>
  <c r="F63" i="67"/>
  <c r="AF283" i="50"/>
  <c r="G63" i="67"/>
  <c r="F34" i="17"/>
  <c r="F36" i="17" s="1"/>
  <c r="F18" i="22" s="1"/>
  <c r="AL15" i="79" s="1"/>
  <c r="E36" i="17"/>
  <c r="G132" i="1" s="1"/>
  <c r="G44" i="2" s="1"/>
  <c r="AV20" i="67"/>
  <c r="AV22" i="67" s="1"/>
  <c r="I132" i="1"/>
  <c r="I44" i="2" s="1"/>
  <c r="AL285" i="50"/>
  <c r="AF280" i="50"/>
  <c r="G66" i="49"/>
  <c r="AD41" i="78" l="1"/>
  <c r="R44" i="2"/>
  <c r="AF41" i="78"/>
  <c r="G63" i="49"/>
  <c r="H20" i="21" s="1"/>
  <c r="H34" i="17" s="1"/>
  <c r="AW20" i="67" s="1"/>
  <c r="AW22" i="67" s="1"/>
  <c r="AC41" i="78"/>
  <c r="AM285" i="50"/>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J132" i="1" l="1"/>
  <c r="J44" i="2" s="1"/>
  <c r="U44" i="2" s="1"/>
  <c r="AW25" i="67"/>
  <c r="AW27" i="67" s="1"/>
  <c r="AG41" i="78" l="1"/>
  <c r="F26" i="65" l="1"/>
  <c r="F33" i="65"/>
  <c r="H38" i="74" s="1"/>
  <c r="F25" i="65" l="1"/>
  <c r="H122" i="74"/>
  <c r="H39" i="74"/>
  <c r="G33" i="65"/>
  <c r="I38" i="74" s="1"/>
  <c r="E42" i="78"/>
  <c r="H40" i="74"/>
  <c r="G26" i="65"/>
  <c r="E37" i="78"/>
  <c r="F20" i="65" l="1"/>
  <c r="H129" i="74"/>
  <c r="H128" i="74"/>
  <c r="G25" i="65"/>
  <c r="I122" i="74"/>
  <c r="I39" i="74"/>
  <c r="F37" i="78"/>
  <c r="H26" i="65"/>
  <c r="I26" i="65"/>
  <c r="H33" i="65"/>
  <c r="J38" i="74" s="1"/>
  <c r="I33" i="65"/>
  <c r="I40" i="74"/>
  <c r="F42" i="78"/>
  <c r="H25" i="65" l="1"/>
  <c r="J122" i="74"/>
  <c r="J39" i="74"/>
  <c r="G20" i="65"/>
  <c r="I129" i="74"/>
  <c r="I128" i="74"/>
  <c r="K38" i="74"/>
  <c r="F41" i="65"/>
  <c r="F42" i="65"/>
  <c r="F40" i="65"/>
  <c r="F39" i="65"/>
  <c r="E35" i="78"/>
  <c r="F54" i="65"/>
  <c r="E56" i="78" s="1"/>
  <c r="F49" i="65"/>
  <c r="E51" i="78" s="1"/>
  <c r="G64" i="1"/>
  <c r="AB4" i="79"/>
  <c r="F18" i="65"/>
  <c r="H42" i="78"/>
  <c r="K40" i="74"/>
  <c r="G42" i="78"/>
  <c r="J40" i="74"/>
  <c r="G37" i="78"/>
  <c r="H37" i="78"/>
  <c r="AC4" i="79" l="1"/>
  <c r="F35" i="78"/>
  <c r="G54" i="65"/>
  <c r="F56" i="78" s="1"/>
  <c r="G49" i="65"/>
  <c r="F51" i="78" s="1"/>
  <c r="H64" i="1"/>
  <c r="G18" i="65"/>
  <c r="F33" i="78" s="1"/>
  <c r="F37" i="65"/>
  <c r="I25" i="65"/>
  <c r="K122" i="74"/>
  <c r="K39" i="74"/>
  <c r="H20" i="65"/>
  <c r="J128" i="74"/>
  <c r="J129" i="74"/>
  <c r="E33" i="78"/>
  <c r="G42" i="65"/>
  <c r="E44" i="78" l="1"/>
  <c r="F30" i="65"/>
  <c r="H42" i="65"/>
  <c r="I42" i="65" s="1"/>
  <c r="I20" i="65"/>
  <c r="K129" i="74"/>
  <c r="K128" i="74"/>
  <c r="AD4" i="79"/>
  <c r="G35" i="78"/>
  <c r="H49" i="65"/>
  <c r="G51" i="78" s="1"/>
  <c r="I64" i="1"/>
  <c r="H54" i="65"/>
  <c r="G56" i="78" s="1"/>
  <c r="H18" i="65"/>
  <c r="G33" i="78" s="1"/>
  <c r="E39" i="78" l="1"/>
  <c r="F32" i="65"/>
  <c r="E41" i="78" s="1"/>
  <c r="F43" i="65"/>
  <c r="F11" i="65"/>
  <c r="F9" i="65" s="1"/>
  <c r="H35" i="78"/>
  <c r="AE4" i="79"/>
  <c r="I49" i="65"/>
  <c r="H51" i="78" s="1"/>
  <c r="J64" i="1"/>
  <c r="I54" i="65"/>
  <c r="H56" i="78" s="1"/>
  <c r="I18" i="65"/>
  <c r="H33" i="78" s="1"/>
  <c r="G65" i="1" l="1"/>
  <c r="F45" i="65"/>
  <c r="E48" i="78" s="1"/>
  <c r="F44" i="65"/>
  <c r="E47" i="78" s="1"/>
  <c r="E46" i="78"/>
  <c r="E106" i="53"/>
  <c r="I131" i="41"/>
  <c r="F34" i="65"/>
  <c r="E43" i="78" s="1"/>
  <c r="G63" i="1"/>
  <c r="E32" i="78"/>
  <c r="I130" i="41"/>
  <c r="F27" i="65"/>
  <c r="E38" i="78" s="1"/>
  <c r="I132" i="41"/>
  <c r="F21" i="65"/>
  <c r="E36" i="78" s="1"/>
  <c r="E12" i="17"/>
  <c r="F46" i="65"/>
  <c r="F19" i="65"/>
  <c r="E34" i="78" s="1"/>
  <c r="F38" i="65"/>
  <c r="F31" i="65"/>
  <c r="E40" i="78" s="1"/>
  <c r="AE137" i="41" l="1"/>
  <c r="AE142" i="41" s="1"/>
  <c r="Q137" i="41"/>
  <c r="Q142" i="41" s="1"/>
  <c r="V32" i="50"/>
  <c r="V121" i="50"/>
  <c r="V28" i="50"/>
  <c r="V30" i="50"/>
  <c r="V125" i="50"/>
  <c r="V122" i="50"/>
  <c r="V113" i="50"/>
  <c r="V116" i="50"/>
  <c r="V12" i="50"/>
  <c r="V14" i="50"/>
  <c r="V20" i="50"/>
  <c r="V18" i="50"/>
  <c r="Q132" i="41"/>
  <c r="Q149" i="41" s="1"/>
  <c r="T15" i="7" s="1"/>
  <c r="I137" i="41"/>
  <c r="I142" i="41" s="1"/>
  <c r="V31" i="50"/>
  <c r="V23" i="50"/>
  <c r="V129" i="50"/>
  <c r="V112" i="50"/>
  <c r="V33" i="50"/>
  <c r="V29" i="50"/>
  <c r="V123" i="50"/>
  <c r="V117" i="50"/>
  <c r="V130" i="50"/>
  <c r="V26" i="50"/>
  <c r="AE132" i="41"/>
  <c r="AE149" i="41" s="1"/>
  <c r="V27" i="50"/>
  <c r="V114" i="50"/>
  <c r="V127" i="50"/>
  <c r="V21" i="50"/>
  <c r="I149" i="41"/>
  <c r="X132" i="41"/>
  <c r="X149" i="41" s="1"/>
  <c r="T16" i="7" s="1"/>
  <c r="T14" i="7" s="1"/>
  <c r="V17" i="50"/>
  <c r="V22" i="50"/>
  <c r="V25" i="50"/>
  <c r="V128" i="50"/>
  <c r="V115" i="50"/>
  <c r="V118" i="50"/>
  <c r="V15" i="50"/>
  <c r="V11" i="50"/>
  <c r="V126" i="50"/>
  <c r="V124" i="50"/>
  <c r="V24" i="50"/>
  <c r="X137" i="41"/>
  <c r="X142" i="41" s="1"/>
  <c r="V16" i="50"/>
  <c r="V119" i="50"/>
  <c r="V34" i="50"/>
  <c r="V120" i="50"/>
  <c r="I147" i="41"/>
  <c r="Q135" i="41"/>
  <c r="Q140" i="41" s="1"/>
  <c r="H24" i="50"/>
  <c r="H20" i="50"/>
  <c r="H27" i="50"/>
  <c r="H14" i="50"/>
  <c r="H119" i="50"/>
  <c r="H31" i="50"/>
  <c r="H117" i="50"/>
  <c r="H112" i="50"/>
  <c r="H12" i="50"/>
  <c r="H128" i="50"/>
  <c r="H22" i="50"/>
  <c r="I135" i="41"/>
  <c r="I140" i="41" s="1"/>
  <c r="H17" i="50"/>
  <c r="H28" i="50"/>
  <c r="H130" i="50"/>
  <c r="I129" i="41"/>
  <c r="X130" i="41"/>
  <c r="H116" i="50"/>
  <c r="H115" i="50"/>
  <c r="H123" i="50"/>
  <c r="H113" i="50"/>
  <c r="H32" i="50"/>
  <c r="H114" i="50"/>
  <c r="H120" i="50"/>
  <c r="H124" i="50"/>
  <c r="H34" i="50"/>
  <c r="H29" i="50"/>
  <c r="Q130" i="41"/>
  <c r="H18" i="50"/>
  <c r="H21" i="50"/>
  <c r="H25" i="50"/>
  <c r="AE135" i="41"/>
  <c r="AE140" i="41" s="1"/>
  <c r="AE130" i="41"/>
  <c r="H23" i="50"/>
  <c r="H30" i="50"/>
  <c r="H26" i="50"/>
  <c r="H15" i="50"/>
  <c r="H129" i="50"/>
  <c r="H122" i="50"/>
  <c r="H125" i="50"/>
  <c r="H127" i="50"/>
  <c r="H126" i="50"/>
  <c r="H11" i="50"/>
  <c r="X135" i="41"/>
  <c r="X140" i="41" s="1"/>
  <c r="H16" i="50"/>
  <c r="H33" i="50"/>
  <c r="H118" i="50"/>
  <c r="H121" i="50"/>
  <c r="Q131" i="41"/>
  <c r="Q148" i="41" s="1"/>
  <c r="M15" i="7" s="1"/>
  <c r="X136" i="41"/>
  <c r="X141" i="41" s="1"/>
  <c r="O120" i="50"/>
  <c r="O112" i="50"/>
  <c r="O117" i="50"/>
  <c r="O115" i="50"/>
  <c r="O126" i="50"/>
  <c r="O27" i="50"/>
  <c r="O24" i="50"/>
  <c r="O121" i="50"/>
  <c r="O128" i="50"/>
  <c r="O118" i="50"/>
  <c r="O16" i="50"/>
  <c r="AE131" i="41"/>
  <c r="AE148" i="41" s="1"/>
  <c r="O119" i="50"/>
  <c r="O21" i="50"/>
  <c r="O114" i="50"/>
  <c r="X131" i="41"/>
  <c r="X148" i="41" s="1"/>
  <c r="I148" i="41"/>
  <c r="O122" i="50"/>
  <c r="O14" i="50"/>
  <c r="O20" i="50"/>
  <c r="O129" i="50"/>
  <c r="O25" i="50"/>
  <c r="O34" i="50"/>
  <c r="O15" i="50"/>
  <c r="O18" i="50"/>
  <c r="O22" i="50"/>
  <c r="O12" i="50"/>
  <c r="O123" i="50"/>
  <c r="O33" i="50"/>
  <c r="O116" i="50"/>
  <c r="I136" i="41"/>
  <c r="I141" i="41" s="1"/>
  <c r="AE136" i="41"/>
  <c r="AE141" i="41" s="1"/>
  <c r="O32" i="50"/>
  <c r="O31" i="50"/>
  <c r="O30" i="50"/>
  <c r="O23" i="50"/>
  <c r="O26" i="50"/>
  <c r="O28" i="50"/>
  <c r="O11" i="50"/>
  <c r="O125" i="50"/>
  <c r="O130" i="50"/>
  <c r="O29" i="50"/>
  <c r="Q136" i="41"/>
  <c r="Q141" i="41" s="1"/>
  <c r="Q154" i="41" s="1"/>
  <c r="M18" i="7" s="1"/>
  <c r="O113" i="50"/>
  <c r="O127" i="50"/>
  <c r="O124" i="50"/>
  <c r="O17" i="50"/>
  <c r="E45" i="78"/>
  <c r="G40" i="65"/>
  <c r="H40" i="65" s="1"/>
  <c r="I40" i="65" s="1"/>
  <c r="G41" i="65"/>
  <c r="H41" i="65" s="1"/>
  <c r="I41" i="65" s="1"/>
  <c r="G39" i="65"/>
  <c r="G15" i="2"/>
  <c r="G14" i="2"/>
  <c r="AM58" i="53"/>
  <c r="H39" i="65" l="1"/>
  <c r="G37" i="65"/>
  <c r="AE129" i="41"/>
  <c r="AE147" i="41"/>
  <c r="X147" i="41"/>
  <c r="X129" i="41"/>
  <c r="V111" i="50"/>
  <c r="D47" i="67" s="1"/>
  <c r="D47" i="49"/>
  <c r="AM24" i="67" s="1"/>
  <c r="T9" i="7"/>
  <c r="I155" i="41"/>
  <c r="AD9" i="78"/>
  <c r="R14" i="2"/>
  <c r="I154" i="41"/>
  <c r="M9" i="7"/>
  <c r="D33" i="49"/>
  <c r="AM16" i="67" s="1"/>
  <c r="O13" i="50"/>
  <c r="T10" i="7"/>
  <c r="K35" i="67"/>
  <c r="V13" i="50"/>
  <c r="X104" i="67"/>
  <c r="AM55" i="53"/>
  <c r="BC58" i="73"/>
  <c r="BB58" i="73"/>
  <c r="O104" i="50"/>
  <c r="O111" i="50"/>
  <c r="D29" i="67" s="1"/>
  <c r="X139" i="41"/>
  <c r="F60" i="7"/>
  <c r="X153" i="41"/>
  <c r="F71" i="7"/>
  <c r="AE139" i="41"/>
  <c r="Q147" i="41"/>
  <c r="Q129" i="41"/>
  <c r="F9" i="7"/>
  <c r="AO9" i="7" s="1"/>
  <c r="D19" i="49"/>
  <c r="AM8" i="67" s="1"/>
  <c r="I153" i="41"/>
  <c r="I139" i="41"/>
  <c r="H111" i="50"/>
  <c r="D11" i="67" s="1"/>
  <c r="H13" i="50"/>
  <c r="Q139" i="41"/>
  <c r="Q153" i="41"/>
  <c r="V107" i="50"/>
  <c r="D40" i="49"/>
  <c r="D38" i="49" s="1"/>
  <c r="AM21" i="67" s="1"/>
  <c r="O107" i="50"/>
  <c r="D26" i="49"/>
  <c r="D24" i="49" s="1"/>
  <c r="AM13" i="67" s="1"/>
  <c r="O108" i="50"/>
  <c r="M10" i="7"/>
  <c r="K32" i="67"/>
  <c r="H104" i="50"/>
  <c r="K29" i="67"/>
  <c r="F10" i="7"/>
  <c r="AO10" i="7" s="1"/>
  <c r="I146" i="41"/>
  <c r="K98" i="67" s="1"/>
  <c r="V104" i="50"/>
  <c r="Q155" i="41"/>
  <c r="T18" i="7" s="1"/>
  <c r="AD10" i="78"/>
  <c r="R15" i="2"/>
  <c r="M71" i="7"/>
  <c r="M77" i="7" s="1"/>
  <c r="M78" i="7" s="1"/>
  <c r="AE154" i="41"/>
  <c r="O19" i="50"/>
  <c r="M16" i="7"/>
  <c r="X154" i="41"/>
  <c r="M19" i="7" s="1"/>
  <c r="M17" i="7" s="1"/>
  <c r="M60" i="7"/>
  <c r="H108" i="50"/>
  <c r="D12" i="49"/>
  <c r="D10" i="49" s="1"/>
  <c r="AM5" i="67" s="1"/>
  <c r="H107" i="50"/>
  <c r="H19" i="50"/>
  <c r="T60" i="7"/>
  <c r="X155" i="41"/>
  <c r="V108" i="50"/>
  <c r="V19" i="50"/>
  <c r="AE155" i="41"/>
  <c r="T71" i="7"/>
  <c r="T77" i="7" s="1"/>
  <c r="T78" i="7" s="1"/>
  <c r="M14" i="7" l="1"/>
  <c r="M22" i="7"/>
  <c r="T17" i="7"/>
  <c r="T13" i="7" s="1"/>
  <c r="T21" i="7" s="1"/>
  <c r="F18" i="7"/>
  <c r="Q152" i="41"/>
  <c r="T19" i="7"/>
  <c r="T22" i="7" s="1"/>
  <c r="K34" i="67"/>
  <c r="T11" i="7"/>
  <c r="M13" i="7"/>
  <c r="M21" i="7" s="1"/>
  <c r="T66" i="7"/>
  <c r="T67" i="7" s="1"/>
  <c r="D107" i="67"/>
  <c r="Q146" i="41"/>
  <c r="F15" i="7"/>
  <c r="V10" i="50"/>
  <c r="F16" i="7"/>
  <c r="X146" i="41"/>
  <c r="F66" i="7"/>
  <c r="X152" i="41"/>
  <c r="X101" i="67"/>
  <c r="X109" i="67" s="1"/>
  <c r="X110" i="67" s="1"/>
  <c r="AM88" i="53"/>
  <c r="BB55" i="73"/>
  <c r="G24" i="20"/>
  <c r="BC55" i="73"/>
  <c r="K31" i="67"/>
  <c r="M11" i="7"/>
  <c r="F44" i="78"/>
  <c r="G30" i="65"/>
  <c r="M66" i="7"/>
  <c r="M67" i="7" s="1"/>
  <c r="K44" i="67"/>
  <c r="H10" i="50"/>
  <c r="F11" i="7"/>
  <c r="K28" i="67"/>
  <c r="I152" i="41"/>
  <c r="K122" i="67" s="1"/>
  <c r="AO71" i="7"/>
  <c r="AO60" i="7"/>
  <c r="T61" i="7" s="1"/>
  <c r="T65" i="7" s="1"/>
  <c r="U59" i="7" s="1"/>
  <c r="O10" i="50"/>
  <c r="AE153" i="41"/>
  <c r="AE152" i="41" s="1"/>
  <c r="F77" i="7"/>
  <c r="AE146" i="41"/>
  <c r="I39" i="65"/>
  <c r="I37" i="65" s="1"/>
  <c r="H37" i="65"/>
  <c r="H44" i="78" l="1"/>
  <c r="I30" i="65"/>
  <c r="D6" i="67"/>
  <c r="E11" i="49"/>
  <c r="H280" i="50"/>
  <c r="E39" i="49"/>
  <c r="V280" i="50"/>
  <c r="D42" i="67"/>
  <c r="G41" i="17"/>
  <c r="AV26" i="67" s="1"/>
  <c r="AM91" i="53"/>
  <c r="BB88" i="73"/>
  <c r="G23" i="20"/>
  <c r="G22" i="20" s="1"/>
  <c r="G29" i="20" s="1"/>
  <c r="F76" i="49" s="1"/>
  <c r="BC88" i="73"/>
  <c r="AM95" i="53"/>
  <c r="F67" i="7"/>
  <c r="AO66" i="7"/>
  <c r="AO15" i="7"/>
  <c r="F14" i="7"/>
  <c r="F78" i="7"/>
  <c r="AO77" i="7"/>
  <c r="F61" i="7"/>
  <c r="AH61" i="7"/>
  <c r="AA61" i="7"/>
  <c r="AO65" i="7"/>
  <c r="AO62" i="7" s="1"/>
  <c r="K27" i="67"/>
  <c r="K10" i="67"/>
  <c r="K43" i="67"/>
  <c r="G43" i="65"/>
  <c r="G32" i="65"/>
  <c r="F41" i="78" s="1"/>
  <c r="F39" i="78"/>
  <c r="G11" i="65"/>
  <c r="G9" i="65" s="1"/>
  <c r="O280" i="50"/>
  <c r="E25" i="49"/>
  <c r="D24" i="67"/>
  <c r="M72" i="7"/>
  <c r="M76" i="7" s="1"/>
  <c r="N70" i="7" s="1"/>
  <c r="AH72" i="7"/>
  <c r="AH76" i="7" s="1"/>
  <c r="AI70" i="7" s="1"/>
  <c r="AA72" i="7"/>
  <c r="AA76" i="7" s="1"/>
  <c r="AB70" i="7" s="1"/>
  <c r="AO76" i="7"/>
  <c r="AO73" i="7"/>
  <c r="AO74" i="7" s="1"/>
  <c r="T72" i="7"/>
  <c r="T76" i="7" s="1"/>
  <c r="U70" i="7" s="1"/>
  <c r="AO18" i="7"/>
  <c r="F17" i="7"/>
  <c r="F13" i="7" s="1"/>
  <c r="F21" i="7" s="1"/>
  <c r="K11" i="67"/>
  <c r="K30" i="67"/>
  <c r="K20" i="67" s="1"/>
  <c r="T24" i="7"/>
  <c r="K12" i="67"/>
  <c r="K33" i="67"/>
  <c r="K21" i="67" s="1"/>
  <c r="H30" i="65"/>
  <c r="G44" i="78"/>
  <c r="F72" i="7"/>
  <c r="F76" i="7" s="1"/>
  <c r="G70" i="7" s="1"/>
  <c r="AO11" i="7"/>
  <c r="M61" i="7"/>
  <c r="F19" i="7"/>
  <c r="AO19" i="7" s="1"/>
  <c r="K124" i="67" s="1"/>
  <c r="D16" i="48"/>
  <c r="AO16" i="7"/>
  <c r="K150" i="67" l="1"/>
  <c r="K117" i="67"/>
  <c r="AH74" i="7"/>
  <c r="AH73" i="7" s="1"/>
  <c r="AH75" i="7" s="1"/>
  <c r="T74" i="7"/>
  <c r="T73" i="7" s="1"/>
  <c r="T75" i="7" s="1"/>
  <c r="M74" i="7"/>
  <c r="M73" i="7" s="1"/>
  <c r="M75" i="7" s="1"/>
  <c r="AA74" i="7"/>
  <c r="AA73" i="7" s="1"/>
  <c r="AA75" i="7" s="1"/>
  <c r="F74" i="7"/>
  <c r="F73" i="7" s="1"/>
  <c r="F75" i="7" s="1"/>
  <c r="K108" i="67"/>
  <c r="AO64" i="7"/>
  <c r="D35" i="47"/>
  <c r="K99" i="67"/>
  <c r="AO14" i="7"/>
  <c r="I43" i="65"/>
  <c r="I32" i="65"/>
  <c r="H41" i="78" s="1"/>
  <c r="H39" i="78"/>
  <c r="I11" i="65"/>
  <c r="I9" i="65" s="1"/>
  <c r="I31" i="65"/>
  <c r="H40" i="78" s="1"/>
  <c r="K123" i="67"/>
  <c r="K127" i="67" s="1"/>
  <c r="AO17" i="7"/>
  <c r="G44" i="65"/>
  <c r="F47" i="78" s="1"/>
  <c r="F46" i="78"/>
  <c r="G45" i="65"/>
  <c r="F48" i="78" s="1"/>
  <c r="H65" i="1"/>
  <c r="K114" i="67"/>
  <c r="K115" i="67"/>
  <c r="K113" i="67"/>
  <c r="AO67" i="7"/>
  <c r="K105" i="67"/>
  <c r="K107" i="67"/>
  <c r="F22" i="7"/>
  <c r="M65" i="7"/>
  <c r="N59" i="7" s="1"/>
  <c r="M24" i="7"/>
  <c r="AO78" i="7"/>
  <c r="G31" i="65"/>
  <c r="F40" i="78" s="1"/>
  <c r="J132" i="41"/>
  <c r="F32" i="78"/>
  <c r="F106" i="53"/>
  <c r="G27" i="65"/>
  <c r="F38" i="78" s="1"/>
  <c r="G46" i="65"/>
  <c r="G34" i="65"/>
  <c r="F43" i="78" s="1"/>
  <c r="H63" i="1"/>
  <c r="J131" i="41"/>
  <c r="G21" i="65"/>
  <c r="F36" i="78" s="1"/>
  <c r="G19" i="65"/>
  <c r="F34" i="78" s="1"/>
  <c r="F12" i="17"/>
  <c r="J130" i="41"/>
  <c r="G38" i="65"/>
  <c r="F45" i="78" s="1"/>
  <c r="AA24" i="7"/>
  <c r="AA29" i="7" s="1"/>
  <c r="AA33" i="7" s="1"/>
  <c r="AA65" i="7"/>
  <c r="AB59" i="7" s="1"/>
  <c r="D102" i="67"/>
  <c r="K19" i="67"/>
  <c r="K24" i="67" s="1"/>
  <c r="K42" i="67"/>
  <c r="F24" i="7"/>
  <c r="F65" i="7"/>
  <c r="G59" i="7" s="1"/>
  <c r="AO75" i="7"/>
  <c r="K116" i="67"/>
  <c r="K149" i="67"/>
  <c r="AO63" i="7"/>
  <c r="K144" i="67"/>
  <c r="AP59" i="7"/>
  <c r="K111" i="67"/>
  <c r="AO41" i="67"/>
  <c r="AO42" i="67" s="1"/>
  <c r="F77" i="49"/>
  <c r="G21" i="21" s="1"/>
  <c r="K100" i="67"/>
  <c r="AO22" i="7"/>
  <c r="H43" i="65"/>
  <c r="G39" i="78"/>
  <c r="H11" i="65"/>
  <c r="H9" i="65" s="1"/>
  <c r="H32" i="65"/>
  <c r="G41" i="78" s="1"/>
  <c r="AP70" i="7"/>
  <c r="K119" i="67"/>
  <c r="K152" i="67"/>
  <c r="K15" i="67"/>
  <c r="K16" i="67" s="1"/>
  <c r="K106" i="67"/>
  <c r="AH24" i="7"/>
  <c r="AH29" i="7" s="1"/>
  <c r="AH33" i="7" s="1"/>
  <c r="AH65" i="7"/>
  <c r="AI59" i="7" s="1"/>
  <c r="BB95" i="73"/>
  <c r="BC95" i="73"/>
  <c r="AM93" i="53"/>
  <c r="BC91" i="73"/>
  <c r="BB91" i="73"/>
  <c r="Y132" i="41" l="1"/>
  <c r="Y149" i="41" s="1"/>
  <c r="AF137" i="41"/>
  <c r="AF142" i="41" s="1"/>
  <c r="J149" i="41"/>
  <c r="AF132" i="41"/>
  <c r="AF149" i="41" s="1"/>
  <c r="R137" i="41"/>
  <c r="R142" i="41" s="1"/>
  <c r="J137" i="41"/>
  <c r="Y137" i="41"/>
  <c r="Y142" i="41" s="1"/>
  <c r="R132" i="41"/>
  <c r="R149" i="41" s="1"/>
  <c r="U15" i="7" s="1"/>
  <c r="W112" i="50"/>
  <c r="W121" i="50"/>
  <c r="X121" i="50" s="1"/>
  <c r="W15" i="50"/>
  <c r="W119" i="50"/>
  <c r="X119" i="50" s="1"/>
  <c r="W21" i="50"/>
  <c r="W12" i="50"/>
  <c r="X12" i="50" s="1"/>
  <c r="W32" i="50"/>
  <c r="W126" i="50"/>
  <c r="X126" i="50" s="1"/>
  <c r="W26" i="50"/>
  <c r="W18" i="50"/>
  <c r="X18" i="50" s="1"/>
  <c r="W11" i="50"/>
  <c r="W20" i="50"/>
  <c r="W24" i="50"/>
  <c r="W117" i="50"/>
  <c r="X117" i="50" s="1"/>
  <c r="W124" i="50"/>
  <c r="W125" i="50"/>
  <c r="X125" i="50" s="1"/>
  <c r="W115" i="50"/>
  <c r="W116" i="50"/>
  <c r="X116" i="50" s="1"/>
  <c r="W120" i="50"/>
  <c r="W128" i="50"/>
  <c r="X128" i="50" s="1"/>
  <c r="W33" i="50"/>
  <c r="W113" i="50"/>
  <c r="X113" i="50" s="1"/>
  <c r="W27" i="50"/>
  <c r="W122" i="50"/>
  <c r="X122" i="50" s="1"/>
  <c r="W34" i="50"/>
  <c r="W118" i="50"/>
  <c r="X118" i="50" s="1"/>
  <c r="W123" i="50"/>
  <c r="W17" i="50"/>
  <c r="X17" i="50" s="1"/>
  <c r="W29" i="50"/>
  <c r="W30" i="50"/>
  <c r="X30" i="50" s="1"/>
  <c r="W114" i="50"/>
  <c r="W31" i="50"/>
  <c r="X31" i="50" s="1"/>
  <c r="W28" i="50"/>
  <c r="W22" i="50"/>
  <c r="X22" i="50" s="1"/>
  <c r="W127" i="50"/>
  <c r="W25" i="50"/>
  <c r="X25" i="50" s="1"/>
  <c r="W14" i="50"/>
  <c r="W129" i="50"/>
  <c r="X129" i="50" s="1"/>
  <c r="W23" i="50"/>
  <c r="W16" i="50"/>
  <c r="X16" i="50" s="1"/>
  <c r="W130" i="50"/>
  <c r="K138" i="67"/>
  <c r="K140" i="67"/>
  <c r="K139" i="67"/>
  <c r="H14" i="2"/>
  <c r="H15" i="2"/>
  <c r="K141" i="67"/>
  <c r="J135" i="41"/>
  <c r="J147" i="41"/>
  <c r="Y135" i="41"/>
  <c r="Y140" i="41" s="1"/>
  <c r="AF135" i="41"/>
  <c r="AF140" i="41" s="1"/>
  <c r="R135" i="41"/>
  <c r="R140" i="41" s="1"/>
  <c r="R130" i="41"/>
  <c r="AF130" i="41"/>
  <c r="J129" i="41"/>
  <c r="Y130" i="41"/>
  <c r="I119" i="50"/>
  <c r="J119" i="50" s="1"/>
  <c r="I16" i="50"/>
  <c r="I124" i="50"/>
  <c r="J124" i="50" s="1"/>
  <c r="I120" i="50"/>
  <c r="I11" i="50"/>
  <c r="J11" i="50" s="1"/>
  <c r="I130" i="50"/>
  <c r="I129" i="50"/>
  <c r="J129" i="50" s="1"/>
  <c r="I28" i="50"/>
  <c r="I20" i="50"/>
  <c r="I113" i="50"/>
  <c r="I18" i="50"/>
  <c r="J18" i="50" s="1"/>
  <c r="I12" i="50"/>
  <c r="I123" i="50"/>
  <c r="J123" i="50" s="1"/>
  <c r="I14" i="50"/>
  <c r="I122" i="50"/>
  <c r="J122" i="50" s="1"/>
  <c r="I29" i="50"/>
  <c r="I22" i="50"/>
  <c r="J22" i="50" s="1"/>
  <c r="I23" i="50"/>
  <c r="I128" i="50"/>
  <c r="J128" i="50" s="1"/>
  <c r="I15" i="50"/>
  <c r="I17" i="50"/>
  <c r="J17" i="50" s="1"/>
  <c r="I121" i="50"/>
  <c r="I125" i="50"/>
  <c r="J125" i="50" s="1"/>
  <c r="I30" i="50"/>
  <c r="I114" i="50"/>
  <c r="J114" i="50" s="1"/>
  <c r="I117" i="50"/>
  <c r="I33" i="50"/>
  <c r="I21" i="50"/>
  <c r="I32" i="50"/>
  <c r="I31" i="50"/>
  <c r="I24" i="50"/>
  <c r="J24" i="50" s="1"/>
  <c r="I127" i="50"/>
  <c r="I112" i="50"/>
  <c r="I25" i="50"/>
  <c r="I34" i="50"/>
  <c r="J34" i="50" s="1"/>
  <c r="I26" i="50"/>
  <c r="I115" i="50"/>
  <c r="J115" i="50" s="1"/>
  <c r="I118" i="50"/>
  <c r="I27" i="50"/>
  <c r="J27" i="50" s="1"/>
  <c r="I126" i="50"/>
  <c r="I116" i="50"/>
  <c r="J116" i="50" s="1"/>
  <c r="AO24" i="7"/>
  <c r="K128" i="67" s="1"/>
  <c r="K129" i="67" s="1"/>
  <c r="K148" i="67"/>
  <c r="K146" i="67"/>
  <c r="K147" i="67"/>
  <c r="J65" i="1"/>
  <c r="H46" i="78"/>
  <c r="I44" i="65"/>
  <c r="H47" i="78" s="1"/>
  <c r="I45" i="65"/>
  <c r="H48" i="78" s="1"/>
  <c r="K143" i="67"/>
  <c r="K110" i="67"/>
  <c r="BC93" i="73"/>
  <c r="BB93" i="73"/>
  <c r="AP57" i="67"/>
  <c r="G40" i="17"/>
  <c r="K118" i="67"/>
  <c r="K151" i="67"/>
  <c r="I65" i="1"/>
  <c r="G46" i="78"/>
  <c r="H44" i="65"/>
  <c r="G47" i="78" s="1"/>
  <c r="H45" i="65"/>
  <c r="G48" i="78" s="1"/>
  <c r="K109" i="67"/>
  <c r="F63" i="7"/>
  <c r="F62" i="7" s="1"/>
  <c r="F64" i="7" s="1"/>
  <c r="M63" i="7"/>
  <c r="M62" i="7" s="1"/>
  <c r="M64" i="7" s="1"/>
  <c r="AA63" i="7"/>
  <c r="AA62" i="7" s="1"/>
  <c r="AA64" i="7" s="1"/>
  <c r="AH63" i="7"/>
  <c r="AH62" i="7" s="1"/>
  <c r="AH64" i="7" s="1"/>
  <c r="K142" i="67"/>
  <c r="T63" i="7"/>
  <c r="T62" i="7" s="1"/>
  <c r="T64" i="7" s="1"/>
  <c r="Y131" i="41"/>
  <c r="Y148" i="41" s="1"/>
  <c r="R136" i="41"/>
  <c r="R141" i="41" s="1"/>
  <c r="R154" i="41" s="1"/>
  <c r="N18" i="7" s="1"/>
  <c r="AF131" i="41"/>
  <c r="AF148" i="41" s="1"/>
  <c r="Y136" i="41"/>
  <c r="Y141" i="41" s="1"/>
  <c r="R131" i="41"/>
  <c r="R148" i="41" s="1"/>
  <c r="N15" i="7" s="1"/>
  <c r="AF136" i="41"/>
  <c r="AF141" i="41" s="1"/>
  <c r="J148" i="41"/>
  <c r="J136" i="41"/>
  <c r="P114" i="50"/>
  <c r="P30" i="50"/>
  <c r="Q30" i="50" s="1"/>
  <c r="R30" i="50" s="1"/>
  <c r="P124" i="50"/>
  <c r="P31" i="50"/>
  <c r="Q31" i="50" s="1"/>
  <c r="R31" i="50" s="1"/>
  <c r="P122" i="50"/>
  <c r="P32" i="50"/>
  <c r="P129" i="50"/>
  <c r="P128" i="50"/>
  <c r="Q128" i="50" s="1"/>
  <c r="R128" i="50" s="1"/>
  <c r="P23" i="50"/>
  <c r="P15" i="50"/>
  <c r="Q15" i="50" s="1"/>
  <c r="R15" i="50" s="1"/>
  <c r="P117" i="50"/>
  <c r="P11" i="50"/>
  <c r="Q11" i="50" s="1"/>
  <c r="R11" i="50" s="1"/>
  <c r="P127" i="50"/>
  <c r="P14" i="50"/>
  <c r="P116" i="50"/>
  <c r="P21" i="50"/>
  <c r="Q21" i="50" s="1"/>
  <c r="R21" i="50" s="1"/>
  <c r="P112" i="50"/>
  <c r="P26" i="50"/>
  <c r="Q26" i="50" s="1"/>
  <c r="R26" i="50" s="1"/>
  <c r="P126" i="50"/>
  <c r="P121" i="50"/>
  <c r="Q121" i="50" s="1"/>
  <c r="R121" i="50" s="1"/>
  <c r="P34" i="50"/>
  <c r="P130" i="50"/>
  <c r="Q130" i="50" s="1"/>
  <c r="R130" i="50" s="1"/>
  <c r="P24" i="50"/>
  <c r="P29" i="50"/>
  <c r="P22" i="50"/>
  <c r="P118" i="50"/>
  <c r="Q118" i="50" s="1"/>
  <c r="R118" i="50" s="1"/>
  <c r="P33" i="50"/>
  <c r="P120" i="50"/>
  <c r="Q120" i="50" s="1"/>
  <c r="R120" i="50" s="1"/>
  <c r="P113" i="50"/>
  <c r="P20" i="50"/>
  <c r="P115" i="50"/>
  <c r="P25" i="50"/>
  <c r="Q25" i="50" s="1"/>
  <c r="R25" i="50" s="1"/>
  <c r="P27" i="50"/>
  <c r="P123" i="50"/>
  <c r="Q123" i="50" s="1"/>
  <c r="R123" i="50" s="1"/>
  <c r="P12" i="50"/>
  <c r="P119" i="50"/>
  <c r="Q119" i="50" s="1"/>
  <c r="R119" i="50" s="1"/>
  <c r="P125" i="50"/>
  <c r="P16" i="50"/>
  <c r="Q16" i="50" s="1"/>
  <c r="R16" i="50" s="1"/>
  <c r="P17" i="50"/>
  <c r="P28" i="50"/>
  <c r="Q28" i="50" s="1"/>
  <c r="R28" i="50" s="1"/>
  <c r="P18" i="50"/>
  <c r="Q18" i="50" s="1"/>
  <c r="R18" i="50" s="1"/>
  <c r="D34" i="47"/>
  <c r="AF8" i="67" s="1"/>
  <c r="D35" i="48"/>
  <c r="H31" i="65"/>
  <c r="G40" i="78" s="1"/>
  <c r="G106" i="53"/>
  <c r="H46" i="65"/>
  <c r="K130" i="41"/>
  <c r="G12" i="17"/>
  <c r="K131" i="41"/>
  <c r="H27" i="65"/>
  <c r="G38" i="78" s="1"/>
  <c r="H19" i="65"/>
  <c r="G34" i="78" s="1"/>
  <c r="I63" i="1"/>
  <c r="K132" i="41"/>
  <c r="G32" i="78"/>
  <c r="H21" i="65"/>
  <c r="G36" i="78" s="1"/>
  <c r="H34" i="65"/>
  <c r="G43" i="78" s="1"/>
  <c r="H38" i="65"/>
  <c r="G45" i="78" s="1"/>
  <c r="L131" i="41"/>
  <c r="J63" i="1"/>
  <c r="H106" i="53"/>
  <c r="H32" i="78"/>
  <c r="I21" i="65"/>
  <c r="H36" i="78" s="1"/>
  <c r="I19" i="65"/>
  <c r="H34" i="78" s="1"/>
  <c r="I46" i="65"/>
  <c r="L132" i="41"/>
  <c r="I34" i="65"/>
  <c r="H43" i="78" s="1"/>
  <c r="L130" i="41"/>
  <c r="I27" i="65"/>
  <c r="H38" i="78" s="1"/>
  <c r="H12" i="17"/>
  <c r="I38" i="65"/>
  <c r="H45" i="78" s="1"/>
  <c r="AO13" i="7"/>
  <c r="AO21" i="7" s="1"/>
  <c r="L147" i="41" l="1"/>
  <c r="AH135" i="41"/>
  <c r="AH140" i="41" s="1"/>
  <c r="L135" i="41"/>
  <c r="L140" i="41" s="1"/>
  <c r="T130" i="41"/>
  <c r="AA130" i="41"/>
  <c r="AH130" i="41"/>
  <c r="AA135" i="41"/>
  <c r="AA140" i="41" s="1"/>
  <c r="L129" i="41"/>
  <c r="T135" i="41"/>
  <c r="T140" i="41" s="1"/>
  <c r="AA137" i="41"/>
  <c r="AA142" i="41" s="1"/>
  <c r="T137" i="41"/>
  <c r="T142" i="41" s="1"/>
  <c r="T155" i="41" s="1"/>
  <c r="W18" i="7" s="1"/>
  <c r="AH132" i="41"/>
  <c r="AH149" i="41" s="1"/>
  <c r="T132" i="41"/>
  <c r="T149" i="41" s="1"/>
  <c r="W15" i="7" s="1"/>
  <c r="L137" i="41"/>
  <c r="L142" i="41" s="1"/>
  <c r="AH137" i="41"/>
  <c r="AH142" i="41" s="1"/>
  <c r="L149" i="41"/>
  <c r="AA132" i="41"/>
  <c r="AA149" i="41" s="1"/>
  <c r="P19" i="50"/>
  <c r="Q20" i="50"/>
  <c r="P13" i="50"/>
  <c r="P10" i="50" s="1"/>
  <c r="Q14" i="50"/>
  <c r="P107" i="50"/>
  <c r="Q32" i="50"/>
  <c r="E26" i="49"/>
  <c r="E24" i="49" s="1"/>
  <c r="AN13" i="67" s="1"/>
  <c r="AF154" i="41"/>
  <c r="N71" i="7"/>
  <c r="I14" i="2"/>
  <c r="I15" i="2"/>
  <c r="J15" i="2"/>
  <c r="J14" i="2"/>
  <c r="K27" i="50"/>
  <c r="K34" i="50"/>
  <c r="K24" i="50"/>
  <c r="I108" i="50"/>
  <c r="J33" i="50"/>
  <c r="K125" i="50"/>
  <c r="K128" i="50"/>
  <c r="K122" i="50"/>
  <c r="K18" i="50"/>
  <c r="K129" i="50"/>
  <c r="K124" i="50"/>
  <c r="AF139" i="41"/>
  <c r="G71" i="7"/>
  <c r="Y16" i="50"/>
  <c r="Y25" i="50"/>
  <c r="Y31" i="50"/>
  <c r="Y17" i="50"/>
  <c r="Y122" i="50"/>
  <c r="Y128" i="50"/>
  <c r="Y125" i="50"/>
  <c r="X20" i="50"/>
  <c r="W19" i="50"/>
  <c r="Y126" i="50"/>
  <c r="Y119" i="50"/>
  <c r="S130" i="41"/>
  <c r="AG135" i="41"/>
  <c r="AG140" i="41" s="1"/>
  <c r="Z130" i="41"/>
  <c r="S135" i="41"/>
  <c r="S140" i="41" s="1"/>
  <c r="K129" i="41"/>
  <c r="AG130" i="41"/>
  <c r="K135" i="41"/>
  <c r="K140" i="41" s="1"/>
  <c r="K147" i="41"/>
  <c r="Z135" i="41"/>
  <c r="Z140" i="41" s="1"/>
  <c r="Q125" i="50"/>
  <c r="R125" i="50" s="1"/>
  <c r="Q27" i="50"/>
  <c r="R27" i="50" s="1"/>
  <c r="Q113" i="50"/>
  <c r="R113" i="50" s="1"/>
  <c r="Q22" i="50"/>
  <c r="R22" i="50" s="1"/>
  <c r="Q34" i="50"/>
  <c r="R34" i="50" s="1"/>
  <c r="P111" i="50"/>
  <c r="E29" i="67" s="1"/>
  <c r="Q112" i="50"/>
  <c r="Q127" i="50"/>
  <c r="R127" i="50" s="1"/>
  <c r="Q23" i="50"/>
  <c r="R23" i="50" s="1"/>
  <c r="Q122" i="50"/>
  <c r="R122" i="50" s="1"/>
  <c r="Q114" i="50"/>
  <c r="R114" i="50" s="1"/>
  <c r="N16" i="7"/>
  <c r="J118" i="50"/>
  <c r="K118" i="50" s="1"/>
  <c r="J25" i="50"/>
  <c r="K25" i="50" s="1"/>
  <c r="J31" i="50"/>
  <c r="K31" i="50" s="1"/>
  <c r="J117" i="50"/>
  <c r="K117" i="50" s="1"/>
  <c r="J121" i="50"/>
  <c r="K121" i="50" s="1"/>
  <c r="J23" i="50"/>
  <c r="K23" i="50" s="1"/>
  <c r="J14" i="50"/>
  <c r="I13" i="50"/>
  <c r="J113" i="50"/>
  <c r="K113" i="50" s="1"/>
  <c r="J130" i="50"/>
  <c r="K130" i="50" s="1"/>
  <c r="J16" i="50"/>
  <c r="K16" i="50" s="1"/>
  <c r="AF147" i="41"/>
  <c r="AF129" i="41"/>
  <c r="Y139" i="41"/>
  <c r="G60" i="7"/>
  <c r="X23" i="50"/>
  <c r="Y23" i="50" s="1"/>
  <c r="X127" i="50"/>
  <c r="Y127" i="50" s="1"/>
  <c r="X114" i="50"/>
  <c r="Y114" i="50" s="1"/>
  <c r="X123" i="50"/>
  <c r="Y123" i="50" s="1"/>
  <c r="X27" i="50"/>
  <c r="Y27" i="50" s="1"/>
  <c r="X120" i="50"/>
  <c r="Y120" i="50" s="1"/>
  <c r="X124" i="50"/>
  <c r="Y124" i="50" s="1"/>
  <c r="X11" i="50"/>
  <c r="Y11" i="50" s="1"/>
  <c r="E40" i="49"/>
  <c r="E38" i="49" s="1"/>
  <c r="AN21" i="67" s="1"/>
  <c r="W107" i="50"/>
  <c r="X32" i="50"/>
  <c r="X15" i="50"/>
  <c r="Y15" i="50" s="1"/>
  <c r="Y155" i="41"/>
  <c r="U60" i="7"/>
  <c r="L35" i="67"/>
  <c r="U10" i="7"/>
  <c r="Q29" i="50"/>
  <c r="P104" i="50"/>
  <c r="J141" i="41"/>
  <c r="Y154" i="41"/>
  <c r="N19" i="7" s="1"/>
  <c r="N17" i="7" s="1"/>
  <c r="N60" i="7"/>
  <c r="K116" i="50"/>
  <c r="K115" i="50"/>
  <c r="J112" i="50"/>
  <c r="I111" i="50"/>
  <c r="E11" i="67" s="1"/>
  <c r="E107" i="67" s="1"/>
  <c r="E12" i="49"/>
  <c r="E10" i="49" s="1"/>
  <c r="AN5" i="67" s="1"/>
  <c r="J32" i="50"/>
  <c r="I107" i="50"/>
  <c r="K114" i="50"/>
  <c r="K17" i="50"/>
  <c r="K22" i="50"/>
  <c r="K123" i="50"/>
  <c r="J20" i="50"/>
  <c r="I19" i="50"/>
  <c r="K11" i="50"/>
  <c r="K119" i="50"/>
  <c r="R147" i="41"/>
  <c r="R129" i="41"/>
  <c r="J146" i="41"/>
  <c r="G10" i="7"/>
  <c r="L29" i="67"/>
  <c r="S15" i="2"/>
  <c r="AE10" i="78"/>
  <c r="Y129" i="50"/>
  <c r="Y22" i="50"/>
  <c r="Y30" i="50"/>
  <c r="Y118" i="50"/>
  <c r="Y113" i="50"/>
  <c r="Y116" i="50"/>
  <c r="Y117" i="50"/>
  <c r="Y18" i="50"/>
  <c r="Y12" i="50"/>
  <c r="Y121" i="50"/>
  <c r="J142" i="41"/>
  <c r="U71" i="7"/>
  <c r="AF155" i="41"/>
  <c r="AA131" i="41"/>
  <c r="AA148" i="41" s="1"/>
  <c r="P16" i="7" s="1"/>
  <c r="AH136" i="41"/>
  <c r="AH141" i="41" s="1"/>
  <c r="L148" i="41"/>
  <c r="M148" i="41" s="1"/>
  <c r="AA136" i="41"/>
  <c r="AA141" i="41" s="1"/>
  <c r="T131" i="41"/>
  <c r="T148" i="41" s="1"/>
  <c r="P15" i="7" s="1"/>
  <c r="AH131" i="41"/>
  <c r="AH148" i="41" s="1"/>
  <c r="T136" i="41"/>
  <c r="T141" i="41" s="1"/>
  <c r="L136" i="41"/>
  <c r="L141" i="41" s="1"/>
  <c r="Z132" i="41"/>
  <c r="Z149" i="41" s="1"/>
  <c r="V16" i="7" s="1"/>
  <c r="S132" i="41"/>
  <c r="S149" i="41" s="1"/>
  <c r="V15" i="7" s="1"/>
  <c r="AG137" i="41"/>
  <c r="AG142" i="41" s="1"/>
  <c r="AG132" i="41"/>
  <c r="AG149" i="41" s="1"/>
  <c r="K137" i="41"/>
  <c r="K142" i="41" s="1"/>
  <c r="K149" i="41"/>
  <c r="Z137" i="41"/>
  <c r="Z142" i="41" s="1"/>
  <c r="S137" i="41"/>
  <c r="S142" i="41" s="1"/>
  <c r="AG131" i="41"/>
  <c r="AG148" i="41" s="1"/>
  <c r="K136" i="41"/>
  <c r="K141" i="41" s="1"/>
  <c r="AG136" i="41"/>
  <c r="AG141" i="41" s="1"/>
  <c r="Z131" i="41"/>
  <c r="Z148" i="41" s="1"/>
  <c r="Z136" i="41"/>
  <c r="Z141" i="41" s="1"/>
  <c r="K148" i="41"/>
  <c r="S136" i="41"/>
  <c r="S141" i="41" s="1"/>
  <c r="S154" i="41" s="1"/>
  <c r="O18" i="7" s="1"/>
  <c r="S131" i="41"/>
  <c r="S148" i="41" s="1"/>
  <c r="O15" i="7" s="1"/>
  <c r="Q17" i="50"/>
  <c r="R17" i="50" s="1"/>
  <c r="Q12" i="50"/>
  <c r="R12" i="50" s="1"/>
  <c r="Q115" i="50"/>
  <c r="R115" i="50" s="1"/>
  <c r="P108" i="50"/>
  <c r="Q33" i="50"/>
  <c r="Q24" i="50"/>
  <c r="R24" i="50" s="1"/>
  <c r="Q126" i="50"/>
  <c r="R126" i="50" s="1"/>
  <c r="Q116" i="50"/>
  <c r="R116" i="50" s="1"/>
  <c r="Q117" i="50"/>
  <c r="R117" i="50" s="1"/>
  <c r="Q129" i="50"/>
  <c r="R129" i="50" s="1"/>
  <c r="Q124" i="50"/>
  <c r="R124" i="50" s="1"/>
  <c r="L32" i="67"/>
  <c r="N10" i="7"/>
  <c r="N77" i="7"/>
  <c r="N78" i="7" s="1"/>
  <c r="G42" i="17"/>
  <c r="G19" i="22" s="1"/>
  <c r="AM17" i="79" s="1"/>
  <c r="AV25" i="67"/>
  <c r="AV27" i="67" s="1"/>
  <c r="J126" i="50"/>
  <c r="K126" i="50" s="1"/>
  <c r="J26" i="50"/>
  <c r="K26" i="50" s="1"/>
  <c r="J127" i="50"/>
  <c r="K127" i="50" s="1"/>
  <c r="J21" i="50"/>
  <c r="K21" i="50" s="1"/>
  <c r="J30" i="50"/>
  <c r="K30" i="50" s="1"/>
  <c r="J15" i="50"/>
  <c r="K15" i="50" s="1"/>
  <c r="I104" i="50"/>
  <c r="J29" i="50"/>
  <c r="J12" i="50"/>
  <c r="K12" i="50" s="1"/>
  <c r="J28" i="50"/>
  <c r="K28" i="50" s="1"/>
  <c r="J120" i="50"/>
  <c r="K120" i="50" s="1"/>
  <c r="Y129" i="41"/>
  <c r="Y147" i="41"/>
  <c r="R139" i="41"/>
  <c r="J140" i="41"/>
  <c r="M135" i="41"/>
  <c r="S14" i="2"/>
  <c r="AE9" i="78"/>
  <c r="X130" i="50"/>
  <c r="Y130" i="50" s="1"/>
  <c r="X14" i="50"/>
  <c r="W13" i="50"/>
  <c r="W10" i="50" s="1"/>
  <c r="X28" i="50"/>
  <c r="Y28" i="50" s="1"/>
  <c r="W104" i="50"/>
  <c r="X29" i="50"/>
  <c r="X34" i="50"/>
  <c r="Y34" i="50" s="1"/>
  <c r="W108" i="50"/>
  <c r="X33" i="50"/>
  <c r="X115" i="50"/>
  <c r="Y115" i="50" s="1"/>
  <c r="X24" i="50"/>
  <c r="Y24" i="50" s="1"/>
  <c r="X26" i="50"/>
  <c r="Y26" i="50" s="1"/>
  <c r="X21" i="50"/>
  <c r="Y21" i="50" s="1"/>
  <c r="W111" i="50"/>
  <c r="E47" i="67" s="1"/>
  <c r="X112" i="50"/>
  <c r="R155" i="41"/>
  <c r="U18" i="7" s="1"/>
  <c r="U16" i="7"/>
  <c r="U19" i="7" l="1"/>
  <c r="T154" i="41"/>
  <c r="P18" i="7" s="1"/>
  <c r="M136" i="41"/>
  <c r="X111" i="50"/>
  <c r="F47" i="67" s="1"/>
  <c r="Y112" i="50"/>
  <c r="Y111" i="50" s="1"/>
  <c r="G47" i="67" s="1"/>
  <c r="E42" i="67"/>
  <c r="W280" i="50"/>
  <c r="F39" i="49"/>
  <c r="K20" i="50"/>
  <c r="K19" i="50" s="1"/>
  <c r="J19" i="50"/>
  <c r="AP60" i="7"/>
  <c r="G61" i="7"/>
  <c r="G65" i="7" s="1"/>
  <c r="H59" i="7" s="1"/>
  <c r="K146" i="41"/>
  <c r="M98" i="67" s="1"/>
  <c r="H10" i="7"/>
  <c r="M29" i="67"/>
  <c r="S139" i="41"/>
  <c r="AP71" i="7"/>
  <c r="G72" i="7"/>
  <c r="G76" i="7" s="1"/>
  <c r="H70" i="7" s="1"/>
  <c r="J108" i="50"/>
  <c r="K33" i="50"/>
  <c r="K108" i="50" s="1"/>
  <c r="T14" i="2"/>
  <c r="AF9" i="78"/>
  <c r="F25" i="49"/>
  <c r="E24" i="67"/>
  <c r="P280" i="50"/>
  <c r="W10" i="7"/>
  <c r="N35" i="67"/>
  <c r="T147" i="41"/>
  <c r="T129" i="41"/>
  <c r="X104" i="50"/>
  <c r="Y29" i="50"/>
  <c r="Y104" i="50" s="1"/>
  <c r="Y14" i="50"/>
  <c r="Y13" i="50" s="1"/>
  <c r="X13" i="50"/>
  <c r="G16" i="7"/>
  <c r="G66" i="7"/>
  <c r="Y146" i="41"/>
  <c r="M32" i="67"/>
  <c r="O32" i="67" s="1"/>
  <c r="O10" i="7"/>
  <c r="K154" i="41"/>
  <c r="F33" i="49"/>
  <c r="AO16" i="67" s="1"/>
  <c r="O9" i="7"/>
  <c r="M35" i="67"/>
  <c r="V10" i="7"/>
  <c r="AH154" i="41"/>
  <c r="P71" i="7"/>
  <c r="M137" i="41"/>
  <c r="AP10" i="7"/>
  <c r="K112" i="50"/>
  <c r="K111" i="50" s="1"/>
  <c r="G11" i="67" s="1"/>
  <c r="J111" i="50"/>
  <c r="F11" i="67" s="1"/>
  <c r="Q104" i="50"/>
  <c r="R29" i="50"/>
  <c r="R104" i="50" s="1"/>
  <c r="U66" i="7"/>
  <c r="U67" i="7" s="1"/>
  <c r="U61" i="7"/>
  <c r="N66" i="7"/>
  <c r="N67" i="7" s="1"/>
  <c r="F19" i="49"/>
  <c r="AO8" i="67" s="1"/>
  <c r="K153" i="41"/>
  <c r="H9" i="7"/>
  <c r="Z147" i="41"/>
  <c r="H66" i="7" s="1"/>
  <c r="Z129" i="41"/>
  <c r="U14" i="2"/>
  <c r="V14" i="2"/>
  <c r="AG9" i="78"/>
  <c r="R32" i="50"/>
  <c r="Q107" i="50"/>
  <c r="F26" i="49"/>
  <c r="R20" i="50"/>
  <c r="R19" i="50" s="1"/>
  <c r="Q19" i="50"/>
  <c r="W71" i="7"/>
  <c r="AH155" i="41"/>
  <c r="I60" i="7"/>
  <c r="AA139" i="41"/>
  <c r="I9" i="7"/>
  <c r="L153" i="41"/>
  <c r="G19" i="49"/>
  <c r="AP8" i="67" s="1"/>
  <c r="L139" i="41"/>
  <c r="AG154" i="41"/>
  <c r="O71" i="7"/>
  <c r="O77" i="7" s="1"/>
  <c r="O78" i="7" s="1"/>
  <c r="V60" i="7"/>
  <c r="V66" i="7" s="1"/>
  <c r="V67" i="7" s="1"/>
  <c r="Z155" i="41"/>
  <c r="V71" i="7"/>
  <c r="V77" i="7" s="1"/>
  <c r="V78" i="7" s="1"/>
  <c r="AG155" i="41"/>
  <c r="N32" i="67"/>
  <c r="P10" i="7"/>
  <c r="U72" i="7"/>
  <c r="U76" i="7" s="1"/>
  <c r="V70" i="7" s="1"/>
  <c r="L44" i="67"/>
  <c r="R146" i="41"/>
  <c r="G15" i="7"/>
  <c r="F40" i="49"/>
  <c r="X107" i="50"/>
  <c r="Y32" i="50"/>
  <c r="J13" i="50"/>
  <c r="J10" i="50" s="1"/>
  <c r="K14" i="50"/>
  <c r="K13" i="50" s="1"/>
  <c r="X108" i="50"/>
  <c r="Y33" i="50"/>
  <c r="Y108" i="50" s="1"/>
  <c r="K139" i="41"/>
  <c r="V9" i="7"/>
  <c r="F47" i="49"/>
  <c r="AO24" i="67" s="1"/>
  <c r="K155" i="41"/>
  <c r="P14" i="7"/>
  <c r="E47" i="49"/>
  <c r="AN24" i="67" s="1"/>
  <c r="U9" i="7"/>
  <c r="J155" i="41"/>
  <c r="M142" i="41"/>
  <c r="L98" i="67"/>
  <c r="M149" i="41"/>
  <c r="AG147" i="41"/>
  <c r="AG146" i="41" s="1"/>
  <c r="AG129" i="41"/>
  <c r="H71" i="7"/>
  <c r="H77" i="7" s="1"/>
  <c r="AG139" i="41"/>
  <c r="AG153" i="41"/>
  <c r="U77" i="7"/>
  <c r="U78" i="7" s="1"/>
  <c r="U15" i="2"/>
  <c r="V15" i="2"/>
  <c r="AG10" i="78"/>
  <c r="N72" i="7"/>
  <c r="N76" i="7" s="1"/>
  <c r="O70" i="7" s="1"/>
  <c r="G47" i="49"/>
  <c r="AP24" i="67" s="1"/>
  <c r="L155" i="41"/>
  <c r="W9" i="7"/>
  <c r="AA155" i="41"/>
  <c r="W19" i="7" s="1"/>
  <c r="W60" i="7"/>
  <c r="AH147" i="41"/>
  <c r="AH146" i="41" s="1"/>
  <c r="AH129" i="41"/>
  <c r="I71" i="7"/>
  <c r="AH139" i="41"/>
  <c r="R112" i="50"/>
  <c r="R111" i="50" s="1"/>
  <c r="G29" i="67" s="1"/>
  <c r="Q111" i="50"/>
  <c r="F29" i="67" s="1"/>
  <c r="U22" i="7"/>
  <c r="J153" i="41"/>
  <c r="M140" i="41"/>
  <c r="J139" i="41"/>
  <c r="E19" i="49"/>
  <c r="AN8" i="67" s="1"/>
  <c r="G9" i="7"/>
  <c r="K29" i="50"/>
  <c r="K104" i="50" s="1"/>
  <c r="J104" i="50"/>
  <c r="Q108" i="50"/>
  <c r="R33" i="50"/>
  <c r="R108" i="50" s="1"/>
  <c r="O60" i="7"/>
  <c r="Z154" i="41"/>
  <c r="V14" i="7"/>
  <c r="F12" i="49"/>
  <c r="K32" i="50"/>
  <c r="J107" i="50"/>
  <c r="N22" i="7"/>
  <c r="U17" i="7"/>
  <c r="R153" i="41"/>
  <c r="O16" i="7"/>
  <c r="S155" i="41"/>
  <c r="V18" i="7" s="1"/>
  <c r="L154" i="41"/>
  <c r="G33" i="49"/>
  <c r="AP16" i="67" s="1"/>
  <c r="P9" i="7"/>
  <c r="P60" i="7"/>
  <c r="AA154" i="41"/>
  <c r="P19" i="7" s="1"/>
  <c r="P17" i="7" s="1"/>
  <c r="P13" i="7" s="1"/>
  <c r="M147" i="41"/>
  <c r="N9" i="7"/>
  <c r="J154" i="41"/>
  <c r="E33" i="49"/>
  <c r="AN16" i="67" s="1"/>
  <c r="M141" i="41"/>
  <c r="Y153" i="41"/>
  <c r="G77" i="7"/>
  <c r="AF146" i="41"/>
  <c r="I10" i="50"/>
  <c r="O66" i="7"/>
  <c r="O67" i="7" s="1"/>
  <c r="N14" i="7"/>
  <c r="N13" i="7" s="1"/>
  <c r="H60" i="7"/>
  <c r="Z139" i="41"/>
  <c r="Z153" i="41"/>
  <c r="S129" i="41"/>
  <c r="S147" i="41"/>
  <c r="S153" i="41" s="1"/>
  <c r="U14" i="7"/>
  <c r="Y20" i="50"/>
  <c r="Y19" i="50" s="1"/>
  <c r="X19" i="50"/>
  <c r="AF153" i="41"/>
  <c r="AF152" i="41" s="1"/>
  <c r="AF10" i="78"/>
  <c r="T15" i="2"/>
  <c r="R14" i="50"/>
  <c r="R13" i="50" s="1"/>
  <c r="Q13" i="50"/>
  <c r="Q10" i="50" s="1"/>
  <c r="W16" i="7"/>
  <c r="W14" i="7"/>
  <c r="T139" i="41"/>
  <c r="T153" i="41"/>
  <c r="AA147" i="41"/>
  <c r="AA129" i="41"/>
  <c r="N29" i="67"/>
  <c r="N44" i="67" s="1"/>
  <c r="I10" i="7"/>
  <c r="L146" i="41"/>
  <c r="N98" i="67" s="1"/>
  <c r="AQ60" i="7" l="1"/>
  <c r="V61" i="7" s="1"/>
  <c r="O19" i="7"/>
  <c r="O17" i="7" s="1"/>
  <c r="M139" i="41"/>
  <c r="X10" i="50"/>
  <c r="G39" i="49" s="1"/>
  <c r="P21" i="7"/>
  <c r="P66" i="7"/>
  <c r="P67" i="7" s="1"/>
  <c r="O29" i="67"/>
  <c r="U13" i="7"/>
  <c r="U21" i="7" s="1"/>
  <c r="O98" i="67"/>
  <c r="AQ9" i="7"/>
  <c r="O35" i="67"/>
  <c r="Q21" i="67"/>
  <c r="H19" i="7"/>
  <c r="Z152" i="41"/>
  <c r="P11" i="7"/>
  <c r="N31" i="67"/>
  <c r="AH153" i="41"/>
  <c r="AH152" i="41" s="1"/>
  <c r="Q19" i="67"/>
  <c r="O44" i="67"/>
  <c r="M28" i="67"/>
  <c r="H11" i="7"/>
  <c r="K152" i="41"/>
  <c r="M122" i="67" s="1"/>
  <c r="M31" i="67"/>
  <c r="O11" i="7"/>
  <c r="H18" i="7"/>
  <c r="S152" i="41"/>
  <c r="I16" i="7"/>
  <c r="AA146" i="41"/>
  <c r="I280" i="50"/>
  <c r="E6" i="67"/>
  <c r="E102" i="67" s="1"/>
  <c r="F11" i="49"/>
  <c r="F10" i="49" s="1"/>
  <c r="AO5" i="67" s="1"/>
  <c r="G78" i="7"/>
  <c r="AP77" i="7"/>
  <c r="L31" i="67"/>
  <c r="N11" i="7"/>
  <c r="M154" i="41"/>
  <c r="G18" i="7"/>
  <c r="R152" i="41"/>
  <c r="G12" i="49"/>
  <c r="K107" i="50"/>
  <c r="AG152" i="41"/>
  <c r="P22" i="7"/>
  <c r="K10" i="50"/>
  <c r="N28" i="67"/>
  <c r="I11" i="7"/>
  <c r="L152" i="41"/>
  <c r="N122" i="67" s="1"/>
  <c r="AR60" i="7"/>
  <c r="R107" i="50"/>
  <c r="G26" i="49"/>
  <c r="Y10" i="50"/>
  <c r="AI61" i="7"/>
  <c r="AB61" i="7"/>
  <c r="AJ61" i="7"/>
  <c r="AK61" i="7"/>
  <c r="AD61" i="7"/>
  <c r="AC61" i="7"/>
  <c r="AP65" i="7"/>
  <c r="O61" i="7"/>
  <c r="F38" i="49"/>
  <c r="AO21" i="67" s="1"/>
  <c r="H67" i="7"/>
  <c r="AQ66" i="7"/>
  <c r="AQ67" i="7" s="1"/>
  <c r="F42" i="67"/>
  <c r="G25" i="49"/>
  <c r="G24" i="49" s="1"/>
  <c r="AP13" i="67" s="1"/>
  <c r="F24" i="67"/>
  <c r="Q280" i="50"/>
  <c r="S146" i="41"/>
  <c r="H15" i="7"/>
  <c r="I77" i="7"/>
  <c r="Y152" i="41"/>
  <c r="G19" i="7"/>
  <c r="AP19" i="7" s="1"/>
  <c r="L124" i="67" s="1"/>
  <c r="AR71" i="7"/>
  <c r="W22" i="7"/>
  <c r="U11" i="7"/>
  <c r="L34" i="67"/>
  <c r="M155" i="41"/>
  <c r="J280" i="50"/>
  <c r="F6" i="67"/>
  <c r="G11" i="49"/>
  <c r="G10" i="49" s="1"/>
  <c r="AP5" i="67" s="1"/>
  <c r="G14" i="7"/>
  <c r="AP15" i="7"/>
  <c r="V19" i="7"/>
  <c r="AR9" i="7"/>
  <c r="W17" i="7"/>
  <c r="W13" i="7" s="1"/>
  <c r="W21" i="7" s="1"/>
  <c r="Z146" i="41"/>
  <c r="H16" i="7"/>
  <c r="U24" i="7"/>
  <c r="F107" i="67"/>
  <c r="P77" i="7"/>
  <c r="P78" i="7" s="1"/>
  <c r="G67" i="7"/>
  <c r="G24" i="7" s="1"/>
  <c r="AP66" i="7"/>
  <c r="AP67" i="7" s="1"/>
  <c r="T146" i="41"/>
  <c r="I15" i="7"/>
  <c r="M44" i="67"/>
  <c r="I61" i="7"/>
  <c r="N61" i="7"/>
  <c r="W77" i="7"/>
  <c r="W78" i="7" s="1"/>
  <c r="Q20" i="67"/>
  <c r="N34" i="67"/>
  <c r="W11" i="7"/>
  <c r="AR10" i="7"/>
  <c r="I18" i="7"/>
  <c r="T152" i="41"/>
  <c r="O22" i="7"/>
  <c r="R10" i="50"/>
  <c r="N21" i="7"/>
  <c r="H78" i="7"/>
  <c r="O14" i="7"/>
  <c r="O13" i="7" s="1"/>
  <c r="O21" i="7" s="1"/>
  <c r="AP9" i="7"/>
  <c r="G11" i="7"/>
  <c r="AP11" i="7" s="1"/>
  <c r="M153" i="41"/>
  <c r="L28" i="67"/>
  <c r="J152" i="41"/>
  <c r="AQ71" i="7"/>
  <c r="AJ72" i="7" s="1"/>
  <c r="M146" i="41"/>
  <c r="V11" i="7"/>
  <c r="M34" i="67"/>
  <c r="Y107" i="50"/>
  <c r="G40" i="49"/>
  <c r="W66" i="7"/>
  <c r="W67" i="7" s="1"/>
  <c r="AA153" i="41"/>
  <c r="U65" i="7"/>
  <c r="V59" i="7" s="1"/>
  <c r="V65" i="7" s="1"/>
  <c r="W59" i="7" s="1"/>
  <c r="G107" i="67"/>
  <c r="I66" i="7"/>
  <c r="E16" i="48"/>
  <c r="AP16" i="7"/>
  <c r="F24" i="49"/>
  <c r="AO13" i="67" s="1"/>
  <c r="AC72" i="7"/>
  <c r="AI72" i="7"/>
  <c r="AI76" i="7" s="1"/>
  <c r="AJ70" i="7" s="1"/>
  <c r="AB72" i="7"/>
  <c r="AB76" i="7" s="1"/>
  <c r="AC70" i="7" s="1"/>
  <c r="AP78" i="7"/>
  <c r="AP76" i="7"/>
  <c r="AP73" i="7" s="1"/>
  <c r="AQ10" i="7"/>
  <c r="H61" i="7"/>
  <c r="P72" i="7" l="1"/>
  <c r="X280" i="50"/>
  <c r="AD72" i="7"/>
  <c r="AD24" i="7" s="1"/>
  <c r="AD29" i="7" s="1"/>
  <c r="AD33" i="7" s="1"/>
  <c r="V72" i="7"/>
  <c r="V76" i="7" s="1"/>
  <c r="W70" i="7" s="1"/>
  <c r="AC76" i="7"/>
  <c r="AD70" i="7" s="1"/>
  <c r="G22" i="7"/>
  <c r="L140" i="67"/>
  <c r="L138" i="67"/>
  <c r="L139" i="67"/>
  <c r="M140" i="67"/>
  <c r="M139" i="67"/>
  <c r="AJ76" i="7"/>
  <c r="AK70" i="7" s="1"/>
  <c r="L122" i="67"/>
  <c r="O122" i="67" s="1"/>
  <c r="M152" i="41"/>
  <c r="L144" i="67"/>
  <c r="AQ59" i="7"/>
  <c r="L111" i="67"/>
  <c r="AI24" i="7"/>
  <c r="AI29" i="7" s="1"/>
  <c r="AI33" i="7" s="1"/>
  <c r="AI65" i="7"/>
  <c r="AJ59" i="7" s="1"/>
  <c r="AJ65" i="7" s="1"/>
  <c r="AK59" i="7" s="1"/>
  <c r="AK65" i="7" s="1"/>
  <c r="N10" i="67"/>
  <c r="N43" i="67"/>
  <c r="N27" i="67"/>
  <c r="AQ11" i="7"/>
  <c r="L119" i="67"/>
  <c r="AQ70" i="7"/>
  <c r="L152" i="67"/>
  <c r="AK72" i="7"/>
  <c r="AK24" i="7" s="1"/>
  <c r="AK29" i="7" s="1"/>
  <c r="AK33" i="7" s="1"/>
  <c r="L43" i="67"/>
  <c r="L27" i="67"/>
  <c r="L10" i="67"/>
  <c r="O28" i="67"/>
  <c r="R280" i="50"/>
  <c r="G24" i="67"/>
  <c r="AR18" i="7"/>
  <c r="N33" i="67"/>
  <c r="N21" i="67" s="1"/>
  <c r="N12" i="67"/>
  <c r="N24" i="7"/>
  <c r="N65" i="7"/>
  <c r="O59" i="7" s="1"/>
  <c r="O65" i="7" s="1"/>
  <c r="P59" i="7" s="1"/>
  <c r="I78" i="7"/>
  <c r="AR77" i="7"/>
  <c r="AP62" i="7"/>
  <c r="P61" i="7"/>
  <c r="P24" i="7" s="1"/>
  <c r="AO10" i="50"/>
  <c r="K280" i="50"/>
  <c r="G6" i="67"/>
  <c r="AR16" i="7"/>
  <c r="M11" i="67"/>
  <c r="M30" i="67"/>
  <c r="M20" i="67" s="1"/>
  <c r="M27" i="67"/>
  <c r="M10" i="67"/>
  <c r="AQ19" i="7"/>
  <c r="M124" i="67" s="1"/>
  <c r="L147" i="67"/>
  <c r="L148" i="67"/>
  <c r="L146" i="67"/>
  <c r="I14" i="7"/>
  <c r="AR15" i="7"/>
  <c r="L99" i="67"/>
  <c r="AP14" i="7"/>
  <c r="I19" i="7"/>
  <c r="AR19" i="7" s="1"/>
  <c r="N124" i="67" s="1"/>
  <c r="AA152" i="41"/>
  <c r="I72" i="7"/>
  <c r="AQ77" i="7"/>
  <c r="M114" i="67" s="1"/>
  <c r="L106" i="67"/>
  <c r="L107" i="67"/>
  <c r="L105" i="67"/>
  <c r="L33" i="67"/>
  <c r="L12" i="67"/>
  <c r="O34" i="67"/>
  <c r="N114" i="67"/>
  <c r="AQ15" i="7"/>
  <c r="H14" i="7"/>
  <c r="G38" i="49"/>
  <c r="AP21" i="67" s="1"/>
  <c r="AC24" i="7"/>
  <c r="AC29" i="7" s="1"/>
  <c r="AC33" i="7" s="1"/>
  <c r="AJ24" i="7"/>
  <c r="AJ29" i="7" s="1"/>
  <c r="AJ33" i="7" s="1"/>
  <c r="Y280" i="50"/>
  <c r="G42" i="67"/>
  <c r="L30" i="67"/>
  <c r="L11" i="67"/>
  <c r="O11" i="67" s="1"/>
  <c r="O31" i="67"/>
  <c r="V24" i="7"/>
  <c r="N11" i="67"/>
  <c r="N30" i="67"/>
  <c r="N20" i="67" s="1"/>
  <c r="H65" i="7"/>
  <c r="I59" i="7" s="1"/>
  <c r="I65" i="7" s="1"/>
  <c r="H72" i="7"/>
  <c r="H76" i="7" s="1"/>
  <c r="I70" i="7" s="1"/>
  <c r="I76" i="7" s="1"/>
  <c r="AP75" i="7"/>
  <c r="L116" i="67"/>
  <c r="L149" i="67"/>
  <c r="L100" i="67"/>
  <c r="AP22" i="7"/>
  <c r="AP74" i="7"/>
  <c r="I67" i="7"/>
  <c r="AR66" i="7"/>
  <c r="M43" i="67"/>
  <c r="M12" i="67"/>
  <c r="O12" i="67" s="1"/>
  <c r="M33" i="67"/>
  <c r="M21" i="67" s="1"/>
  <c r="O72" i="7"/>
  <c r="O76" i="7" s="1"/>
  <c r="P70" i="7" s="1"/>
  <c r="P76" i="7" s="1"/>
  <c r="H22" i="7"/>
  <c r="AQ16" i="7"/>
  <c r="F16" i="48"/>
  <c r="V17" i="7"/>
  <c r="V13" i="7" s="1"/>
  <c r="V21" i="7" s="1"/>
  <c r="V22" i="7"/>
  <c r="F102" i="67"/>
  <c r="M106" i="67"/>
  <c r="M107" i="67"/>
  <c r="AB24" i="7"/>
  <c r="AB29" i="7" s="1"/>
  <c r="AB33" i="7" s="1"/>
  <c r="AB65" i="7"/>
  <c r="AC59" i="7" s="1"/>
  <c r="AC65" i="7" s="1"/>
  <c r="AD59" i="7" s="1"/>
  <c r="AD65" i="7" s="1"/>
  <c r="AR11" i="7"/>
  <c r="AP18" i="7"/>
  <c r="G17" i="7"/>
  <c r="G13" i="7" s="1"/>
  <c r="G21" i="7" s="1"/>
  <c r="L114" i="67"/>
  <c r="L115" i="67"/>
  <c r="L113" i="67"/>
  <c r="H17" i="7"/>
  <c r="AQ18" i="7"/>
  <c r="Q24" i="67"/>
  <c r="W72" i="7"/>
  <c r="W76" i="7" s="1"/>
  <c r="W61" i="7"/>
  <c r="W24" i="7" s="1"/>
  <c r="I24" i="7" l="1"/>
  <c r="AR24" i="7" s="1"/>
  <c r="N128" i="67" s="1"/>
  <c r="G102" i="67"/>
  <c r="H24" i="7"/>
  <c r="O124" i="67"/>
  <c r="AP24" i="7"/>
  <c r="L128" i="67" s="1"/>
  <c r="AD76" i="7"/>
  <c r="O24" i="7"/>
  <c r="G16" i="48"/>
  <c r="L123" i="67"/>
  <c r="AP17" i="7"/>
  <c r="AP13" i="7" s="1"/>
  <c r="AP21" i="7" s="1"/>
  <c r="N74" i="7"/>
  <c r="N73" i="7" s="1"/>
  <c r="N75" i="7" s="1"/>
  <c r="G74" i="7"/>
  <c r="G73" i="7" s="1"/>
  <c r="G75" i="7" s="1"/>
  <c r="L117" i="67"/>
  <c r="U74" i="7"/>
  <c r="U73" i="7" s="1"/>
  <c r="U75" i="7" s="1"/>
  <c r="AI74" i="7"/>
  <c r="AI73" i="7" s="1"/>
  <c r="AI75" i="7" s="1"/>
  <c r="AB74" i="7"/>
  <c r="AB73" i="7" s="1"/>
  <c r="AB75" i="7" s="1"/>
  <c r="L150" i="67"/>
  <c r="AQ14" i="7"/>
  <c r="M99" i="67"/>
  <c r="M113" i="67"/>
  <c r="AQ76" i="7"/>
  <c r="AQ73" i="7"/>
  <c r="L118" i="67"/>
  <c r="L151" i="67"/>
  <c r="L20" i="67"/>
  <c r="O20" i="67" s="1"/>
  <c r="O30" i="67"/>
  <c r="L21" i="67"/>
  <c r="O21" i="67" s="1"/>
  <c r="O33" i="67"/>
  <c r="M15" i="67"/>
  <c r="M16" i="67" s="1"/>
  <c r="I22" i="7"/>
  <c r="P65" i="7"/>
  <c r="I17" i="7"/>
  <c r="I13" i="7" s="1"/>
  <c r="I21" i="7" s="1"/>
  <c r="P19" i="67"/>
  <c r="O43" i="67"/>
  <c r="W65" i="7"/>
  <c r="N15" i="67"/>
  <c r="N16" i="67" s="1"/>
  <c r="AQ65" i="7"/>
  <c r="M105" i="67"/>
  <c r="M138" i="67"/>
  <c r="AQ62" i="7"/>
  <c r="AK76" i="7"/>
  <c r="AQ24" i="7"/>
  <c r="M128" i="67" s="1"/>
  <c r="O128" i="67" s="1"/>
  <c r="M123" i="67"/>
  <c r="M127" i="67" s="1"/>
  <c r="M129" i="67" s="1"/>
  <c r="AQ17" i="7"/>
  <c r="N106" i="67"/>
  <c r="N107" i="67"/>
  <c r="AR67" i="7"/>
  <c r="AQ78" i="7"/>
  <c r="M146" i="67" s="1"/>
  <c r="M115" i="67"/>
  <c r="M19" i="67"/>
  <c r="M24" i="67" s="1"/>
  <c r="M42" i="67"/>
  <c r="L108" i="67"/>
  <c r="L141" i="67"/>
  <c r="E35" i="47"/>
  <c r="AP64" i="7"/>
  <c r="AP63" i="7"/>
  <c r="AR17" i="7"/>
  <c r="N123" i="67"/>
  <c r="N127" i="67" s="1"/>
  <c r="N129" i="67" s="1"/>
  <c r="O10" i="67"/>
  <c r="O15" i="67" s="1"/>
  <c r="O16" i="67" s="1"/>
  <c r="L15" i="67"/>
  <c r="L16" i="67" s="1"/>
  <c r="M100" i="67"/>
  <c r="AQ22" i="7"/>
  <c r="P20" i="67"/>
  <c r="H13" i="7"/>
  <c r="H21" i="7" s="1"/>
  <c r="P21" i="67"/>
  <c r="N99" i="67"/>
  <c r="O99" i="67" s="1"/>
  <c r="AR14" i="7"/>
  <c r="AR22" i="7"/>
  <c r="N100" i="67"/>
  <c r="N115" i="67"/>
  <c r="AR78" i="7"/>
  <c r="O27" i="67"/>
  <c r="L19" i="67"/>
  <c r="L42" i="67"/>
  <c r="N42" i="67"/>
  <c r="N19" i="67"/>
  <c r="N24" i="67" s="1"/>
  <c r="O100" i="67" l="1"/>
  <c r="M141" i="67"/>
  <c r="F35" i="47"/>
  <c r="M108" i="67"/>
  <c r="AQ64" i="7"/>
  <c r="G63" i="7"/>
  <c r="G62" i="7" s="1"/>
  <c r="G64" i="7" s="1"/>
  <c r="AI63" i="7"/>
  <c r="AI62" i="7" s="1"/>
  <c r="AI64" i="7" s="1"/>
  <c r="N63" i="7"/>
  <c r="N62" i="7" s="1"/>
  <c r="N64" i="7" s="1"/>
  <c r="L109" i="67"/>
  <c r="U63" i="7"/>
  <c r="U62" i="7" s="1"/>
  <c r="U64" i="7" s="1"/>
  <c r="L142" i="67"/>
  <c r="AB63" i="7"/>
  <c r="AB62" i="7" s="1"/>
  <c r="AB64" i="7" s="1"/>
  <c r="O42" i="67"/>
  <c r="AQ13" i="7"/>
  <c r="AQ21" i="7" s="1"/>
  <c r="N148" i="67"/>
  <c r="N147" i="67"/>
  <c r="AR13" i="7"/>
  <c r="AR21" i="7" s="1"/>
  <c r="O19" i="67"/>
  <c r="O24" i="67" s="1"/>
  <c r="L24" i="67"/>
  <c r="L143" i="67"/>
  <c r="L110" i="67"/>
  <c r="M148" i="67"/>
  <c r="M147" i="67"/>
  <c r="M119" i="67"/>
  <c r="M152" i="67"/>
  <c r="AR70" i="7"/>
  <c r="L127" i="67"/>
  <c r="O123" i="67"/>
  <c r="N140" i="67"/>
  <c r="N139" i="67"/>
  <c r="M149" i="67"/>
  <c r="M116" i="67"/>
  <c r="AQ75" i="7"/>
  <c r="E35" i="48"/>
  <c r="E34" i="47"/>
  <c r="AG8" i="67" s="1"/>
  <c r="AQ63" i="7"/>
  <c r="M144" i="67"/>
  <c r="M111" i="67"/>
  <c r="AR59" i="7"/>
  <c r="P24" i="67"/>
  <c r="AQ74" i="7"/>
  <c r="K32" i="7"/>
  <c r="P30" i="67" l="1"/>
  <c r="P36" i="67"/>
  <c r="P41" i="67"/>
  <c r="P38" i="67"/>
  <c r="P39" i="67"/>
  <c r="P40" i="67"/>
  <c r="P42" i="67"/>
  <c r="P37" i="67"/>
  <c r="P29" i="67"/>
  <c r="P32" i="67"/>
  <c r="P35" i="67"/>
  <c r="P44" i="67"/>
  <c r="P28" i="67"/>
  <c r="P34" i="67"/>
  <c r="P31" i="67"/>
  <c r="O127" i="67"/>
  <c r="L129" i="67"/>
  <c r="O129" i="67" s="1"/>
  <c r="O74" i="7"/>
  <c r="O73" i="7" s="1"/>
  <c r="O75" i="7" s="1"/>
  <c r="AJ74" i="7"/>
  <c r="AJ73" i="7" s="1"/>
  <c r="AJ75" i="7" s="1"/>
  <c r="M150" i="67"/>
  <c r="AC74" i="7"/>
  <c r="AC73" i="7" s="1"/>
  <c r="AC75" i="7" s="1"/>
  <c r="M117" i="67"/>
  <c r="V74" i="7"/>
  <c r="V73" i="7" s="1"/>
  <c r="V75" i="7" s="1"/>
  <c r="H74" i="7"/>
  <c r="H73" i="7" s="1"/>
  <c r="H75" i="7" s="1"/>
  <c r="P43" i="67"/>
  <c r="P27" i="67"/>
  <c r="N113" i="67"/>
  <c r="N146" i="67"/>
  <c r="AR76" i="7"/>
  <c r="F35" i="48"/>
  <c r="F34" i="47"/>
  <c r="AH8" i="67" s="1"/>
  <c r="N138" i="67"/>
  <c r="AR65" i="7"/>
  <c r="N105" i="67"/>
  <c r="AR62" i="7"/>
  <c r="M110" i="67"/>
  <c r="M143" i="67"/>
  <c r="O63" i="7"/>
  <c r="O62" i="7" s="1"/>
  <c r="O64" i="7" s="1"/>
  <c r="AC63" i="7"/>
  <c r="AC62" i="7" s="1"/>
  <c r="AC64" i="7" s="1"/>
  <c r="AJ63" i="7"/>
  <c r="AJ62" i="7" s="1"/>
  <c r="AJ64" i="7" s="1"/>
  <c r="M109" i="67"/>
  <c r="V63" i="7"/>
  <c r="V62" i="7" s="1"/>
  <c r="V64" i="7" s="1"/>
  <c r="M142" i="67"/>
  <c r="H63" i="7"/>
  <c r="H62" i="7" s="1"/>
  <c r="H64" i="7" s="1"/>
  <c r="M151" i="67"/>
  <c r="M118" i="67"/>
  <c r="P33" i="67"/>
  <c r="AT22" i="60"/>
  <c r="AU23" i="60"/>
  <c r="AT23" i="60"/>
  <c r="AR23" i="60"/>
  <c r="AS23" i="60" s="1"/>
  <c r="AR63" i="7" l="1"/>
  <c r="N141" i="67"/>
  <c r="N108" i="67"/>
  <c r="AR64" i="7"/>
  <c r="N111" i="67"/>
  <c r="N144" i="67"/>
  <c r="AR73" i="7"/>
  <c r="N119" i="67"/>
  <c r="N152" i="67"/>
  <c r="AU21" i="60"/>
  <c r="AU22" i="60"/>
  <c r="AR22" i="60"/>
  <c r="AS22" i="60" s="1"/>
  <c r="AT21" i="60"/>
  <c r="AR21" i="60"/>
  <c r="AS21" i="60" s="1"/>
  <c r="N116" i="67" l="1"/>
  <c r="N149" i="67"/>
  <c r="AR75" i="7"/>
  <c r="AR74" i="7"/>
  <c r="G35" i="47"/>
  <c r="N110" i="67"/>
  <c r="N143" i="67"/>
  <c r="W63" i="7"/>
  <c r="W62" i="7" s="1"/>
  <c r="W64" i="7" s="1"/>
  <c r="I63" i="7"/>
  <c r="I62" i="7" s="1"/>
  <c r="I64" i="7" s="1"/>
  <c r="P63" i="7"/>
  <c r="P62" i="7" s="1"/>
  <c r="P64" i="7" s="1"/>
  <c r="AD63" i="7"/>
  <c r="AD62" i="7" s="1"/>
  <c r="AD64" i="7" s="1"/>
  <c r="N109" i="67"/>
  <c r="AK63" i="7"/>
  <c r="AK62" i="7" s="1"/>
  <c r="AK64" i="7" s="1"/>
  <c r="N142" i="67"/>
  <c r="AU20" i="60"/>
  <c r="AT20" i="60"/>
  <c r="AR20" i="60"/>
  <c r="N118" i="67" l="1"/>
  <c r="N151" i="67"/>
  <c r="N117" i="67"/>
  <c r="W74" i="7"/>
  <c r="W73" i="7" s="1"/>
  <c r="W75" i="7" s="1"/>
  <c r="I74" i="7"/>
  <c r="I73" i="7" s="1"/>
  <c r="I75" i="7" s="1"/>
  <c r="AK74" i="7"/>
  <c r="AK73" i="7" s="1"/>
  <c r="AK75" i="7" s="1"/>
  <c r="N150" i="67"/>
  <c r="P74" i="7"/>
  <c r="P73" i="7" s="1"/>
  <c r="P75" i="7" s="1"/>
  <c r="AD74" i="7"/>
  <c r="AD73" i="7" s="1"/>
  <c r="AD75" i="7" s="1"/>
  <c r="G35" i="48"/>
  <c r="G34" i="47"/>
  <c r="AI8" i="67" s="1"/>
  <c r="AT19" i="60"/>
  <c r="AR19" i="60"/>
  <c r="AS19" i="60" s="1"/>
  <c r="AU19" i="60"/>
  <c r="AS20" i="60"/>
  <c r="AU18" i="60" l="1"/>
  <c r="AT18" i="60"/>
  <c r="AR18" i="60"/>
  <c r="AS18" i="60" s="1"/>
  <c r="AU17" i="60" l="1"/>
  <c r="AT17" i="60"/>
  <c r="AR17" i="60"/>
  <c r="AS17" i="60" s="1"/>
  <c r="AU16" i="60" l="1"/>
  <c r="AT16" i="60"/>
  <c r="AR16" i="60"/>
  <c r="AS16" i="60" s="1"/>
  <c r="AT15" i="60" l="1"/>
  <c r="AR15" i="60"/>
  <c r="H14" i="60"/>
  <c r="AU15" i="60"/>
  <c r="N14" i="60"/>
  <c r="T14" i="60"/>
  <c r="T12" i="60" l="1"/>
  <c r="T11" i="60" s="1"/>
  <c r="H15" i="79" s="1"/>
  <c r="H16" i="79"/>
  <c r="T25" i="60"/>
  <c r="N12" i="60"/>
  <c r="AU14" i="60"/>
  <c r="N25" i="60"/>
  <c r="N5" i="79"/>
  <c r="J114" i="1"/>
  <c r="J38" i="2" s="1"/>
  <c r="AR14" i="60"/>
  <c r="AS15" i="60"/>
  <c r="H12" i="60"/>
  <c r="AT14" i="60"/>
  <c r="J113" i="1"/>
  <c r="J37" i="2" s="1"/>
  <c r="H25" i="60"/>
  <c r="H5" i="79"/>
  <c r="AU25" i="60" l="1"/>
  <c r="N38" i="79"/>
  <c r="N6" i="79"/>
  <c r="N7" i="79"/>
  <c r="H18" i="79"/>
  <c r="H17" i="79"/>
  <c r="H7" i="79"/>
  <c r="N16" i="79"/>
  <c r="H6" i="79"/>
  <c r="H38" i="79"/>
  <c r="H11" i="60"/>
  <c r="AR12" i="60"/>
  <c r="AS12" i="60" s="1"/>
  <c r="AT12" i="60"/>
  <c r="AR25" i="60"/>
  <c r="AS25" i="60" s="1"/>
  <c r="AT25" i="60"/>
  <c r="AG32" i="78"/>
  <c r="U37" i="2"/>
  <c r="V37" i="2"/>
  <c r="AS14" i="60"/>
  <c r="AR27" i="60"/>
  <c r="AS27" i="60" s="1"/>
  <c r="AG33" i="78"/>
  <c r="V38" i="2"/>
  <c r="U38" i="2"/>
  <c r="N11" i="60"/>
  <c r="AU12" i="60"/>
  <c r="H4" i="79" l="1"/>
  <c r="AR11" i="60"/>
  <c r="AS11" i="60" s="1"/>
  <c r="AT11" i="60"/>
  <c r="H40" i="79"/>
  <c r="H39" i="79"/>
  <c r="N4" i="79"/>
  <c r="N37" i="79" s="1"/>
  <c r="AU11" i="60"/>
  <c r="N18" i="79"/>
  <c r="N17" i="79"/>
  <c r="N40" i="79"/>
  <c r="N39" i="79"/>
  <c r="H37" i="79" l="1"/>
  <c r="N15" i="79"/>
  <c r="M100" i="73" l="1"/>
  <c r="V100" i="73"/>
  <c r="K100" i="73"/>
  <c r="I23" i="39" l="1"/>
  <c r="I26" i="39" s="1"/>
  <c r="I34" i="39" l="1"/>
  <c r="I37" i="39" s="1"/>
  <c r="C34" i="39"/>
  <c r="R8" i="78"/>
  <c r="K17" i="53"/>
  <c r="C23" i="39"/>
  <c r="S17" i="53" l="1"/>
  <c r="R10" i="78"/>
  <c r="C37" i="39"/>
  <c r="O34" i="39"/>
  <c r="N17" i="73"/>
  <c r="K89" i="53"/>
  <c r="K11" i="53"/>
  <c r="O23" i="39"/>
  <c r="C26" i="39"/>
  <c r="Y17" i="73" l="1"/>
  <c r="S89" i="53"/>
  <c r="S11" i="53"/>
  <c r="L10" i="78"/>
  <c r="C39" i="39"/>
  <c r="L12" i="78" s="1"/>
  <c r="O37" i="39"/>
  <c r="C40" i="39"/>
  <c r="E81" i="1"/>
  <c r="E24" i="2" s="1"/>
  <c r="N89" i="73"/>
  <c r="T42" i="67"/>
  <c r="K102" i="53"/>
  <c r="K113" i="53" s="1"/>
  <c r="N11" i="73"/>
  <c r="T26" i="67"/>
  <c r="T36" i="67" s="1"/>
  <c r="K88" i="53"/>
  <c r="L8" i="78"/>
  <c r="O26" i="39"/>
  <c r="C28" i="39"/>
  <c r="T47" i="67" l="1"/>
  <c r="T57" i="67" s="1"/>
  <c r="Y11" i="73"/>
  <c r="S88" i="53"/>
  <c r="Y89" i="73"/>
  <c r="T63" i="67"/>
  <c r="S102" i="53"/>
  <c r="S113" i="53" s="1"/>
  <c r="AB19" i="78"/>
  <c r="K95" i="53"/>
  <c r="N95" i="73" s="1"/>
  <c r="N88" i="73"/>
  <c r="K91" i="53"/>
  <c r="E87" i="1"/>
  <c r="E86" i="1" l="1"/>
  <c r="E29" i="2" s="1"/>
  <c r="AB24" i="78" s="1"/>
  <c r="Y88" i="73"/>
  <c r="E89" i="1"/>
  <c r="S95" i="53"/>
  <c r="Y95" i="73" s="1"/>
  <c r="S91" i="53"/>
  <c r="K93" i="53"/>
  <c r="N91" i="73"/>
  <c r="I11" i="39"/>
  <c r="C11" i="39"/>
  <c r="C70" i="39" s="1"/>
  <c r="E88" i="1" l="1"/>
  <c r="E30" i="2" s="1"/>
  <c r="AB25" i="78" s="1"/>
  <c r="S93" i="53"/>
  <c r="Y91" i="73"/>
  <c r="N93" i="73"/>
  <c r="T39" i="67"/>
  <c r="O11" i="39"/>
  <c r="I70" i="39"/>
  <c r="O70" i="39" s="1"/>
  <c r="Y93" i="73" l="1"/>
  <c r="T60" i="67"/>
  <c r="I10" i="39"/>
  <c r="I69" i="39" l="1"/>
  <c r="I14" i="39"/>
  <c r="I73" i="39" l="1"/>
  <c r="I76" i="39"/>
  <c r="R5" i="78"/>
  <c r="R18" i="78" s="1"/>
  <c r="C17" i="53"/>
  <c r="C17" i="73" l="1"/>
  <c r="BC17" i="53"/>
  <c r="AW17" i="53"/>
  <c r="C89" i="53"/>
  <c r="C11" i="53"/>
  <c r="BC89" i="53" l="1"/>
  <c r="BC11" i="53"/>
  <c r="BC88" i="53" s="1"/>
  <c r="T21" i="67"/>
  <c r="T132" i="67" s="1"/>
  <c r="C89" i="73"/>
  <c r="C102" i="53"/>
  <c r="C113" i="53" s="1"/>
  <c r="T5" i="67"/>
  <c r="B23" i="47"/>
  <c r="B21" i="48" s="1"/>
  <c r="C11" i="73"/>
  <c r="C88" i="53"/>
  <c r="AW11" i="53"/>
  <c r="AW88" i="53" s="1"/>
  <c r="AW89" i="53"/>
  <c r="AW91" i="53" l="1"/>
  <c r="AW93" i="53" s="1"/>
  <c r="AW95" i="53"/>
  <c r="T116" i="67"/>
  <c r="T126" i="67" s="1"/>
  <c r="T15" i="67"/>
  <c r="BC91" i="53"/>
  <c r="BC95" i="53"/>
  <c r="C91" i="53"/>
  <c r="E85" i="1"/>
  <c r="C88" i="73"/>
  <c r="C95" i="53"/>
  <c r="C95" i="73" s="1"/>
  <c r="E84" i="1" l="1"/>
  <c r="E28" i="2" s="1"/>
  <c r="AB23" i="78" s="1"/>
  <c r="C93" i="53"/>
  <c r="C91" i="73"/>
  <c r="T18" i="67" l="1"/>
  <c r="T129" i="67" s="1"/>
  <c r="C93" i="73"/>
  <c r="C10" i="39" l="1"/>
  <c r="C69" i="39" l="1"/>
  <c r="C14" i="39"/>
  <c r="O10" i="39"/>
  <c r="L5" i="78" l="1"/>
  <c r="L18" i="78" s="1"/>
  <c r="C17" i="39"/>
  <c r="C16" i="39"/>
  <c r="E80" i="1"/>
  <c r="E23" i="2" s="1"/>
  <c r="AB18" i="78" s="1"/>
  <c r="O14" i="39"/>
  <c r="C76" i="39"/>
  <c r="O76" i="39" s="1"/>
  <c r="C73" i="39"/>
  <c r="O73" i="39" s="1"/>
  <c r="O69" i="39"/>
  <c r="L7" i="78" l="1"/>
  <c r="AG48" i="60"/>
  <c r="AG44" i="60"/>
  <c r="AG40" i="60"/>
  <c r="AQ64" i="53" l="1"/>
  <c r="AQ67" i="53"/>
  <c r="AQ63" i="53" s="1"/>
  <c r="L86" i="46" l="1"/>
  <c r="K60" i="46"/>
  <c r="K56" i="46"/>
  <c r="K82" i="46"/>
  <c r="K86" i="46"/>
  <c r="K84" i="46"/>
  <c r="K27" i="46" l="1"/>
  <c r="L82" i="46"/>
  <c r="L48" i="53"/>
  <c r="K61" i="46"/>
  <c r="T24" i="53"/>
  <c r="K85" i="46"/>
  <c r="L21" i="53"/>
  <c r="K57" i="46"/>
  <c r="L87" i="46"/>
  <c r="U48" i="53"/>
  <c r="K29" i="46"/>
  <c r="T48" i="53"/>
  <c r="K87" i="46"/>
  <c r="K83" i="46"/>
  <c r="T21" i="53"/>
  <c r="K31" i="46"/>
  <c r="K58" i="46"/>
  <c r="AA21" i="73" l="1"/>
  <c r="Z21" i="73"/>
  <c r="AA24" i="73"/>
  <c r="Z24" i="73"/>
  <c r="K28" i="46"/>
  <c r="D21" i="53"/>
  <c r="AX21" i="53" s="1"/>
  <c r="K32" i="46"/>
  <c r="D48" i="53"/>
  <c r="AB48" i="73"/>
  <c r="AC48" i="73"/>
  <c r="L56" i="46"/>
  <c r="L27" i="46"/>
  <c r="O48" i="73"/>
  <c r="P48" i="73"/>
  <c r="L58" i="46"/>
  <c r="L29" i="46"/>
  <c r="L31" i="46"/>
  <c r="L84" i="46"/>
  <c r="D24" i="53"/>
  <c r="K30" i="46"/>
  <c r="M86" i="46"/>
  <c r="M82" i="46"/>
  <c r="K59" i="46"/>
  <c r="L24" i="53"/>
  <c r="Z48" i="73"/>
  <c r="AA48" i="73"/>
  <c r="O21" i="73"/>
  <c r="P21" i="73"/>
  <c r="L60" i="46"/>
  <c r="L83" i="46"/>
  <c r="U21" i="53"/>
  <c r="N27" i="46" l="1"/>
  <c r="L30" i="46"/>
  <c r="E24" i="53"/>
  <c r="M29" i="46"/>
  <c r="N82" i="46"/>
  <c r="O24" i="73"/>
  <c r="P24" i="73"/>
  <c r="M60" i="46"/>
  <c r="V48" i="53"/>
  <c r="M87" i="46"/>
  <c r="M24" i="53"/>
  <c r="L59" i="46"/>
  <c r="E21" i="73"/>
  <c r="D21" i="73"/>
  <c r="BD21" i="53"/>
  <c r="N86" i="46"/>
  <c r="M56" i="46"/>
  <c r="M27" i="46"/>
  <c r="AX48" i="53"/>
  <c r="BD48" i="53"/>
  <c r="E48" i="73"/>
  <c r="D48" i="73"/>
  <c r="M83" i="46"/>
  <c r="V21" i="53"/>
  <c r="L85" i="46"/>
  <c r="U24" i="53"/>
  <c r="L57" i="46"/>
  <c r="M21" i="53"/>
  <c r="M58" i="46"/>
  <c r="M48" i="53"/>
  <c r="L61" i="46"/>
  <c r="M84" i="46"/>
  <c r="M31" i="46"/>
  <c r="AX24" i="53"/>
  <c r="E24" i="73"/>
  <c r="D24" i="73"/>
  <c r="BD24" i="53"/>
  <c r="L32" i="46"/>
  <c r="E48" i="53"/>
  <c r="E21" i="53"/>
  <c r="L28" i="46"/>
  <c r="AC21" i="73"/>
  <c r="AB21" i="73"/>
  <c r="BE48" i="53" l="1"/>
  <c r="G48" i="73"/>
  <c r="F48" i="73"/>
  <c r="AY48" i="53"/>
  <c r="N56" i="46"/>
  <c r="N24" i="53"/>
  <c r="M59" i="46"/>
  <c r="M28" i="46"/>
  <c r="F21" i="53"/>
  <c r="R24" i="73"/>
  <c r="Q24" i="73"/>
  <c r="AD48" i="73"/>
  <c r="AE48" i="73"/>
  <c r="W21" i="53"/>
  <c r="N83" i="46"/>
  <c r="N84" i="46"/>
  <c r="N28" i="46"/>
  <c r="G21" i="53"/>
  <c r="N58" i="46"/>
  <c r="F21" i="73"/>
  <c r="G21" i="73"/>
  <c r="BE21" i="53"/>
  <c r="V24" i="53"/>
  <c r="M85" i="46"/>
  <c r="AY21" i="53"/>
  <c r="Q21" i="73"/>
  <c r="R21" i="73"/>
  <c r="AD21" i="73"/>
  <c r="AE21" i="73"/>
  <c r="N87" i="46"/>
  <c r="W48" i="53"/>
  <c r="O86" i="46"/>
  <c r="N31" i="46"/>
  <c r="O27" i="46"/>
  <c r="R48" i="73"/>
  <c r="Q48" i="73"/>
  <c r="N48" i="53"/>
  <c r="M61" i="46"/>
  <c r="F24" i="53"/>
  <c r="M30" i="46"/>
  <c r="N29" i="46"/>
  <c r="O82" i="46"/>
  <c r="F48" i="53"/>
  <c r="M32" i="46"/>
  <c r="AB24" i="73"/>
  <c r="AC24" i="73"/>
  <c r="N60" i="46"/>
  <c r="N21" i="53"/>
  <c r="M57" i="46"/>
  <c r="AY24" i="53"/>
  <c r="F24" i="73"/>
  <c r="G24" i="73"/>
  <c r="BE24" i="53"/>
  <c r="AZ21" i="53" l="1"/>
  <c r="S21" i="73"/>
  <c r="T21" i="73"/>
  <c r="H48" i="73"/>
  <c r="AZ48" i="53"/>
  <c r="I48" i="73"/>
  <c r="BF48" i="53"/>
  <c r="G24" i="53"/>
  <c r="N30" i="46"/>
  <c r="AZ24" i="53"/>
  <c r="BF24" i="53"/>
  <c r="I24" i="73"/>
  <c r="H24" i="73"/>
  <c r="H21" i="53"/>
  <c r="O28" i="46"/>
  <c r="AG21" i="73"/>
  <c r="AF21" i="73"/>
  <c r="S24" i="73"/>
  <c r="T24" i="73"/>
  <c r="O29" i="46"/>
  <c r="O31" i="46"/>
  <c r="O56" i="46"/>
  <c r="O60" i="46"/>
  <c r="AE24" i="73"/>
  <c r="AD24" i="73"/>
  <c r="I21" i="73"/>
  <c r="H21" i="73"/>
  <c r="BF21" i="53"/>
  <c r="O48" i="53"/>
  <c r="N61" i="46"/>
  <c r="X21" i="53"/>
  <c r="O83" i="46"/>
  <c r="O84" i="46"/>
  <c r="T48" i="73"/>
  <c r="S48" i="73"/>
  <c r="O58" i="46"/>
  <c r="N32" i="46"/>
  <c r="G48" i="53"/>
  <c r="X48" i="53"/>
  <c r="O87" i="46"/>
  <c r="N59" i="46"/>
  <c r="O24" i="53"/>
  <c r="N85" i="46"/>
  <c r="W24" i="53"/>
  <c r="O21" i="53"/>
  <c r="N57" i="46"/>
  <c r="AG48" i="73"/>
  <c r="AF48" i="73"/>
  <c r="BG21" i="53"/>
  <c r="J21" i="73"/>
  <c r="K21" i="73"/>
  <c r="AG24" i="73" l="1"/>
  <c r="AF24" i="73"/>
  <c r="P48" i="53"/>
  <c r="O61" i="46"/>
  <c r="O57" i="46"/>
  <c r="P21" i="53"/>
  <c r="O30" i="46"/>
  <c r="H24" i="53"/>
  <c r="BA24" i="53"/>
  <c r="J24" i="73"/>
  <c r="K24" i="73"/>
  <c r="BG24" i="53"/>
  <c r="Z48" i="53"/>
  <c r="AI48" i="73"/>
  <c r="AH48" i="73"/>
  <c r="Y48" i="53"/>
  <c r="P24" i="53"/>
  <c r="O59" i="46"/>
  <c r="X24" i="53"/>
  <c r="O85" i="46"/>
  <c r="V48" i="73"/>
  <c r="U48" i="73"/>
  <c r="V24" i="73"/>
  <c r="U24" i="73"/>
  <c r="BG48" i="53"/>
  <c r="BA48" i="53"/>
  <c r="K48" i="73"/>
  <c r="J48" i="73"/>
  <c r="H48" i="53"/>
  <c r="O32" i="46"/>
  <c r="J21" i="53"/>
  <c r="M21" i="73"/>
  <c r="I21" i="53"/>
  <c r="BH21" i="53"/>
  <c r="L21" i="73"/>
  <c r="BB21" i="53"/>
  <c r="BA21" i="53"/>
  <c r="V21" i="73"/>
  <c r="U21" i="73"/>
  <c r="AI21" i="73"/>
  <c r="Z21" i="53"/>
  <c r="AH21" i="73"/>
  <c r="Y21" i="53"/>
  <c r="BH24" i="53" l="1"/>
  <c r="J24" i="53"/>
  <c r="BB24" i="53"/>
  <c r="I24" i="53"/>
  <c r="M24" i="73"/>
  <c r="L24" i="73"/>
  <c r="L48" i="73"/>
  <c r="I48" i="53"/>
  <c r="BH48" i="53"/>
  <c r="BB48" i="53"/>
  <c r="M48" i="73"/>
  <c r="J48" i="53"/>
  <c r="Y24" i="53"/>
  <c r="Z24" i="53"/>
  <c r="AI24" i="73"/>
  <c r="AH24" i="73"/>
  <c r="W48" i="73"/>
  <c r="X48" i="73"/>
  <c r="R48" i="53"/>
  <c r="Q48" i="53"/>
  <c r="Q21" i="53"/>
  <c r="X21" i="73"/>
  <c r="R21" i="53"/>
  <c r="W21" i="73"/>
  <c r="W24" i="73"/>
  <c r="Q24" i="53"/>
  <c r="R24" i="53"/>
  <c r="X24" i="73"/>
  <c r="K88" i="46" l="1"/>
  <c r="K62" i="46"/>
  <c r="J39" i="60" l="1"/>
  <c r="L61" i="53"/>
  <c r="K63" i="46"/>
  <c r="P39" i="60"/>
  <c r="K89" i="46"/>
  <c r="T61" i="53"/>
  <c r="L62" i="46"/>
  <c r="L88" i="46"/>
  <c r="M88" i="46"/>
  <c r="M62" i="46"/>
  <c r="N61" i="53" l="1"/>
  <c r="M63" i="46"/>
  <c r="L39" i="60"/>
  <c r="M61" i="53"/>
  <c r="L63" i="46"/>
  <c r="K39" i="60"/>
  <c r="R39" i="60"/>
  <c r="V61" i="53"/>
  <c r="M89" i="46"/>
  <c r="L89" i="46"/>
  <c r="U61" i="53"/>
  <c r="Q39" i="60"/>
  <c r="Z61" i="73"/>
  <c r="AA61" i="73"/>
  <c r="O61" i="73"/>
  <c r="P61" i="73"/>
  <c r="N88" i="46"/>
  <c r="N62" i="46"/>
  <c r="AD61" i="73" l="1"/>
  <c r="AE61" i="73"/>
  <c r="Q61" i="73"/>
  <c r="R61" i="73"/>
  <c r="S61" i="73"/>
  <c r="T61" i="73"/>
  <c r="S39" i="60"/>
  <c r="W61" i="53"/>
  <c r="N89" i="46"/>
  <c r="AB61" i="73"/>
  <c r="AC61" i="73"/>
  <c r="O61" i="53"/>
  <c r="N63" i="46"/>
  <c r="M39" i="60"/>
  <c r="O62" i="46"/>
  <c r="O88" i="46"/>
  <c r="O63" i="46" l="1"/>
  <c r="N39" i="60"/>
  <c r="P61" i="53"/>
  <c r="V61" i="73"/>
  <c r="U61" i="73"/>
  <c r="T39" i="60"/>
  <c r="X61" i="53"/>
  <c r="O89" i="46"/>
  <c r="AG61" i="73"/>
  <c r="AF61" i="73"/>
  <c r="AU39" i="60" l="1"/>
  <c r="AH61" i="73"/>
  <c r="Z61" i="53"/>
  <c r="Y61" i="53"/>
  <c r="AI61" i="73"/>
  <c r="X61" i="73"/>
  <c r="Q61" i="53"/>
  <c r="R61" i="53"/>
  <c r="W61" i="73"/>
  <c r="AG31" i="60" l="1"/>
  <c r="AG54" i="60" s="1"/>
  <c r="AG36" i="60"/>
  <c r="AG59" i="60" s="1"/>
  <c r="AG37" i="60"/>
  <c r="AG60" i="60" s="1"/>
  <c r="AG33" i="60"/>
  <c r="AG56" i="60" s="1"/>
  <c r="AG38" i="60"/>
  <c r="AG61" i="60" s="1"/>
  <c r="AG32" i="60"/>
  <c r="AG55" i="60" s="1"/>
  <c r="AG34" i="60"/>
  <c r="AG57" i="60" s="1"/>
  <c r="AG35" i="60"/>
  <c r="AG58" i="60" s="1"/>
  <c r="AG30" i="60"/>
  <c r="AG53" i="60" l="1"/>
  <c r="AG29" i="60"/>
  <c r="AM29" i="60" l="1"/>
  <c r="AG63" i="60"/>
  <c r="AQ60" i="53"/>
  <c r="AQ59" i="53" s="1"/>
  <c r="AQ88" i="53" s="1"/>
  <c r="AG50" i="60"/>
  <c r="AG62" i="60"/>
  <c r="AQ91" i="53" l="1"/>
  <c r="AQ93" i="53" s="1"/>
  <c r="AQ95" i="53"/>
  <c r="B32" i="47"/>
  <c r="AM63" i="60"/>
  <c r="AM50" i="60"/>
  <c r="B22" i="47" l="1"/>
  <c r="B29" i="48"/>
  <c r="B20" i="48" s="1"/>
  <c r="B19" i="48" l="1"/>
  <c r="B42" i="48"/>
  <c r="B43" i="48" s="1"/>
  <c r="B44" i="48" s="1"/>
  <c r="B46" i="48" s="1"/>
  <c r="AD18" i="67" s="1"/>
  <c r="B39" i="47"/>
  <c r="B21" i="47"/>
  <c r="B40" i="47" s="1"/>
  <c r="B43" i="47" s="1"/>
  <c r="AD7" i="67"/>
  <c r="AD9" i="67" l="1"/>
  <c r="AD11" i="67" s="1"/>
  <c r="AD10" i="67"/>
  <c r="AD14" i="67" s="1"/>
  <c r="AR56" i="53" l="1"/>
  <c r="AR55" i="53" s="1"/>
  <c r="AS56" i="53" l="1"/>
  <c r="AS55" i="53" s="1"/>
  <c r="AT56" i="53" l="1"/>
  <c r="AT55" i="53" s="1"/>
  <c r="AU56" i="53" l="1"/>
  <c r="AU55" i="53" s="1"/>
  <c r="AV56" i="53" l="1"/>
  <c r="AV55" i="53" s="1"/>
  <c r="D34" i="39" l="1"/>
  <c r="D37" i="39" l="1"/>
  <c r="J34" i="39"/>
  <c r="E34" i="39"/>
  <c r="D23" i="39"/>
  <c r="E23" i="39"/>
  <c r="J23" i="39" l="1"/>
  <c r="D26" i="39"/>
  <c r="E37" i="39"/>
  <c r="K34" i="39"/>
  <c r="J37" i="39"/>
  <c r="P34" i="39"/>
  <c r="K23" i="39"/>
  <c r="E26" i="39"/>
  <c r="F81" i="1"/>
  <c r="F24" i="2" s="1"/>
  <c r="D38" i="39"/>
  <c r="M11" i="78" s="1"/>
  <c r="M10" i="78"/>
  <c r="D40" i="39"/>
  <c r="D39" i="39"/>
  <c r="M12" i="78" s="1"/>
  <c r="F23" i="39"/>
  <c r="E27" i="39" l="1"/>
  <c r="N9" i="78" s="1"/>
  <c r="N8" i="78"/>
  <c r="E28" i="39"/>
  <c r="Q34" i="39"/>
  <c r="K37" i="39"/>
  <c r="L23" i="39"/>
  <c r="F26" i="39"/>
  <c r="Q23" i="39"/>
  <c r="K26" i="39"/>
  <c r="E40" i="39"/>
  <c r="G81" i="1"/>
  <c r="G24" i="2" s="1"/>
  <c r="N10" i="78"/>
  <c r="E39" i="39"/>
  <c r="N12" i="78" s="1"/>
  <c r="E38" i="39"/>
  <c r="N11" i="78" s="1"/>
  <c r="M8" i="78"/>
  <c r="D27" i="39"/>
  <c r="M9" i="78" s="1"/>
  <c r="D28" i="39"/>
  <c r="Q24" i="2"/>
  <c r="AC19" i="78"/>
  <c r="S10" i="78"/>
  <c r="P37" i="39"/>
  <c r="P38" i="39" s="1"/>
  <c r="J38" i="39"/>
  <c r="S11" i="78" s="1"/>
  <c r="T17" i="53"/>
  <c r="J26" i="39"/>
  <c r="P23" i="39"/>
  <c r="G23" i="39"/>
  <c r="P26" i="39" l="1"/>
  <c r="P27" i="39" s="1"/>
  <c r="L17" i="53"/>
  <c r="J27" i="39"/>
  <c r="S9" i="78" s="1"/>
  <c r="S8" i="78"/>
  <c r="AA17" i="73"/>
  <c r="Z17" i="73"/>
  <c r="R24" i="2"/>
  <c r="AD19" i="78"/>
  <c r="F28" i="39"/>
  <c r="F27" i="39"/>
  <c r="O9" i="78" s="1"/>
  <c r="O8" i="78"/>
  <c r="M23" i="39"/>
  <c r="G26" i="39"/>
  <c r="R23" i="39"/>
  <c r="L26" i="39"/>
  <c r="Q26" i="39"/>
  <c r="Q27" i="39" s="1"/>
  <c r="M17" i="53"/>
  <c r="T8" i="78"/>
  <c r="K27" i="39"/>
  <c r="T9" i="78" s="1"/>
  <c r="U17" i="53"/>
  <c r="K38" i="39"/>
  <c r="T11" i="78" s="1"/>
  <c r="T10" i="78"/>
  <c r="Q37" i="39"/>
  <c r="Q38" i="39" s="1"/>
  <c r="H23" i="39"/>
  <c r="AC17" i="73" l="1"/>
  <c r="AB17" i="73"/>
  <c r="S23" i="39"/>
  <c r="M26" i="39"/>
  <c r="H26" i="39"/>
  <c r="N23" i="39"/>
  <c r="L27" i="39"/>
  <c r="U9" i="78" s="1"/>
  <c r="N17" i="53"/>
  <c r="U8" i="78"/>
  <c r="R26" i="39"/>
  <c r="R27" i="39" s="1"/>
  <c r="O17" i="73"/>
  <c r="P17" i="73"/>
  <c r="R17" i="73"/>
  <c r="Q17" i="73"/>
  <c r="G28" i="39"/>
  <c r="P8" i="78"/>
  <c r="G27" i="39"/>
  <c r="P9" i="78" s="1"/>
  <c r="S17" i="73" l="1"/>
  <c r="T17" i="73"/>
  <c r="S26" i="39"/>
  <c r="S27" i="39" s="1"/>
  <c r="V8" i="78"/>
  <c r="M27" i="39"/>
  <c r="V9" i="78" s="1"/>
  <c r="O17" i="53"/>
  <c r="N26" i="39"/>
  <c r="T23" i="39"/>
  <c r="Q8" i="78"/>
  <c r="H27" i="39"/>
  <c r="Q9" i="78" s="1"/>
  <c r="H28" i="39"/>
  <c r="W8" i="78" l="1"/>
  <c r="T26" i="39"/>
  <c r="T27" i="39" s="1"/>
  <c r="N27" i="39"/>
  <c r="W9" i="78" s="1"/>
  <c r="P17" i="53"/>
  <c r="V17" i="73"/>
  <c r="U17" i="73"/>
  <c r="Q17" i="53" l="1"/>
  <c r="X17" i="73"/>
  <c r="W17" i="73"/>
  <c r="R17" i="53"/>
  <c r="AH48" i="60" l="1"/>
  <c r="AH44" i="60"/>
  <c r="AH40" i="60"/>
  <c r="AI48" i="60" l="1"/>
  <c r="AI40" i="60"/>
  <c r="AJ48" i="60" l="1"/>
  <c r="AI44" i="60"/>
  <c r="AJ40" i="60"/>
  <c r="AL48" i="60" l="1"/>
  <c r="AK48" i="60"/>
  <c r="AJ44" i="60"/>
  <c r="AK40" i="60"/>
  <c r="AK44" i="60" l="1"/>
  <c r="AL40" i="60"/>
  <c r="AL44" i="60" l="1"/>
  <c r="K33" i="46" l="1"/>
  <c r="K34" i="46" l="1"/>
  <c r="D61" i="53"/>
  <c r="D39" i="60"/>
  <c r="AN39" i="60" s="1"/>
  <c r="L33" i="46"/>
  <c r="K35" i="46"/>
  <c r="K36" i="46" l="1"/>
  <c r="D43" i="60"/>
  <c r="D65" i="53"/>
  <c r="BD61" i="53"/>
  <c r="AX61" i="53"/>
  <c r="D61" i="73"/>
  <c r="E61" i="73"/>
  <c r="E61" i="53"/>
  <c r="L34" i="46"/>
  <c r="E39" i="60"/>
  <c r="AO39" i="60" s="1"/>
  <c r="L35" i="46"/>
  <c r="M33" i="46"/>
  <c r="K90" i="46"/>
  <c r="K64" i="46"/>
  <c r="J43" i="60" l="1"/>
  <c r="L65" i="53"/>
  <c r="K65" i="46"/>
  <c r="F61" i="53"/>
  <c r="M34" i="46"/>
  <c r="F39" i="60"/>
  <c r="AP39" i="60" s="1"/>
  <c r="BD65" i="53"/>
  <c r="D65" i="73"/>
  <c r="E65" i="73"/>
  <c r="E65" i="53"/>
  <c r="L36" i="46"/>
  <c r="E43" i="60"/>
  <c r="G61" i="73"/>
  <c r="AY61" i="53"/>
  <c r="F61" i="73"/>
  <c r="BE61" i="53"/>
  <c r="K91" i="46"/>
  <c r="P43" i="60"/>
  <c r="AN43" i="60" s="1"/>
  <c r="T65" i="53"/>
  <c r="M35" i="46"/>
  <c r="L90" i="46"/>
  <c r="N33" i="46"/>
  <c r="L64" i="46"/>
  <c r="L65" i="46" l="1"/>
  <c r="M65" i="53"/>
  <c r="AY65" i="53" s="1"/>
  <c r="K43" i="60"/>
  <c r="Q43" i="60"/>
  <c r="U65" i="53"/>
  <c r="L91" i="46"/>
  <c r="Z65" i="73"/>
  <c r="AA65" i="73"/>
  <c r="AX65" i="53"/>
  <c r="F65" i="53"/>
  <c r="M36" i="46"/>
  <c r="F43" i="60"/>
  <c r="P65" i="73"/>
  <c r="O65" i="73"/>
  <c r="K74" i="46"/>
  <c r="K72" i="46"/>
  <c r="K78" i="46"/>
  <c r="K75" i="46"/>
  <c r="K71" i="46"/>
  <c r="K70" i="46"/>
  <c r="K73" i="46"/>
  <c r="K77" i="46"/>
  <c r="N34" i="46"/>
  <c r="G61" i="53"/>
  <c r="G39" i="60"/>
  <c r="AQ39" i="60" s="1"/>
  <c r="K51" i="46"/>
  <c r="K47" i="46"/>
  <c r="K46" i="46"/>
  <c r="K42" i="46"/>
  <c r="K45" i="46"/>
  <c r="K52" i="46"/>
  <c r="K43" i="46"/>
  <c r="K44" i="46"/>
  <c r="K50" i="46"/>
  <c r="K41" i="46"/>
  <c r="G65" i="73"/>
  <c r="BE65" i="53"/>
  <c r="F65" i="73"/>
  <c r="AZ61" i="53"/>
  <c r="H61" i="73"/>
  <c r="I61" i="73"/>
  <c r="BF61" i="53"/>
  <c r="N35" i="46"/>
  <c r="M90" i="46"/>
  <c r="O33" i="46"/>
  <c r="M64" i="46"/>
  <c r="AO43" i="60" l="1"/>
  <c r="H39" i="60"/>
  <c r="O34" i="46"/>
  <c r="H61" i="53"/>
  <c r="Q44" i="79"/>
  <c r="X44" i="79" s="1"/>
  <c r="Q44" i="46"/>
  <c r="Q42" i="46"/>
  <c r="Q42" i="79"/>
  <c r="X42" i="79" s="1"/>
  <c r="Q73" i="46"/>
  <c r="Q43" i="46"/>
  <c r="Q43" i="79"/>
  <c r="X43" i="79" s="1"/>
  <c r="Q40" i="79"/>
  <c r="X40" i="79" s="1"/>
  <c r="Q46" i="46"/>
  <c r="Q34" i="79"/>
  <c r="X34" i="79" s="1"/>
  <c r="Q35" i="79"/>
  <c r="X35" i="79" s="1"/>
  <c r="Q36" i="79"/>
  <c r="X36" i="79" s="1"/>
  <c r="K61" i="73"/>
  <c r="BG61" i="53"/>
  <c r="J61" i="73"/>
  <c r="BA61" i="53"/>
  <c r="Q70" i="46"/>
  <c r="K79" i="46"/>
  <c r="Q72" i="46"/>
  <c r="M65" i="46"/>
  <c r="N65" i="53"/>
  <c r="L43" i="60"/>
  <c r="K53" i="46"/>
  <c r="Q41" i="46"/>
  <c r="Q41" i="79"/>
  <c r="X41" i="79" s="1"/>
  <c r="Q47" i="46"/>
  <c r="Q71" i="46"/>
  <c r="Q74" i="46"/>
  <c r="AB65" i="73"/>
  <c r="AC65" i="73"/>
  <c r="Q65" i="73"/>
  <c r="R65" i="73"/>
  <c r="R43" i="60"/>
  <c r="AP43" i="60" s="1"/>
  <c r="M91" i="46"/>
  <c r="V65" i="53"/>
  <c r="N36" i="46"/>
  <c r="G65" i="53"/>
  <c r="G43" i="60"/>
  <c r="Q50" i="46"/>
  <c r="Q45" i="79"/>
  <c r="X45" i="79" s="1"/>
  <c r="Q45" i="46"/>
  <c r="Q51" i="46"/>
  <c r="Q77" i="46"/>
  <c r="Q75" i="46"/>
  <c r="I65" i="73"/>
  <c r="BF65" i="53"/>
  <c r="H65" i="73"/>
  <c r="AZ65" i="53"/>
  <c r="O35" i="46"/>
  <c r="N90" i="46"/>
  <c r="N64" i="46"/>
  <c r="BG65" i="53" l="1"/>
  <c r="K65" i="73"/>
  <c r="J65" i="73"/>
  <c r="R12" i="79"/>
  <c r="W12" i="79" s="1"/>
  <c r="K92" i="46"/>
  <c r="K80" i="46"/>
  <c r="K94" i="46"/>
  <c r="N65" i="46"/>
  <c r="O65" i="53"/>
  <c r="M43" i="60"/>
  <c r="I61" i="53"/>
  <c r="M61" i="73"/>
  <c r="L61" i="73"/>
  <c r="BB61" i="53"/>
  <c r="J61" i="53"/>
  <c r="BH61" i="53"/>
  <c r="W65" i="53"/>
  <c r="S43" i="60"/>
  <c r="N91" i="46"/>
  <c r="AE65" i="73"/>
  <c r="AD65" i="73"/>
  <c r="S65" i="73"/>
  <c r="T65" i="73"/>
  <c r="K16" i="46"/>
  <c r="K10" i="46"/>
  <c r="K18" i="46"/>
  <c r="K20" i="46"/>
  <c r="K12" i="46"/>
  <c r="K13" i="46"/>
  <c r="K19" i="46"/>
  <c r="K17" i="46"/>
  <c r="K15" i="46"/>
  <c r="K22" i="46"/>
  <c r="K21" i="46"/>
  <c r="K11" i="46"/>
  <c r="K23" i="46"/>
  <c r="K14" i="46"/>
  <c r="H43" i="60"/>
  <c r="O36" i="46"/>
  <c r="H65" i="53"/>
  <c r="AQ43" i="60"/>
  <c r="K54" i="46"/>
  <c r="R11" i="79"/>
  <c r="W11" i="79" s="1"/>
  <c r="K66" i="46"/>
  <c r="AT39" i="60"/>
  <c r="AR39" i="60"/>
  <c r="O90" i="46"/>
  <c r="O64" i="46"/>
  <c r="K67" i="46" l="1"/>
  <c r="Q47" i="79"/>
  <c r="X47" i="79" s="1"/>
  <c r="Q49" i="79"/>
  <c r="X49" i="79" s="1"/>
  <c r="Q50" i="79"/>
  <c r="X50" i="79" s="1"/>
  <c r="J47" i="60"/>
  <c r="Q48" i="79"/>
  <c r="X48" i="79" s="1"/>
  <c r="L68" i="53"/>
  <c r="Q53" i="79"/>
  <c r="X53" i="79" s="1"/>
  <c r="Q51" i="79"/>
  <c r="X51" i="79" s="1"/>
  <c r="Q52" i="79"/>
  <c r="X52" i="79" s="1"/>
  <c r="Q54" i="79"/>
  <c r="X54" i="79" s="1"/>
  <c r="Q55" i="79"/>
  <c r="X55" i="79" s="1"/>
  <c r="Q14" i="46"/>
  <c r="Q22" i="46"/>
  <c r="Q13" i="46"/>
  <c r="Q10" i="46"/>
  <c r="K24" i="46"/>
  <c r="Q20" i="79" s="1"/>
  <c r="X20" i="79" s="1"/>
  <c r="BA65" i="53"/>
  <c r="AG65" i="73"/>
  <c r="AF65" i="73"/>
  <c r="O65" i="46"/>
  <c r="N43" i="60"/>
  <c r="P65" i="53"/>
  <c r="BB65" i="53" s="1"/>
  <c r="BH65" i="53"/>
  <c r="L65" i="73"/>
  <c r="M65" i="73"/>
  <c r="J65" i="53"/>
  <c r="I65" i="53"/>
  <c r="Q30" i="79"/>
  <c r="X30" i="79" s="1"/>
  <c r="Q15" i="46"/>
  <c r="Q12" i="46"/>
  <c r="Q19" i="79"/>
  <c r="X19" i="79" s="1"/>
  <c r="Q16" i="46"/>
  <c r="Q23" i="79"/>
  <c r="X23" i="79" s="1"/>
  <c r="T43" i="60"/>
  <c r="AR43" i="60" s="1"/>
  <c r="AS43" i="60" s="1"/>
  <c r="O91" i="46"/>
  <c r="X65" i="53"/>
  <c r="Q18" i="79"/>
  <c r="X18" i="79" s="1"/>
  <c r="Q11" i="46"/>
  <c r="Q17" i="46"/>
  <c r="Q24" i="79"/>
  <c r="X24" i="79" s="1"/>
  <c r="Q27" i="79"/>
  <c r="X27" i="79" s="1"/>
  <c r="Q20" i="46"/>
  <c r="K68" i="46"/>
  <c r="AT43" i="60"/>
  <c r="Q21" i="46"/>
  <c r="Q28" i="79"/>
  <c r="X28" i="79" s="1"/>
  <c r="Q26" i="79"/>
  <c r="X26" i="79" s="1"/>
  <c r="Q19" i="46"/>
  <c r="Q18" i="46"/>
  <c r="Q25" i="79"/>
  <c r="X25" i="79" s="1"/>
  <c r="V65" i="73"/>
  <c r="U65" i="73"/>
  <c r="T68" i="53"/>
  <c r="P47" i="60"/>
  <c r="K93" i="46"/>
  <c r="Z68" i="73" l="1"/>
  <c r="AA68" i="73"/>
  <c r="T90" i="53"/>
  <c r="AU43" i="60"/>
  <c r="Q17" i="79"/>
  <c r="X17" i="79" s="1"/>
  <c r="Q22" i="79"/>
  <c r="X22" i="79" s="1"/>
  <c r="K37" i="46"/>
  <c r="R10" i="79"/>
  <c r="W10" i="79" s="1"/>
  <c r="K25" i="46"/>
  <c r="K39" i="46"/>
  <c r="Q39" i="79" s="1"/>
  <c r="X39" i="79" s="1"/>
  <c r="P68" i="73"/>
  <c r="O68" i="73"/>
  <c r="L90" i="53"/>
  <c r="Y65" i="53"/>
  <c r="AH65" i="73"/>
  <c r="Z65" i="53"/>
  <c r="AI65" i="73"/>
  <c r="Q21" i="79"/>
  <c r="X21" i="79" s="1"/>
  <c r="X65" i="73"/>
  <c r="W65" i="73"/>
  <c r="Q65" i="53"/>
  <c r="R65" i="53"/>
  <c r="Q29" i="79"/>
  <c r="X29" i="79" s="1"/>
  <c r="K38" i="46" l="1"/>
  <c r="Q38" i="79" s="1"/>
  <c r="X38" i="79" s="1"/>
  <c r="D47" i="60"/>
  <c r="AN47" i="60" s="1"/>
  <c r="Q37" i="79"/>
  <c r="X37" i="79" s="1"/>
  <c r="D68" i="53"/>
  <c r="AA90" i="73"/>
  <c r="U62" i="67"/>
  <c r="Z62" i="67" s="1"/>
  <c r="T101" i="53"/>
  <c r="T112" i="53" s="1"/>
  <c r="Z90" i="73"/>
  <c r="U41" i="67"/>
  <c r="Z41" i="67" s="1"/>
  <c r="O90" i="73"/>
  <c r="L101" i="53"/>
  <c r="L112" i="53" s="1"/>
  <c r="P90" i="73"/>
  <c r="BD68" i="53" l="1"/>
  <c r="BD90" i="53" s="1"/>
  <c r="D68" i="73"/>
  <c r="E68" i="73"/>
  <c r="AX68" i="53"/>
  <c r="AX90" i="53" s="1"/>
  <c r="D90" i="53"/>
  <c r="U20" i="67" l="1"/>
  <c r="D90" i="73"/>
  <c r="D101" i="53"/>
  <c r="D112" i="53" s="1"/>
  <c r="E90" i="73"/>
  <c r="U131" i="67" l="1"/>
  <c r="Z131" i="67" s="1"/>
  <c r="Z20" i="67"/>
  <c r="D10" i="39" l="1"/>
  <c r="D11" i="39"/>
  <c r="E10" i="39"/>
  <c r="J11" i="39" l="1"/>
  <c r="D70" i="39"/>
  <c r="D14" i="39"/>
  <c r="D69" i="39"/>
  <c r="J10" i="39"/>
  <c r="K10" i="39"/>
  <c r="E69" i="39"/>
  <c r="E11" i="39"/>
  <c r="F10" i="39"/>
  <c r="L10" i="39" l="1"/>
  <c r="F69" i="39"/>
  <c r="D73" i="39"/>
  <c r="D76" i="39"/>
  <c r="F80" i="1"/>
  <c r="F23" i="2" s="1"/>
  <c r="D16" i="39"/>
  <c r="M7" i="78" s="1"/>
  <c r="M5" i="78"/>
  <c r="M18" i="78" s="1"/>
  <c r="D15" i="39"/>
  <c r="M6" i="78" s="1"/>
  <c r="D17" i="39"/>
  <c r="E14" i="39"/>
  <c r="K11" i="39"/>
  <c r="E70" i="39"/>
  <c r="E76" i="39" s="1"/>
  <c r="K69" i="39"/>
  <c r="Q10" i="39"/>
  <c r="K14" i="39"/>
  <c r="J14" i="39"/>
  <c r="J69" i="39"/>
  <c r="P10" i="39"/>
  <c r="P11" i="39"/>
  <c r="J70" i="39"/>
  <c r="P70" i="39" s="1"/>
  <c r="F11" i="39"/>
  <c r="G10" i="39"/>
  <c r="T5" i="78" l="1"/>
  <c r="T18" i="78" s="1"/>
  <c r="Q14" i="39"/>
  <c r="K15" i="39"/>
  <c r="T6" i="78" s="1"/>
  <c r="E17" i="53"/>
  <c r="Q11" i="39"/>
  <c r="K70" i="39"/>
  <c r="Q70" i="39" s="1"/>
  <c r="M19" i="78"/>
  <c r="M20" i="78"/>
  <c r="F14" i="39"/>
  <c r="L11" i="39"/>
  <c r="N5" i="78"/>
  <c r="N18" i="78" s="1"/>
  <c r="G80" i="1"/>
  <c r="G23" i="2" s="1"/>
  <c r="E16" i="39"/>
  <c r="N7" i="78" s="1"/>
  <c r="E17" i="39"/>
  <c r="E15" i="39"/>
  <c r="N6" i="78" s="1"/>
  <c r="P69" i="39"/>
  <c r="J73" i="39"/>
  <c r="P73" i="39" s="1"/>
  <c r="J76" i="39"/>
  <c r="P76" i="39" s="1"/>
  <c r="Q69" i="39"/>
  <c r="K73" i="39"/>
  <c r="K76" i="39"/>
  <c r="Q76" i="39" s="1"/>
  <c r="AC18" i="78"/>
  <c r="Q23" i="2"/>
  <c r="M10" i="39"/>
  <c r="G69" i="39"/>
  <c r="J15" i="39"/>
  <c r="S6" i="78" s="1"/>
  <c r="S5" i="78"/>
  <c r="S18" i="78" s="1"/>
  <c r="D17" i="53"/>
  <c r="P14" i="39"/>
  <c r="P15" i="39" s="1"/>
  <c r="E73" i="39"/>
  <c r="L69" i="39"/>
  <c r="L14" i="39"/>
  <c r="R10" i="39"/>
  <c r="H11" i="39"/>
  <c r="G11" i="39"/>
  <c r="N20" i="78" l="1"/>
  <c r="N19" i="78"/>
  <c r="F17" i="73"/>
  <c r="G17" i="73"/>
  <c r="AY17" i="53"/>
  <c r="BE17" i="53"/>
  <c r="G14" i="39"/>
  <c r="M11" i="39"/>
  <c r="L15" i="39"/>
  <c r="U6" i="78" s="1"/>
  <c r="F17" i="53"/>
  <c r="U5" i="78"/>
  <c r="R14" i="39"/>
  <c r="R15" i="39" s="1"/>
  <c r="AX17" i="53"/>
  <c r="D17" i="73"/>
  <c r="E17" i="73"/>
  <c r="BD17" i="53"/>
  <c r="S10" i="39"/>
  <c r="M69" i="39"/>
  <c r="R69" i="39"/>
  <c r="S19" i="78"/>
  <c r="S20" i="78"/>
  <c r="R11" i="39"/>
  <c r="Q15" i="39"/>
  <c r="N11" i="39"/>
  <c r="Q73" i="39"/>
  <c r="AD18" i="78"/>
  <c r="R23" i="2"/>
  <c r="F17" i="39"/>
  <c r="F15" i="39"/>
  <c r="O6" i="78" s="1"/>
  <c r="F16" i="39"/>
  <c r="O7" i="78" s="1"/>
  <c r="H80" i="1"/>
  <c r="H23" i="2" s="1"/>
  <c r="O5" i="78"/>
  <c r="T20" i="78"/>
  <c r="T19" i="78"/>
  <c r="H10" i="39"/>
  <c r="N10" i="39" l="1"/>
  <c r="H69" i="39"/>
  <c r="H14" i="39"/>
  <c r="S23" i="2"/>
  <c r="AE18" i="78"/>
  <c r="T11" i="39"/>
  <c r="S69" i="39"/>
  <c r="S11" i="39"/>
  <c r="M14" i="39"/>
  <c r="H17" i="73"/>
  <c r="I17" i="73"/>
  <c r="BF17" i="53"/>
  <c r="I80" i="1"/>
  <c r="I23" i="2" s="1"/>
  <c r="G15" i="39"/>
  <c r="P6" i="78" s="1"/>
  <c r="P5" i="78"/>
  <c r="G17" i="39"/>
  <c r="G16" i="39"/>
  <c r="P7" i="78" s="1"/>
  <c r="J80" i="1" l="1"/>
  <c r="J23" i="2" s="1"/>
  <c r="H15" i="39"/>
  <c r="Q6" i="78" s="1"/>
  <c r="H17" i="39"/>
  <c r="H16" i="39"/>
  <c r="Q7" i="78" s="1"/>
  <c r="Q5" i="78"/>
  <c r="AF18" i="78"/>
  <c r="T23" i="2"/>
  <c r="V5" i="78"/>
  <c r="S14" i="39"/>
  <c r="S15" i="39" s="1"/>
  <c r="M15" i="39"/>
  <c r="V6" i="78" s="1"/>
  <c r="G17" i="53"/>
  <c r="N14" i="39"/>
  <c r="T10" i="39"/>
  <c r="N69" i="39"/>
  <c r="T69" i="39" l="1"/>
  <c r="T14" i="39"/>
  <c r="T15" i="39" s="1"/>
  <c r="H17" i="53"/>
  <c r="W5" i="78"/>
  <c r="N15" i="39"/>
  <c r="W6" i="78" s="1"/>
  <c r="J17" i="73"/>
  <c r="K17" i="73"/>
  <c r="BG17" i="53"/>
  <c r="V23" i="2"/>
  <c r="AG18" i="78"/>
  <c r="U23" i="2"/>
  <c r="J17" i="53" l="1"/>
  <c r="L17" i="73"/>
  <c r="BH17" i="53"/>
  <c r="M17" i="73"/>
  <c r="I17" i="53"/>
  <c r="AR92" i="53" l="1"/>
  <c r="AV92" i="53" l="1"/>
  <c r="AT92" i="53"/>
  <c r="AU92" i="53"/>
  <c r="AS92" i="53"/>
  <c r="F34" i="39" l="1"/>
  <c r="L34" i="39" l="1"/>
  <c r="F37" i="39"/>
  <c r="F70" i="39"/>
  <c r="G34" i="39"/>
  <c r="F76" i="39" l="1"/>
  <c r="F73" i="39"/>
  <c r="G37" i="39"/>
  <c r="M34" i="39"/>
  <c r="G70" i="39"/>
  <c r="H81" i="1"/>
  <c r="H24" i="2" s="1"/>
  <c r="O10" i="78"/>
  <c r="O18" i="78" s="1"/>
  <c r="F38" i="39"/>
  <c r="O11" i="78" s="1"/>
  <c r="F39" i="39"/>
  <c r="O12" i="78" s="1"/>
  <c r="F40" i="39"/>
  <c r="R34" i="39"/>
  <c r="L37" i="39"/>
  <c r="L70" i="39"/>
  <c r="H34" i="39"/>
  <c r="O20" i="78" l="1"/>
  <c r="O19" i="78"/>
  <c r="G40" i="39"/>
  <c r="P10" i="78"/>
  <c r="P18" i="78" s="1"/>
  <c r="I81" i="1"/>
  <c r="I24" i="2" s="1"/>
  <c r="G39" i="39"/>
  <c r="P12" i="78" s="1"/>
  <c r="G38" i="39"/>
  <c r="P11" i="78" s="1"/>
  <c r="H37" i="39"/>
  <c r="N34" i="39"/>
  <c r="H70" i="39"/>
  <c r="S34" i="39"/>
  <c r="M37" i="39"/>
  <c r="M70" i="39"/>
  <c r="AE19" i="78"/>
  <c r="S24" i="2"/>
  <c r="V17" i="53"/>
  <c r="U10" i="78"/>
  <c r="U18" i="78" s="1"/>
  <c r="R37" i="39"/>
  <c r="R38" i="39" s="1"/>
  <c r="L38" i="39"/>
  <c r="U11" i="78" s="1"/>
  <c r="R70" i="39"/>
  <c r="L76" i="39"/>
  <c r="R76" i="39" s="1"/>
  <c r="L73" i="39"/>
  <c r="R73" i="39" s="1"/>
  <c r="G76" i="39"/>
  <c r="G73" i="39"/>
  <c r="AD17" i="73" l="1"/>
  <c r="AE17" i="73"/>
  <c r="AZ17" i="53"/>
  <c r="V10" i="78"/>
  <c r="V18" i="78" s="1"/>
  <c r="S37" i="39"/>
  <c r="S38" i="39" s="1"/>
  <c r="W17" i="53"/>
  <c r="M38" i="39"/>
  <c r="V11" i="78" s="1"/>
  <c r="H39" i="39"/>
  <c r="Q12" i="78" s="1"/>
  <c r="Q10" i="78"/>
  <c r="Q18" i="78" s="1"/>
  <c r="H40" i="39"/>
  <c r="J81" i="1"/>
  <c r="J24" i="2" s="1"/>
  <c r="H38" i="39"/>
  <c r="Q11" i="78" s="1"/>
  <c r="P19" i="78"/>
  <c r="P20" i="78"/>
  <c r="H73" i="39"/>
  <c r="H76" i="39"/>
  <c r="U20" i="78"/>
  <c r="U19" i="78"/>
  <c r="S70" i="39"/>
  <c r="M73" i="39"/>
  <c r="S73" i="39" s="1"/>
  <c r="M76" i="39"/>
  <c r="S76" i="39" s="1"/>
  <c r="N37" i="39"/>
  <c r="T34" i="39"/>
  <c r="N70" i="39"/>
  <c r="AF19" i="78"/>
  <c r="T24" i="2"/>
  <c r="V20" i="78" l="1"/>
  <c r="V19" i="78"/>
  <c r="U24" i="2"/>
  <c r="AG19" i="78"/>
  <c r="V24" i="2"/>
  <c r="T70" i="39"/>
  <c r="N76" i="39"/>
  <c r="T76" i="39" s="1"/>
  <c r="N73" i="39"/>
  <c r="T73" i="39" s="1"/>
  <c r="W10" i="78"/>
  <c r="W18" i="78" s="1"/>
  <c r="X17" i="53"/>
  <c r="N38" i="39"/>
  <c r="W11" i="78" s="1"/>
  <c r="T37" i="39"/>
  <c r="T38" i="39" s="1"/>
  <c r="AF17" i="73"/>
  <c r="AG17" i="73"/>
  <c r="BA17" i="53"/>
  <c r="Q20" i="78"/>
  <c r="Q19" i="78"/>
  <c r="Y17" i="53" l="1"/>
  <c r="AI17" i="73"/>
  <c r="Z17" i="53"/>
  <c r="AH17" i="73"/>
  <c r="BB17" i="53"/>
  <c r="W19" i="78"/>
  <c r="W20" i="78"/>
  <c r="L70" i="46" l="1"/>
  <c r="L75" i="46"/>
  <c r="L71" i="46"/>
  <c r="L73" i="46"/>
  <c r="L72" i="46"/>
  <c r="L77" i="46"/>
  <c r="L78" i="46"/>
  <c r="L74" i="46"/>
  <c r="L42" i="46"/>
  <c r="L52" i="46"/>
  <c r="L51" i="46"/>
  <c r="L44" i="46"/>
  <c r="L46" i="46"/>
  <c r="L43" i="46"/>
  <c r="L47" i="46"/>
  <c r="L45" i="46"/>
  <c r="L41" i="46"/>
  <c r="L50" i="46"/>
  <c r="R45" i="46" l="1"/>
  <c r="R45" i="79"/>
  <c r="W45" i="79" s="1"/>
  <c r="R44" i="79"/>
  <c r="W44" i="79" s="1"/>
  <c r="R44" i="46"/>
  <c r="R74" i="46"/>
  <c r="R73" i="46"/>
  <c r="L13" i="46"/>
  <c r="L10" i="46"/>
  <c r="L17" i="46"/>
  <c r="L19" i="46"/>
  <c r="L22" i="46"/>
  <c r="L23" i="46"/>
  <c r="L16" i="46"/>
  <c r="L11" i="46"/>
  <c r="L21" i="46"/>
  <c r="L14" i="46"/>
  <c r="L12" i="46"/>
  <c r="L15" i="46"/>
  <c r="L20" i="46"/>
  <c r="L18" i="46"/>
  <c r="R71" i="46"/>
  <c r="R51" i="46"/>
  <c r="R43" i="79"/>
  <c r="W43" i="79" s="1"/>
  <c r="R43" i="46"/>
  <c r="R77" i="46"/>
  <c r="R75" i="46"/>
  <c r="R47" i="46"/>
  <c r="R50" i="46"/>
  <c r="L53" i="46"/>
  <c r="R41" i="79"/>
  <c r="W41" i="79" s="1"/>
  <c r="R41" i="46"/>
  <c r="R46" i="46"/>
  <c r="R40" i="79"/>
  <c r="W40" i="79" s="1"/>
  <c r="R34" i="79"/>
  <c r="W34" i="79" s="1"/>
  <c r="R35" i="79"/>
  <c r="W35" i="79" s="1"/>
  <c r="R36" i="79"/>
  <c r="W36" i="79" s="1"/>
  <c r="R42" i="79"/>
  <c r="W42" i="79" s="1"/>
  <c r="R42" i="46"/>
  <c r="R72" i="46"/>
  <c r="L79" i="46"/>
  <c r="R70" i="46"/>
  <c r="M78" i="46"/>
  <c r="M51" i="46"/>
  <c r="S51" i="46" l="1"/>
  <c r="M72" i="46"/>
  <c r="M46" i="46"/>
  <c r="M43" i="46"/>
  <c r="R18" i="46"/>
  <c r="R14" i="46"/>
  <c r="L24" i="46"/>
  <c r="R25" i="79" s="1"/>
  <c r="W25" i="79" s="1"/>
  <c r="R10" i="46"/>
  <c r="M74" i="46"/>
  <c r="M42" i="46"/>
  <c r="M70" i="46"/>
  <c r="M47" i="46"/>
  <c r="M77" i="46"/>
  <c r="M71" i="46"/>
  <c r="R20" i="46"/>
  <c r="R27" i="79"/>
  <c r="W27" i="79" s="1"/>
  <c r="R21" i="46"/>
  <c r="R22" i="46"/>
  <c r="R29" i="79"/>
  <c r="W29" i="79" s="1"/>
  <c r="R13" i="46"/>
  <c r="M45" i="46"/>
  <c r="L66" i="46"/>
  <c r="L68" i="46" s="1"/>
  <c r="L54" i="46"/>
  <c r="S11" i="79"/>
  <c r="R15" i="46"/>
  <c r="R22" i="79"/>
  <c r="W22" i="79" s="1"/>
  <c r="R18" i="79"/>
  <c r="W18" i="79" s="1"/>
  <c r="R11" i="46"/>
  <c r="R19" i="46"/>
  <c r="R26" i="79"/>
  <c r="W26" i="79" s="1"/>
  <c r="M73" i="46"/>
  <c r="M44" i="46"/>
  <c r="L80" i="46"/>
  <c r="S12" i="79"/>
  <c r="L92" i="46"/>
  <c r="L94" i="46" s="1"/>
  <c r="M41" i="46"/>
  <c r="M50" i="46"/>
  <c r="M75" i="46"/>
  <c r="M52" i="46"/>
  <c r="R12" i="46"/>
  <c r="R23" i="79"/>
  <c r="W23" i="79" s="1"/>
  <c r="R16" i="46"/>
  <c r="R17" i="46"/>
  <c r="M18" i="46"/>
  <c r="R24" i="79" l="1"/>
  <c r="W24" i="79" s="1"/>
  <c r="R19" i="79"/>
  <c r="W19" i="79" s="1"/>
  <c r="S18" i="46"/>
  <c r="M53" i="46"/>
  <c r="S41" i="79"/>
  <c r="S41" i="46"/>
  <c r="S45" i="79"/>
  <c r="S45" i="46"/>
  <c r="S71" i="46"/>
  <c r="S42" i="46"/>
  <c r="S42" i="79"/>
  <c r="R17" i="79"/>
  <c r="W17" i="79" s="1"/>
  <c r="M14" i="46"/>
  <c r="S72" i="46"/>
  <c r="M17" i="46"/>
  <c r="U68" i="53"/>
  <c r="L93" i="46"/>
  <c r="Q47" i="60"/>
  <c r="S44" i="46"/>
  <c r="S44" i="79"/>
  <c r="M15" i="46"/>
  <c r="M13" i="46"/>
  <c r="M22" i="46"/>
  <c r="S77" i="46"/>
  <c r="S74" i="46"/>
  <c r="R20" i="79"/>
  <c r="W20" i="79" s="1"/>
  <c r="L25" i="46"/>
  <c r="L37" i="46"/>
  <c r="S10" i="79"/>
  <c r="R21" i="79"/>
  <c r="W21" i="79" s="1"/>
  <c r="M12" i="46"/>
  <c r="S75" i="46"/>
  <c r="S73" i="46"/>
  <c r="M11" i="46"/>
  <c r="R49" i="79"/>
  <c r="W49" i="79" s="1"/>
  <c r="M68" i="53"/>
  <c r="R48" i="79"/>
  <c r="W48" i="79" s="1"/>
  <c r="R50" i="79"/>
  <c r="W50" i="79" s="1"/>
  <c r="R47" i="79"/>
  <c r="W47" i="79" s="1"/>
  <c r="R51" i="79"/>
  <c r="W51" i="79" s="1"/>
  <c r="L67" i="46"/>
  <c r="R52" i="79"/>
  <c r="W52" i="79" s="1"/>
  <c r="K47" i="60"/>
  <c r="R53" i="79"/>
  <c r="W53" i="79" s="1"/>
  <c r="R54" i="79"/>
  <c r="W54" i="79" s="1"/>
  <c r="R55" i="79"/>
  <c r="W55" i="79" s="1"/>
  <c r="R28" i="79"/>
  <c r="W28" i="79" s="1"/>
  <c r="M20" i="46"/>
  <c r="S47" i="46"/>
  <c r="M10" i="46"/>
  <c r="M23" i="46"/>
  <c r="S43" i="79"/>
  <c r="S43" i="46"/>
  <c r="M16" i="46"/>
  <c r="S50" i="46"/>
  <c r="M19" i="46"/>
  <c r="M21" i="46"/>
  <c r="S70" i="46"/>
  <c r="M79" i="46"/>
  <c r="R30" i="79"/>
  <c r="W30" i="79" s="1"/>
  <c r="S40" i="79"/>
  <c r="S46" i="46"/>
  <c r="S34" i="79"/>
  <c r="S35" i="79"/>
  <c r="S36" i="79"/>
  <c r="N78" i="46"/>
  <c r="N51" i="46"/>
  <c r="N73" i="46" l="1"/>
  <c r="S12" i="46"/>
  <c r="L39" i="46"/>
  <c r="R39" i="79" s="1"/>
  <c r="W39" i="79" s="1"/>
  <c r="E47" i="60"/>
  <c r="AO47" i="60" s="1"/>
  <c r="L38" i="46"/>
  <c r="R38" i="79" s="1"/>
  <c r="W38" i="79" s="1"/>
  <c r="R37" i="79"/>
  <c r="W37" i="79" s="1"/>
  <c r="E68" i="53"/>
  <c r="S13" i="46"/>
  <c r="S17" i="46"/>
  <c r="N71" i="46"/>
  <c r="M66" i="46"/>
  <c r="M68" i="46" s="1"/>
  <c r="T11" i="79"/>
  <c r="M54" i="46"/>
  <c r="T51" i="46"/>
  <c r="S21" i="46"/>
  <c r="S16" i="46"/>
  <c r="S20" i="46"/>
  <c r="R68" i="73"/>
  <c r="Q68" i="73"/>
  <c r="M90" i="53"/>
  <c r="N52" i="46"/>
  <c r="N77" i="46"/>
  <c r="S15" i="46"/>
  <c r="N72" i="46"/>
  <c r="N42" i="46"/>
  <c r="N41" i="46"/>
  <c r="N46" i="46"/>
  <c r="N70" i="46"/>
  <c r="S19" i="46"/>
  <c r="N43" i="46"/>
  <c r="S10" i="46"/>
  <c r="M24" i="46"/>
  <c r="S19" i="79" s="1"/>
  <c r="N75" i="46"/>
  <c r="N44" i="46"/>
  <c r="N45" i="46"/>
  <c r="M80" i="46"/>
  <c r="M92" i="46"/>
  <c r="M94" i="46" s="1"/>
  <c r="T12" i="79"/>
  <c r="N50" i="46"/>
  <c r="N47" i="46"/>
  <c r="S11" i="46"/>
  <c r="S18" i="79"/>
  <c r="N74" i="46"/>
  <c r="S22" i="46"/>
  <c r="S29" i="79"/>
  <c r="AB68" i="73"/>
  <c r="AC68" i="73"/>
  <c r="U90" i="53"/>
  <c r="S14" i="46"/>
  <c r="S21" i="79"/>
  <c r="N18" i="46"/>
  <c r="T44" i="46" l="1"/>
  <c r="T44" i="79"/>
  <c r="S26" i="79"/>
  <c r="N15" i="46"/>
  <c r="N20" i="46"/>
  <c r="S30" i="79"/>
  <c r="S28" i="79"/>
  <c r="T71" i="46"/>
  <c r="N13" i="46"/>
  <c r="N12" i="46"/>
  <c r="N14" i="46"/>
  <c r="T74" i="46"/>
  <c r="T47" i="46"/>
  <c r="M93" i="46"/>
  <c r="R47" i="60"/>
  <c r="V68" i="53"/>
  <c r="T75" i="46"/>
  <c r="S17" i="79"/>
  <c r="N53" i="46"/>
  <c r="T41" i="79"/>
  <c r="T41" i="46"/>
  <c r="S22" i="79"/>
  <c r="M101" i="53"/>
  <c r="M112" i="53" s="1"/>
  <c r="R90" i="73"/>
  <c r="Q90" i="73"/>
  <c r="V41" i="67"/>
  <c r="S27" i="79"/>
  <c r="N16" i="46"/>
  <c r="N17" i="46"/>
  <c r="S20" i="79"/>
  <c r="N11" i="46"/>
  <c r="T50" i="46"/>
  <c r="N10" i="46"/>
  <c r="T43" i="79"/>
  <c r="T43" i="46"/>
  <c r="T70" i="46"/>
  <c r="N79" i="46"/>
  <c r="T42" i="46"/>
  <c r="T42" i="79"/>
  <c r="T18" i="46"/>
  <c r="AB90" i="73"/>
  <c r="AC90" i="73"/>
  <c r="U101" i="53"/>
  <c r="U112" i="53" s="1"/>
  <c r="V62" i="67"/>
  <c r="N22" i="46"/>
  <c r="T45" i="46"/>
  <c r="T45" i="79"/>
  <c r="S23" i="79"/>
  <c r="M25" i="46"/>
  <c r="M37" i="46"/>
  <c r="T10" i="79"/>
  <c r="S25" i="79"/>
  <c r="N19" i="46"/>
  <c r="T46" i="46"/>
  <c r="T40" i="79"/>
  <c r="T35" i="79"/>
  <c r="T34" i="79"/>
  <c r="T36" i="79"/>
  <c r="T72" i="46"/>
  <c r="T77" i="46"/>
  <c r="N23" i="46"/>
  <c r="N21" i="46"/>
  <c r="L47" i="60"/>
  <c r="S53" i="79"/>
  <c r="N68" i="53"/>
  <c r="S51" i="79"/>
  <c r="M67" i="46"/>
  <c r="S47" i="79"/>
  <c r="S50" i="79"/>
  <c r="S52" i="79"/>
  <c r="S48" i="79"/>
  <c r="S49" i="79"/>
  <c r="S54" i="79"/>
  <c r="S55" i="79"/>
  <c r="S24" i="79"/>
  <c r="G68" i="73"/>
  <c r="F68" i="73"/>
  <c r="BE68" i="53"/>
  <c r="BE90" i="53" s="1"/>
  <c r="AY68" i="53"/>
  <c r="AY90" i="53" s="1"/>
  <c r="E90" i="53"/>
  <c r="T73" i="46"/>
  <c r="O51" i="46"/>
  <c r="U51" i="46" s="1"/>
  <c r="O78" i="46"/>
  <c r="O73" i="46" l="1"/>
  <c r="U73" i="46" s="1"/>
  <c r="T21" i="46"/>
  <c r="O72" i="46"/>
  <c r="U72" i="46" s="1"/>
  <c r="T19" i="46"/>
  <c r="M38" i="46"/>
  <c r="S38" i="79" s="1"/>
  <c r="S37" i="79"/>
  <c r="F68" i="53"/>
  <c r="F47" i="60"/>
  <c r="AP47" i="60" s="1"/>
  <c r="O43" i="46"/>
  <c r="O50" i="46"/>
  <c r="U50" i="46" s="1"/>
  <c r="T17" i="46"/>
  <c r="O41" i="46"/>
  <c r="O74" i="46"/>
  <c r="U74" i="46" s="1"/>
  <c r="T13" i="46"/>
  <c r="S68" i="73"/>
  <c r="T68" i="73"/>
  <c r="N90" i="53"/>
  <c r="O46" i="46"/>
  <c r="O70" i="46"/>
  <c r="T16" i="46"/>
  <c r="O75" i="46"/>
  <c r="U75" i="46" s="1"/>
  <c r="O71" i="46"/>
  <c r="U71" i="46" s="1"/>
  <c r="T20" i="46"/>
  <c r="O44" i="46"/>
  <c r="V20" i="67"/>
  <c r="V131" i="67" s="1"/>
  <c r="G90" i="73"/>
  <c r="E101" i="53"/>
  <c r="E112" i="53" s="1"/>
  <c r="F90" i="73"/>
  <c r="O77" i="46"/>
  <c r="U77" i="46" s="1"/>
  <c r="M39" i="46"/>
  <c r="S39" i="79" s="1"/>
  <c r="T22" i="46"/>
  <c r="O42" i="46"/>
  <c r="N92" i="46"/>
  <c r="N94" i="46" s="1"/>
  <c r="N80" i="46"/>
  <c r="U12" i="79"/>
  <c r="T11" i="46"/>
  <c r="O47" i="46"/>
  <c r="U47" i="46" s="1"/>
  <c r="T14" i="46"/>
  <c r="O52" i="46"/>
  <c r="O45" i="46"/>
  <c r="N24" i="46"/>
  <c r="T26" i="79" s="1"/>
  <c r="T10" i="46"/>
  <c r="N66" i="46"/>
  <c r="U11" i="79"/>
  <c r="N54" i="46"/>
  <c r="N68" i="46"/>
  <c r="AE68" i="73"/>
  <c r="AD68" i="73"/>
  <c r="V90" i="53"/>
  <c r="T12" i="46"/>
  <c r="T22" i="79"/>
  <c r="T15" i="46"/>
  <c r="O18" i="46"/>
  <c r="T17" i="79" l="1"/>
  <c r="T19" i="79"/>
  <c r="AD90" i="73"/>
  <c r="V101" i="53"/>
  <c r="V112" i="53" s="1"/>
  <c r="AE90" i="73"/>
  <c r="W62" i="67"/>
  <c r="U42" i="79"/>
  <c r="U42" i="46"/>
  <c r="T27" i="79"/>
  <c r="T23" i="79"/>
  <c r="U40" i="79"/>
  <c r="U46" i="46"/>
  <c r="U34" i="79"/>
  <c r="U35" i="79"/>
  <c r="U36" i="79"/>
  <c r="T20" i="79"/>
  <c r="O19" i="46"/>
  <c r="O21" i="46"/>
  <c r="U18" i="46"/>
  <c r="O12" i="46"/>
  <c r="O14" i="46"/>
  <c r="O11" i="46"/>
  <c r="T29" i="79"/>
  <c r="O16" i="46"/>
  <c r="O23" i="46"/>
  <c r="T24" i="79"/>
  <c r="H68" i="73"/>
  <c r="BF68" i="53"/>
  <c r="BF90" i="53" s="1"/>
  <c r="I68" i="73"/>
  <c r="AZ68" i="53"/>
  <c r="AZ90" i="53" s="1"/>
  <c r="F90" i="53"/>
  <c r="O15" i="46"/>
  <c r="M47" i="60"/>
  <c r="T49" i="79"/>
  <c r="T48" i="79"/>
  <c r="T52" i="79"/>
  <c r="T51" i="79"/>
  <c r="T50" i="79"/>
  <c r="T53" i="79"/>
  <c r="N67" i="46"/>
  <c r="T47" i="79"/>
  <c r="O68" i="53"/>
  <c r="T54" i="79"/>
  <c r="T55" i="79"/>
  <c r="N37" i="46"/>
  <c r="U10" i="79"/>
  <c r="N25" i="46"/>
  <c r="T25" i="79"/>
  <c r="T21" i="79"/>
  <c r="T18" i="79"/>
  <c r="S47" i="60"/>
  <c r="W68" i="53"/>
  <c r="N93" i="46"/>
  <c r="O22" i="46"/>
  <c r="U44" i="46"/>
  <c r="U44" i="79"/>
  <c r="T30" i="79"/>
  <c r="O13" i="46"/>
  <c r="U41" i="46"/>
  <c r="U41" i="79"/>
  <c r="O53" i="46"/>
  <c r="T28" i="79"/>
  <c r="O10" i="46"/>
  <c r="U45" i="46"/>
  <c r="U45" i="79"/>
  <c r="O20" i="46"/>
  <c r="O79" i="46"/>
  <c r="U70" i="46"/>
  <c r="T90" i="73"/>
  <c r="W41" i="67"/>
  <c r="N101" i="53"/>
  <c r="N112" i="53" s="1"/>
  <c r="S90" i="73"/>
  <c r="O17" i="46"/>
  <c r="U43" i="79"/>
  <c r="U43" i="46"/>
  <c r="AG68" i="73" l="1"/>
  <c r="AF68" i="73"/>
  <c r="W90" i="53"/>
  <c r="N38" i="46"/>
  <c r="T38" i="79" s="1"/>
  <c r="G47" i="60"/>
  <c r="AQ47" i="60" s="1"/>
  <c r="T37" i="79"/>
  <c r="G68" i="53"/>
  <c r="U14" i="46"/>
  <c r="U21" i="46"/>
  <c r="O80" i="46"/>
  <c r="O92" i="46"/>
  <c r="O94" i="46" s="1"/>
  <c r="V12" i="79"/>
  <c r="X12" i="79" s="1"/>
  <c r="O24" i="46"/>
  <c r="U30" i="79" s="1"/>
  <c r="U10" i="46"/>
  <c r="U15" i="46"/>
  <c r="U22" i="79"/>
  <c r="U16" i="46"/>
  <c r="U12" i="46"/>
  <c r="U19" i="79"/>
  <c r="U19" i="46"/>
  <c r="U20" i="46"/>
  <c r="U27" i="79"/>
  <c r="U20" i="79"/>
  <c r="U13" i="46"/>
  <c r="U22" i="46"/>
  <c r="U29" i="79"/>
  <c r="W20" i="67"/>
  <c r="W131" i="67" s="1"/>
  <c r="I90" i="73"/>
  <c r="H90" i="73"/>
  <c r="F101" i="53"/>
  <c r="F112" i="53" s="1"/>
  <c r="U17" i="46"/>
  <c r="U24" i="79"/>
  <c r="V11" i="79"/>
  <c r="X11" i="79" s="1"/>
  <c r="O54" i="46"/>
  <c r="O66" i="46"/>
  <c r="O68" i="46" s="1"/>
  <c r="N39" i="46"/>
  <c r="T39" i="79" s="1"/>
  <c r="U68" i="73"/>
  <c r="V68" i="73"/>
  <c r="O90" i="53"/>
  <c r="U11" i="46"/>
  <c r="U18" i="79"/>
  <c r="U28" i="79" l="1"/>
  <c r="U26" i="79"/>
  <c r="U23" i="79"/>
  <c r="U17" i="79"/>
  <c r="O101" i="53"/>
  <c r="O112" i="53" s="1"/>
  <c r="X41" i="67"/>
  <c r="V90" i="73"/>
  <c r="U90" i="73"/>
  <c r="J68" i="73"/>
  <c r="K68" i="73"/>
  <c r="BG68" i="53"/>
  <c r="BG90" i="53" s="1"/>
  <c r="BA68" i="53"/>
  <c r="BA90" i="53" s="1"/>
  <c r="G90" i="53"/>
  <c r="AF90" i="73"/>
  <c r="AG90" i="73"/>
  <c r="X62" i="67"/>
  <c r="W101" i="53"/>
  <c r="W112" i="53" s="1"/>
  <c r="U53" i="79"/>
  <c r="U47" i="79"/>
  <c r="U48" i="79"/>
  <c r="U49" i="79"/>
  <c r="U50" i="79"/>
  <c r="U52" i="79"/>
  <c r="O67" i="46"/>
  <c r="N47" i="60"/>
  <c r="P68" i="53"/>
  <c r="U51" i="79"/>
  <c r="U54" i="79"/>
  <c r="U55" i="79"/>
  <c r="X68" i="53"/>
  <c r="O93" i="46"/>
  <c r="T47" i="60"/>
  <c r="O37" i="46"/>
  <c r="O39" i="46" s="1"/>
  <c r="U39" i="79" s="1"/>
  <c r="V10" i="79"/>
  <c r="X10" i="79" s="1"/>
  <c r="O25" i="46"/>
  <c r="U25" i="79"/>
  <c r="U21" i="79"/>
  <c r="AI68" i="73" l="1"/>
  <c r="Y68" i="53"/>
  <c r="AH68" i="73"/>
  <c r="Z68" i="53"/>
  <c r="X90" i="53"/>
  <c r="W68" i="73"/>
  <c r="X68" i="73"/>
  <c r="R68" i="53"/>
  <c r="Q68" i="53"/>
  <c r="P90" i="53"/>
  <c r="U37" i="79"/>
  <c r="O38" i="46"/>
  <c r="U38" i="79" s="1"/>
  <c r="H68" i="53"/>
  <c r="H47" i="60"/>
  <c r="AU47" i="60"/>
  <c r="G101" i="53"/>
  <c r="G112" i="53" s="1"/>
  <c r="K90" i="73"/>
  <c r="J90" i="73"/>
  <c r="X20" i="67"/>
  <c r="X131" i="67" s="1"/>
  <c r="AR47" i="60" l="1"/>
  <c r="AS47" i="60" s="1"/>
  <c r="AT47" i="60"/>
  <c r="R90" i="53"/>
  <c r="W90" i="73"/>
  <c r="P101" i="53"/>
  <c r="P112" i="53" s="1"/>
  <c r="X90" i="73"/>
  <c r="Y41" i="67"/>
  <c r="AA41" i="67" s="1"/>
  <c r="Q90" i="53"/>
  <c r="BH68" i="53"/>
  <c r="BH90" i="53" s="1"/>
  <c r="J68" i="53"/>
  <c r="M68" i="73"/>
  <c r="BB68" i="53"/>
  <c r="BB90" i="53" s="1"/>
  <c r="I68" i="53"/>
  <c r="L68" i="73"/>
  <c r="H90" i="53"/>
  <c r="Y90" i="53"/>
  <c r="AH90" i="73"/>
  <c r="AI90" i="73"/>
  <c r="Z90" i="53"/>
  <c r="X101" i="53"/>
  <c r="X112" i="53" s="1"/>
  <c r="Y62" i="67"/>
  <c r="AA62" i="67" s="1"/>
  <c r="H101" i="53" l="1"/>
  <c r="H112" i="53" s="1"/>
  <c r="L90" i="73"/>
  <c r="J90" i="53"/>
  <c r="Y20" i="67"/>
  <c r="I90" i="53"/>
  <c r="M90" i="73"/>
  <c r="Y131" i="67" l="1"/>
  <c r="AA131" i="67" s="1"/>
  <c r="AA20" i="67"/>
  <c r="F42" i="62" l="1"/>
  <c r="F91" i="62" s="1"/>
  <c r="F36" i="62"/>
  <c r="F85" i="62" s="1"/>
  <c r="T57" i="62"/>
  <c r="T106" i="62" s="1"/>
  <c r="T56" i="50" s="1"/>
  <c r="T81" i="50" s="1"/>
  <c r="T106" i="50" s="1"/>
  <c r="F46" i="62"/>
  <c r="T46" i="62"/>
  <c r="T42" i="62"/>
  <c r="T91" i="62" s="1"/>
  <c r="M35" i="62"/>
  <c r="M36" i="62"/>
  <c r="M85" i="62" s="1"/>
  <c r="M46" i="62"/>
  <c r="F37" i="62"/>
  <c r="F86" i="62" s="1"/>
  <c r="F35" i="62"/>
  <c r="F14" i="62"/>
  <c r="F63" i="62" s="1"/>
  <c r="T37" i="62"/>
  <c r="T86" i="62" s="1"/>
  <c r="M42" i="62"/>
  <c r="M91" i="62" s="1"/>
  <c r="M37" i="62"/>
  <c r="M86" i="62" s="1"/>
  <c r="T35" i="62"/>
  <c r="T58" i="62"/>
  <c r="T107" i="62" s="1"/>
  <c r="T150" i="50" s="1"/>
  <c r="T170" i="50" s="1"/>
  <c r="T190" i="50" s="1"/>
  <c r="T36" i="62"/>
  <c r="T85" i="62" s="1"/>
  <c r="T14" i="62"/>
  <c r="T63" i="62" s="1"/>
  <c r="G46" i="62"/>
  <c r="U46" i="62"/>
  <c r="W46" i="62"/>
  <c r="Y42" i="62"/>
  <c r="K46" i="62"/>
  <c r="O46" i="62"/>
  <c r="Q46" i="62"/>
  <c r="J42" i="62"/>
  <c r="P42" i="62"/>
  <c r="H42" i="62"/>
  <c r="X42" i="62"/>
  <c r="X37" i="62"/>
  <c r="U37" i="62"/>
  <c r="I37" i="62"/>
  <c r="V37" i="62"/>
  <c r="R36" i="62"/>
  <c r="K36" i="62"/>
  <c r="Y36" i="62"/>
  <c r="I35" i="62"/>
  <c r="O35" i="62"/>
  <c r="I32" i="62"/>
  <c r="V32" i="62"/>
  <c r="K32" i="62"/>
  <c r="Y32" i="62"/>
  <c r="R14" i="62"/>
  <c r="O14" i="62"/>
  <c r="G14" i="62"/>
  <c r="H14" i="62"/>
  <c r="I14" i="62"/>
  <c r="R42" i="62"/>
  <c r="K37" i="62"/>
  <c r="W37" i="62"/>
  <c r="J37" i="62"/>
  <c r="G37" i="62"/>
  <c r="O36" i="62"/>
  <c r="H36" i="62"/>
  <c r="G36" i="62"/>
  <c r="U35" i="62"/>
  <c r="N35" i="62"/>
  <c r="J35" i="62"/>
  <c r="K35" i="62"/>
  <c r="V35" i="62"/>
  <c r="P32" i="62"/>
  <c r="G32" i="62"/>
  <c r="O32" i="62"/>
  <c r="N14" i="62"/>
  <c r="Q14" i="62"/>
  <c r="J14" i="62"/>
  <c r="U42" i="62"/>
  <c r="J46" i="62"/>
  <c r="N46" i="62"/>
  <c r="P46" i="62"/>
  <c r="Y46" i="62"/>
  <c r="O42" i="62"/>
  <c r="W42" i="62"/>
  <c r="H37" i="62"/>
  <c r="N37" i="62"/>
  <c r="R37" i="62"/>
  <c r="P37" i="62"/>
  <c r="V36" i="62"/>
  <c r="X36" i="62"/>
  <c r="Q36" i="62"/>
  <c r="N36" i="62"/>
  <c r="Q35" i="62"/>
  <c r="W35" i="62"/>
  <c r="P35" i="62"/>
  <c r="G35" i="62"/>
  <c r="X35" i="62"/>
  <c r="R32" i="62"/>
  <c r="H32" i="62"/>
  <c r="X32" i="62"/>
  <c r="Q32" i="62"/>
  <c r="P14" i="62"/>
  <c r="V14" i="62"/>
  <c r="X14" i="62"/>
  <c r="I42" i="62"/>
  <c r="H46" i="62"/>
  <c r="I46" i="62"/>
  <c r="R46" i="62"/>
  <c r="V46" i="62"/>
  <c r="X46" i="62"/>
  <c r="G42" i="62"/>
  <c r="Q42" i="62"/>
  <c r="N42" i="62"/>
  <c r="K42" i="62"/>
  <c r="V42" i="62"/>
  <c r="O37" i="62"/>
  <c r="Q37" i="62"/>
  <c r="Y37" i="62"/>
  <c r="I36" i="62"/>
  <c r="P36" i="62"/>
  <c r="J36" i="62"/>
  <c r="U36" i="62"/>
  <c r="W36" i="62"/>
  <c r="Y35" i="62"/>
  <c r="R35" i="62"/>
  <c r="H35" i="62"/>
  <c r="W32" i="62"/>
  <c r="J32" i="62"/>
  <c r="N32" i="62"/>
  <c r="U32" i="62"/>
  <c r="Y14" i="62"/>
  <c r="W14" i="62"/>
  <c r="K14" i="62"/>
  <c r="U14" i="62"/>
  <c r="M143" i="50" l="1"/>
  <c r="M163" i="50" s="1"/>
  <c r="M183" i="50" s="1"/>
  <c r="N86" i="62"/>
  <c r="F84" i="62"/>
  <c r="M84" i="62"/>
  <c r="F142" i="50"/>
  <c r="F162" i="50" s="1"/>
  <c r="F182" i="50" s="1"/>
  <c r="G85" i="62"/>
  <c r="U85" i="62"/>
  <c r="T142" i="50"/>
  <c r="T162" i="50" s="1"/>
  <c r="T182" i="50" s="1"/>
  <c r="T84" i="62"/>
  <c r="N91" i="62"/>
  <c r="M148" i="50"/>
  <c r="M168" i="50" s="1"/>
  <c r="M188" i="50" s="1"/>
  <c r="F143" i="50"/>
  <c r="F163" i="50" s="1"/>
  <c r="F183" i="50" s="1"/>
  <c r="G86" i="62"/>
  <c r="M95" i="62"/>
  <c r="U91" i="62"/>
  <c r="T148" i="50"/>
  <c r="T168" i="50" s="1"/>
  <c r="T188" i="50" s="1"/>
  <c r="F95" i="62"/>
  <c r="F148" i="50"/>
  <c r="F168" i="50" s="1"/>
  <c r="F188" i="50" s="1"/>
  <c r="G91" i="62"/>
  <c r="U86" i="62"/>
  <c r="T143" i="50"/>
  <c r="T163" i="50" s="1"/>
  <c r="T183" i="50" s="1"/>
  <c r="T95" i="62"/>
  <c r="T132" i="50"/>
  <c r="U63" i="62"/>
  <c r="G63" i="62"/>
  <c r="F132" i="50"/>
  <c r="N85" i="62"/>
  <c r="M142" i="50"/>
  <c r="M162" i="50" s="1"/>
  <c r="M182" i="50" s="1"/>
  <c r="F32" i="62"/>
  <c r="M14" i="62"/>
  <c r="M63" i="62" s="1"/>
  <c r="M32" i="62"/>
  <c r="T32" i="62"/>
  <c r="T81" i="62" l="1"/>
  <c r="U132" i="50"/>
  <c r="V63" i="62"/>
  <c r="M81" i="62"/>
  <c r="F81" i="62"/>
  <c r="N142" i="50"/>
  <c r="N162" i="50" s="1"/>
  <c r="N182" i="50" s="1"/>
  <c r="O85" i="62"/>
  <c r="T152" i="50"/>
  <c r="V86" i="62"/>
  <c r="U143" i="50"/>
  <c r="U163" i="50" s="1"/>
  <c r="U183" i="50" s="1"/>
  <c r="G95" i="62"/>
  <c r="F45" i="50"/>
  <c r="M45" i="50"/>
  <c r="N95" i="62"/>
  <c r="O91" i="62"/>
  <c r="N148" i="50"/>
  <c r="N168" i="50" s="1"/>
  <c r="N188" i="50" s="1"/>
  <c r="U142" i="50"/>
  <c r="U162" i="50" s="1"/>
  <c r="U182" i="50" s="1"/>
  <c r="V85" i="62"/>
  <c r="O86" i="62"/>
  <c r="N143" i="50"/>
  <c r="N163" i="50" s="1"/>
  <c r="N183" i="50" s="1"/>
  <c r="F152" i="50"/>
  <c r="H91" i="62"/>
  <c r="G148" i="50"/>
  <c r="G168" i="50" s="1"/>
  <c r="G188" i="50" s="1"/>
  <c r="H86" i="62"/>
  <c r="G143" i="50"/>
  <c r="G163" i="50" s="1"/>
  <c r="G183" i="50" s="1"/>
  <c r="N84" i="62"/>
  <c r="M141" i="50"/>
  <c r="M161" i="50" s="1"/>
  <c r="M181" i="50" s="1"/>
  <c r="M132" i="50"/>
  <c r="N63" i="62"/>
  <c r="G132" i="50"/>
  <c r="H63" i="62"/>
  <c r="U95" i="62"/>
  <c r="T45" i="50"/>
  <c r="V91" i="62"/>
  <c r="U148" i="50"/>
  <c r="U168" i="50" s="1"/>
  <c r="U188" i="50" s="1"/>
  <c r="T141" i="50"/>
  <c r="T161" i="50" s="1"/>
  <c r="T181" i="50" s="1"/>
  <c r="U84" i="62"/>
  <c r="H85" i="62"/>
  <c r="G142" i="50"/>
  <c r="G162" i="50" s="1"/>
  <c r="G182" i="50" s="1"/>
  <c r="F141" i="50"/>
  <c r="F161" i="50" s="1"/>
  <c r="F181" i="50" s="1"/>
  <c r="G84" i="62"/>
  <c r="I85" i="62" l="1"/>
  <c r="H142" i="50"/>
  <c r="H162" i="50" s="1"/>
  <c r="H182" i="50" s="1"/>
  <c r="V142" i="50"/>
  <c r="V162" i="50" s="1"/>
  <c r="V182" i="50" s="1"/>
  <c r="W85" i="62"/>
  <c r="F70" i="50"/>
  <c r="V132" i="50"/>
  <c r="W63" i="62"/>
  <c r="G141" i="50"/>
  <c r="G161" i="50" s="1"/>
  <c r="G181" i="50" s="1"/>
  <c r="H84" i="62"/>
  <c r="V148" i="50"/>
  <c r="V168" i="50" s="1"/>
  <c r="V188" i="50" s="1"/>
  <c r="W91" i="62"/>
  <c r="I63" i="62"/>
  <c r="H132" i="50"/>
  <c r="I86" i="62"/>
  <c r="H143" i="50"/>
  <c r="H163" i="50" s="1"/>
  <c r="H183" i="50" s="1"/>
  <c r="F172" i="50"/>
  <c r="G152" i="50"/>
  <c r="N45" i="50"/>
  <c r="O95" i="62"/>
  <c r="G45" i="50"/>
  <c r="H95" i="62"/>
  <c r="U152" i="50"/>
  <c r="T172" i="50"/>
  <c r="G81" i="62"/>
  <c r="F139" i="50"/>
  <c r="F159" i="50" s="1"/>
  <c r="F179" i="50" s="1"/>
  <c r="M152" i="50"/>
  <c r="V84" i="62"/>
  <c r="U141" i="50"/>
  <c r="U161" i="50" s="1"/>
  <c r="U181" i="50" s="1"/>
  <c r="M70" i="50"/>
  <c r="O142" i="50"/>
  <c r="O162" i="50" s="1"/>
  <c r="O182" i="50" s="1"/>
  <c r="P85" i="62"/>
  <c r="U45" i="50"/>
  <c r="V95" i="62"/>
  <c r="T70" i="50"/>
  <c r="O63" i="62"/>
  <c r="N132" i="50"/>
  <c r="N141" i="50"/>
  <c r="N161" i="50" s="1"/>
  <c r="N181" i="50" s="1"/>
  <c r="O84" i="62"/>
  <c r="I91" i="62"/>
  <c r="H148" i="50"/>
  <c r="H168" i="50" s="1"/>
  <c r="H188" i="50" s="1"/>
  <c r="P86" i="62"/>
  <c r="O143" i="50"/>
  <c r="O163" i="50" s="1"/>
  <c r="O183" i="50" s="1"/>
  <c r="P91" i="62"/>
  <c r="O148" i="50"/>
  <c r="O168" i="50" s="1"/>
  <c r="O188" i="50" s="1"/>
  <c r="V143" i="50"/>
  <c r="V163" i="50" s="1"/>
  <c r="V183" i="50" s="1"/>
  <c r="W86" i="62"/>
  <c r="N81" i="62"/>
  <c r="M139" i="50"/>
  <c r="M159" i="50" s="1"/>
  <c r="M179" i="50" s="1"/>
  <c r="T139" i="50"/>
  <c r="T159" i="50" s="1"/>
  <c r="T179" i="50" s="1"/>
  <c r="U81" i="62"/>
  <c r="Q86" i="62" l="1"/>
  <c r="P143" i="50"/>
  <c r="P163" i="50" s="1"/>
  <c r="P183" i="50" s="1"/>
  <c r="P84" i="62"/>
  <c r="O141" i="50"/>
  <c r="O161" i="50" s="1"/>
  <c r="O181" i="50" s="1"/>
  <c r="V45" i="50"/>
  <c r="W95" i="62"/>
  <c r="W84" i="62"/>
  <c r="V141" i="50"/>
  <c r="V161" i="50" s="1"/>
  <c r="V181" i="50" s="1"/>
  <c r="W132" i="50"/>
  <c r="X63" i="62"/>
  <c r="X85" i="62"/>
  <c r="W142" i="50"/>
  <c r="W162" i="50" s="1"/>
  <c r="W182" i="50" s="1"/>
  <c r="M95" i="50"/>
  <c r="N70" i="50"/>
  <c r="J86" i="62"/>
  <c r="I143" i="50"/>
  <c r="I163" i="50" s="1"/>
  <c r="I183" i="50" s="1"/>
  <c r="T95" i="50"/>
  <c r="U70" i="50"/>
  <c r="U172" i="50"/>
  <c r="V152" i="50"/>
  <c r="H152" i="50"/>
  <c r="G172" i="50"/>
  <c r="U139" i="50"/>
  <c r="U159" i="50" s="1"/>
  <c r="U179" i="50" s="1"/>
  <c r="V81" i="62"/>
  <c r="O81" i="62"/>
  <c r="N139" i="50"/>
  <c r="N159" i="50" s="1"/>
  <c r="N179" i="50" s="1"/>
  <c r="P148" i="50"/>
  <c r="P168" i="50" s="1"/>
  <c r="P188" i="50" s="1"/>
  <c r="Q91" i="62"/>
  <c r="J91" i="62"/>
  <c r="I148" i="50"/>
  <c r="I168" i="50" s="1"/>
  <c r="I188" i="50" s="1"/>
  <c r="Q85" i="62"/>
  <c r="P142" i="50"/>
  <c r="P162" i="50" s="1"/>
  <c r="P182" i="50" s="1"/>
  <c r="N152" i="50"/>
  <c r="M172" i="50"/>
  <c r="H81" i="62"/>
  <c r="G139" i="50"/>
  <c r="G159" i="50" s="1"/>
  <c r="G179" i="50" s="1"/>
  <c r="O45" i="50"/>
  <c r="P95" i="62"/>
  <c r="I132" i="50"/>
  <c r="J63" i="62"/>
  <c r="H141" i="50"/>
  <c r="H161" i="50" s="1"/>
  <c r="H181" i="50" s="1"/>
  <c r="I84" i="62"/>
  <c r="X86" i="62"/>
  <c r="W143" i="50"/>
  <c r="W163" i="50" s="1"/>
  <c r="W183" i="50" s="1"/>
  <c r="P63" i="62"/>
  <c r="O132" i="50"/>
  <c r="I95" i="62"/>
  <c r="H45" i="50"/>
  <c r="W148" i="50"/>
  <c r="W168" i="50" s="1"/>
  <c r="W188" i="50" s="1"/>
  <c r="X91" i="62"/>
  <c r="G70" i="50"/>
  <c r="F95" i="50"/>
  <c r="J85" i="62"/>
  <c r="I142" i="50"/>
  <c r="I162" i="50" s="1"/>
  <c r="I182" i="50" s="1"/>
  <c r="Q95" i="62" l="1"/>
  <c r="P45" i="50"/>
  <c r="I81" i="62"/>
  <c r="H139" i="50"/>
  <c r="H159" i="50" s="1"/>
  <c r="H179" i="50" s="1"/>
  <c r="V70" i="50"/>
  <c r="U95" i="50"/>
  <c r="H70" i="50"/>
  <c r="G95" i="50"/>
  <c r="J148" i="50"/>
  <c r="J168" i="50" s="1"/>
  <c r="K91" i="62"/>
  <c r="K148" i="50" s="1"/>
  <c r="J142" i="50"/>
  <c r="J162" i="50" s="1"/>
  <c r="K85" i="62"/>
  <c r="K142" i="50" s="1"/>
  <c r="Y91" i="62"/>
  <c r="Y148" i="50" s="1"/>
  <c r="X148" i="50"/>
  <c r="X168" i="50" s="1"/>
  <c r="I45" i="50"/>
  <c r="J95" i="62"/>
  <c r="Y86" i="62"/>
  <c r="Y143" i="50" s="1"/>
  <c r="X143" i="50"/>
  <c r="X163" i="50" s="1"/>
  <c r="J132" i="50"/>
  <c r="K63" i="62"/>
  <c r="K132" i="50" s="1"/>
  <c r="R85" i="62"/>
  <c r="R142" i="50" s="1"/>
  <c r="Q142" i="50"/>
  <c r="Q162" i="50" s="1"/>
  <c r="R91" i="62"/>
  <c r="R148" i="50" s="1"/>
  <c r="Q148" i="50"/>
  <c r="Q168" i="50" s="1"/>
  <c r="O139" i="50"/>
  <c r="O159" i="50" s="1"/>
  <c r="O179" i="50" s="1"/>
  <c r="P81" i="62"/>
  <c r="V172" i="50"/>
  <c r="W152" i="50"/>
  <c r="W45" i="50"/>
  <c r="X95" i="62"/>
  <c r="Q84" i="62"/>
  <c r="P141" i="50"/>
  <c r="P161" i="50" s="1"/>
  <c r="P181" i="50" s="1"/>
  <c r="X142" i="50"/>
  <c r="X162" i="50" s="1"/>
  <c r="Y85" i="62"/>
  <c r="Y142" i="50" s="1"/>
  <c r="P132" i="50"/>
  <c r="Q63" i="62"/>
  <c r="I141" i="50"/>
  <c r="I161" i="50" s="1"/>
  <c r="I181" i="50" s="1"/>
  <c r="J84" i="62"/>
  <c r="O152" i="50"/>
  <c r="N172" i="50"/>
  <c r="W81" i="62"/>
  <c r="V139" i="50"/>
  <c r="V159" i="50" s="1"/>
  <c r="V179" i="50" s="1"/>
  <c r="H172" i="50"/>
  <c r="I152" i="50"/>
  <c r="K86" i="62"/>
  <c r="K143" i="50" s="1"/>
  <c r="J143" i="50"/>
  <c r="J163" i="50" s="1"/>
  <c r="N95" i="50"/>
  <c r="O70" i="50"/>
  <c r="Y63" i="62"/>
  <c r="Y132" i="50" s="1"/>
  <c r="X132" i="50"/>
  <c r="W141" i="50"/>
  <c r="W161" i="50" s="1"/>
  <c r="W181" i="50" s="1"/>
  <c r="X84" i="62"/>
  <c r="R86" i="62"/>
  <c r="R143" i="50" s="1"/>
  <c r="Q143" i="50"/>
  <c r="Q163" i="50" s="1"/>
  <c r="Q183" i="50" l="1"/>
  <c r="R163" i="50"/>
  <c r="R183" i="50" s="1"/>
  <c r="O95" i="50"/>
  <c r="P70" i="50"/>
  <c r="P152" i="50"/>
  <c r="O172" i="50"/>
  <c r="R63" i="62"/>
  <c r="R132" i="50" s="1"/>
  <c r="Q132" i="50"/>
  <c r="Y162" i="50"/>
  <c r="Y182" i="50" s="1"/>
  <c r="X182" i="50"/>
  <c r="Q141" i="50"/>
  <c r="Q161" i="50" s="1"/>
  <c r="Q181" i="50" s="1"/>
  <c r="R84" i="62"/>
  <c r="Q81" i="62"/>
  <c r="P139" i="50"/>
  <c r="P159" i="50" s="1"/>
  <c r="P179" i="50" s="1"/>
  <c r="Q182" i="50"/>
  <c r="R162" i="50"/>
  <c r="R182" i="50" s="1"/>
  <c r="X183" i="50"/>
  <c r="Y163" i="50"/>
  <c r="Y183" i="50" s="1"/>
  <c r="K162" i="50"/>
  <c r="K182" i="50" s="1"/>
  <c r="J182" i="50"/>
  <c r="J81" i="62"/>
  <c r="I139" i="50"/>
  <c r="I159" i="50" s="1"/>
  <c r="I179" i="50" s="1"/>
  <c r="X152" i="50"/>
  <c r="W172" i="50"/>
  <c r="X188" i="50"/>
  <c r="Y168" i="50"/>
  <c r="Y188" i="50" s="1"/>
  <c r="I70" i="50"/>
  <c r="H95" i="50"/>
  <c r="W70" i="50"/>
  <c r="V95" i="50"/>
  <c r="I172" i="50"/>
  <c r="J152" i="50"/>
  <c r="W139" i="50"/>
  <c r="W159" i="50" s="1"/>
  <c r="W179" i="50" s="1"/>
  <c r="X81" i="62"/>
  <c r="J183" i="50"/>
  <c r="K163" i="50"/>
  <c r="K183" i="50" s="1"/>
  <c r="K84" i="62"/>
  <c r="J141" i="50"/>
  <c r="J161" i="50" s="1"/>
  <c r="J181" i="50" s="1"/>
  <c r="X45" i="50"/>
  <c r="Y95" i="62"/>
  <c r="R168" i="50"/>
  <c r="R188" i="50" s="1"/>
  <c r="Q188" i="50"/>
  <c r="J188" i="50"/>
  <c r="K168" i="50"/>
  <c r="K188" i="50" s="1"/>
  <c r="X141" i="50"/>
  <c r="X161" i="50" s="1"/>
  <c r="X181" i="50" s="1"/>
  <c r="Y84" i="62"/>
  <c r="K95" i="62"/>
  <c r="J45" i="50"/>
  <c r="Q45" i="50"/>
  <c r="R95" i="62"/>
  <c r="R45" i="50" l="1"/>
  <c r="K45" i="50"/>
  <c r="Q139" i="50"/>
  <c r="Q159" i="50" s="1"/>
  <c r="Q179" i="50" s="1"/>
  <c r="R81" i="62"/>
  <c r="Q70" i="50"/>
  <c r="P95" i="50"/>
  <c r="X139" i="50"/>
  <c r="X159" i="50" s="1"/>
  <c r="X179" i="50" s="1"/>
  <c r="Y81" i="62"/>
  <c r="W95" i="50"/>
  <c r="X70" i="50"/>
  <c r="Y152" i="50"/>
  <c r="X172" i="50"/>
  <c r="J139" i="50"/>
  <c r="J159" i="50" s="1"/>
  <c r="J179" i="50" s="1"/>
  <c r="K81" i="62"/>
  <c r="Y141" i="50"/>
  <c r="Y161" i="50" s="1"/>
  <c r="Y181" i="50" s="1"/>
  <c r="Y45" i="50"/>
  <c r="K141" i="50"/>
  <c r="K161" i="50" s="1"/>
  <c r="K181" i="50" s="1"/>
  <c r="J172" i="50"/>
  <c r="K152" i="50"/>
  <c r="I95" i="50"/>
  <c r="J70" i="50"/>
  <c r="R141" i="50"/>
  <c r="R161" i="50" s="1"/>
  <c r="R181" i="50" s="1"/>
  <c r="Q152" i="50"/>
  <c r="P172" i="50"/>
  <c r="K139" i="50" l="1"/>
  <c r="K159" i="50" s="1"/>
  <c r="K179" i="50" s="1"/>
  <c r="Y172" i="50"/>
  <c r="Y139" i="50"/>
  <c r="Y159" i="50" s="1"/>
  <c r="Y179" i="50" s="1"/>
  <c r="R70" i="50"/>
  <c r="Q95" i="50"/>
  <c r="X95" i="50"/>
  <c r="Y70" i="50"/>
  <c r="R152" i="50"/>
  <c r="Q172" i="50"/>
  <c r="K172" i="50"/>
  <c r="R139" i="50"/>
  <c r="R159" i="50" s="1"/>
  <c r="R179" i="50" s="1"/>
  <c r="K70" i="50"/>
  <c r="J95" i="50"/>
  <c r="K95" i="50" l="1"/>
  <c r="R172" i="50"/>
  <c r="Y95" i="50"/>
  <c r="R95" i="50"/>
  <c r="M57" i="62"/>
  <c r="M106" i="62" s="1"/>
  <c r="F57" i="62"/>
  <c r="F106" i="62" s="1"/>
  <c r="W57" i="62"/>
  <c r="V57" i="62"/>
  <c r="Y57" i="62"/>
  <c r="U57" i="62"/>
  <c r="U106" i="62" s="1"/>
  <c r="X57" i="62"/>
  <c r="P57" i="62"/>
  <c r="O57" i="62"/>
  <c r="R57" i="62"/>
  <c r="N57" i="62"/>
  <c r="Q57" i="62"/>
  <c r="I57" i="62"/>
  <c r="J57" i="62"/>
  <c r="H57" i="62"/>
  <c r="K57" i="62"/>
  <c r="G57" i="62"/>
  <c r="N106" i="62" l="1"/>
  <c r="M56" i="50"/>
  <c r="M81" i="50" s="1"/>
  <c r="M106" i="50" s="1"/>
  <c r="V106" i="62"/>
  <c r="U56" i="50"/>
  <c r="U81" i="50" s="1"/>
  <c r="U106" i="50" s="1"/>
  <c r="G106" i="62"/>
  <c r="F56" i="50"/>
  <c r="F81" i="50" s="1"/>
  <c r="F106" i="50" s="1"/>
  <c r="M58" i="62"/>
  <c r="M107" i="62" s="1"/>
  <c r="F58" i="62"/>
  <c r="F107" i="62" s="1"/>
  <c r="W58" i="62"/>
  <c r="V58" i="62"/>
  <c r="U58" i="62"/>
  <c r="U107" i="62" s="1"/>
  <c r="Q58" i="62"/>
  <c r="P58" i="62"/>
  <c r="O58" i="62"/>
  <c r="N58" i="62"/>
  <c r="H58" i="62"/>
  <c r="I58" i="62"/>
  <c r="J58" i="62"/>
  <c r="G58" i="62"/>
  <c r="F150" i="50" l="1"/>
  <c r="F170" i="50" s="1"/>
  <c r="F190" i="50" s="1"/>
  <c r="G107" i="62"/>
  <c r="N107" i="62"/>
  <c r="M150" i="50"/>
  <c r="M170" i="50" s="1"/>
  <c r="M190" i="50" s="1"/>
  <c r="W106" i="62"/>
  <c r="V56" i="50"/>
  <c r="V81" i="50" s="1"/>
  <c r="V106" i="50" s="1"/>
  <c r="U150" i="50"/>
  <c r="U170" i="50" s="1"/>
  <c r="U190" i="50" s="1"/>
  <c r="V107" i="62"/>
  <c r="H106" i="62"/>
  <c r="G56" i="50"/>
  <c r="G81" i="50" s="1"/>
  <c r="G106" i="50" s="1"/>
  <c r="O106" i="62"/>
  <c r="N56" i="50"/>
  <c r="N81" i="50" s="1"/>
  <c r="N106" i="50" s="1"/>
  <c r="O107" i="62" l="1"/>
  <c r="N150" i="50"/>
  <c r="N170" i="50" s="1"/>
  <c r="N190" i="50" s="1"/>
  <c r="P106" i="62"/>
  <c r="O56" i="50"/>
  <c r="O81" i="50" s="1"/>
  <c r="O106" i="50" s="1"/>
  <c r="X106" i="62"/>
  <c r="W56" i="50"/>
  <c r="W81" i="50" s="1"/>
  <c r="W106" i="50" s="1"/>
  <c r="H107" i="62"/>
  <c r="G150" i="50"/>
  <c r="G170" i="50" s="1"/>
  <c r="G190" i="50" s="1"/>
  <c r="I106" i="62"/>
  <c r="H56" i="50"/>
  <c r="H81" i="50" s="1"/>
  <c r="H106" i="50" s="1"/>
  <c r="W107" i="62"/>
  <c r="W150" i="50" s="1"/>
  <c r="V150" i="50"/>
  <c r="V170" i="50" s="1"/>
  <c r="W170" i="50" l="1"/>
  <c r="W190" i="50" s="1"/>
  <c r="V190" i="50"/>
  <c r="I107" i="62"/>
  <c r="H150" i="50"/>
  <c r="H170" i="50" s="1"/>
  <c r="H190" i="50" s="1"/>
  <c r="Q106" i="62"/>
  <c r="P56" i="50"/>
  <c r="P81" i="50" s="1"/>
  <c r="P106" i="50" s="1"/>
  <c r="I56" i="50"/>
  <c r="I81" i="50" s="1"/>
  <c r="I106" i="50" s="1"/>
  <c r="J106" i="62"/>
  <c r="Y106" i="62"/>
  <c r="Y56" i="50" s="1"/>
  <c r="X56" i="50"/>
  <c r="X81" i="50" s="1"/>
  <c r="P107" i="62"/>
  <c r="O150" i="50"/>
  <c r="O170" i="50" s="1"/>
  <c r="O190" i="50" s="1"/>
  <c r="K106" i="62" l="1"/>
  <c r="K56" i="50" s="1"/>
  <c r="J56" i="50"/>
  <c r="J81" i="50" s="1"/>
  <c r="Q107" i="62"/>
  <c r="Q150" i="50" s="1"/>
  <c r="P150" i="50"/>
  <c r="P170" i="50" s="1"/>
  <c r="J107" i="62"/>
  <c r="J150" i="50" s="1"/>
  <c r="I150" i="50"/>
  <c r="I170" i="50" s="1"/>
  <c r="Y81" i="50"/>
  <c r="Y106" i="50" s="1"/>
  <c r="X106" i="50"/>
  <c r="Q56" i="50"/>
  <c r="Q81" i="50" s="1"/>
  <c r="R106" i="62"/>
  <c r="R56" i="50" s="1"/>
  <c r="Q170" i="50" l="1"/>
  <c r="Q190" i="50" s="1"/>
  <c r="P190" i="50"/>
  <c r="J170" i="50"/>
  <c r="J190" i="50" s="1"/>
  <c r="I190" i="50"/>
  <c r="K81" i="50"/>
  <c r="K106" i="50" s="1"/>
  <c r="J106" i="50"/>
  <c r="Q106" i="50"/>
  <c r="R81" i="50"/>
  <c r="R106" i="50" s="1"/>
  <c r="R58" i="62" l="1"/>
  <c r="R107" i="62" s="1"/>
  <c r="R150" i="50" s="1"/>
  <c r="R170" i="50" s="1"/>
  <c r="R190" i="50" s="1"/>
  <c r="Y58" i="62" l="1"/>
  <c r="K58" i="62"/>
  <c r="K107" i="62" s="1"/>
  <c r="K150" i="50" s="1"/>
  <c r="K170" i="50" s="1"/>
  <c r="K190" i="50" s="1"/>
  <c r="I41" i="62"/>
  <c r="I55" i="62"/>
  <c r="I24" i="62"/>
  <c r="I38" i="62"/>
  <c r="I49" i="62"/>
  <c r="I44" i="62"/>
  <c r="I17" i="62"/>
  <c r="I48" i="62"/>
  <c r="I59" i="62"/>
  <c r="I27" i="62"/>
  <c r="I40" i="62"/>
  <c r="I52" i="62"/>
  <c r="I20" i="62"/>
  <c r="I51" i="62"/>
  <c r="I26" i="62"/>
  <c r="I43" i="62"/>
  <c r="I28" i="62"/>
  <c r="I54" i="62"/>
  <c r="I53" i="62"/>
  <c r="I39" i="62"/>
  <c r="I33" i="62"/>
  <c r="I31" i="62" s="1"/>
  <c r="I47" i="62"/>
  <c r="I45" i="62" s="1"/>
  <c r="I56" i="62"/>
  <c r="I21" i="62"/>
  <c r="I19" i="62"/>
  <c r="I16" i="62"/>
  <c r="I15" i="62" s="1"/>
  <c r="I23" i="62"/>
  <c r="I22" i="62" s="1"/>
  <c r="I29" i="62"/>
  <c r="Y41" i="62"/>
  <c r="Y55" i="62"/>
  <c r="Y38" i="62"/>
  <c r="Y47" i="62"/>
  <c r="Y45" i="62" s="1"/>
  <c r="Y56" i="62"/>
  <c r="Y29" i="62"/>
  <c r="Y48" i="62"/>
  <c r="Y59" i="62"/>
  <c r="Y26" i="62"/>
  <c r="Y39" i="62"/>
  <c r="Y49" i="62"/>
  <c r="Y51" i="62"/>
  <c r="Y24" i="62"/>
  <c r="Y28" i="62"/>
  <c r="Y27" i="62"/>
  <c r="Y52" i="62"/>
  <c r="Y40" i="62"/>
  <c r="Y53" i="62"/>
  <c r="Y43" i="62"/>
  <c r="Y44" i="62"/>
  <c r="Y33" i="62"/>
  <c r="Y31" i="62" s="1"/>
  <c r="Y54" i="62"/>
  <c r="Y23" i="62"/>
  <c r="Y22" i="62" s="1"/>
  <c r="Y16" i="62"/>
  <c r="Y20" i="62"/>
  <c r="Y19" i="62"/>
  <c r="Y17" i="62"/>
  <c r="Y21" i="62"/>
  <c r="P44" i="62"/>
  <c r="P41" i="62"/>
  <c r="P55" i="62"/>
  <c r="P27" i="62"/>
  <c r="P52" i="62"/>
  <c r="P43" i="62"/>
  <c r="P48" i="62"/>
  <c r="P59" i="62"/>
  <c r="P40" i="62"/>
  <c r="P54" i="62"/>
  <c r="P21" i="62"/>
  <c r="P26" i="62"/>
  <c r="P39" i="62"/>
  <c r="P51" i="62"/>
  <c r="P24" i="62"/>
  <c r="P47" i="62"/>
  <c r="P56" i="62"/>
  <c r="P28" i="62"/>
  <c r="P33" i="62"/>
  <c r="P31" i="62" s="1"/>
  <c r="P53" i="62"/>
  <c r="P38" i="62"/>
  <c r="P49" i="62"/>
  <c r="P17" i="62"/>
  <c r="P16" i="62"/>
  <c r="P15" i="62" s="1"/>
  <c r="P20" i="62"/>
  <c r="P23" i="62"/>
  <c r="P22" i="62" s="1"/>
  <c r="P19" i="62"/>
  <c r="P29" i="62"/>
  <c r="H52" i="62"/>
  <c r="H51" i="62"/>
  <c r="H24" i="62"/>
  <c r="H38" i="62"/>
  <c r="H28" i="62"/>
  <c r="H19" i="62"/>
  <c r="H20" i="62"/>
  <c r="H54" i="62"/>
  <c r="H53" i="62"/>
  <c r="H27" i="62"/>
  <c r="H40" i="62"/>
  <c r="H44" i="62"/>
  <c r="H23" i="62"/>
  <c r="H47" i="62"/>
  <c r="H56" i="62"/>
  <c r="H55" i="62"/>
  <c r="H43" i="62"/>
  <c r="H41" i="62"/>
  <c r="H16" i="62"/>
  <c r="H29" i="62"/>
  <c r="H49" i="62"/>
  <c r="H48" i="62"/>
  <c r="H59" i="62"/>
  <c r="H33" i="62"/>
  <c r="H31" i="62" s="1"/>
  <c r="H26" i="62"/>
  <c r="H39" i="62"/>
  <c r="H17" i="62"/>
  <c r="H21" i="62"/>
  <c r="R26" i="62"/>
  <c r="R43" i="62"/>
  <c r="R28" i="62"/>
  <c r="R53" i="62"/>
  <c r="R47" i="62"/>
  <c r="R56" i="62"/>
  <c r="R17" i="62"/>
  <c r="R23" i="62"/>
  <c r="R39" i="62"/>
  <c r="R33" i="62"/>
  <c r="R31" i="62" s="1"/>
  <c r="R41" i="62"/>
  <c r="R55" i="62"/>
  <c r="R49" i="62"/>
  <c r="R16" i="62"/>
  <c r="R15" i="62" s="1"/>
  <c r="R20" i="62"/>
  <c r="R24" i="62"/>
  <c r="R38" i="62"/>
  <c r="R34" i="62" s="1"/>
  <c r="R48" i="62"/>
  <c r="R59" i="62"/>
  <c r="R52" i="62"/>
  <c r="R29" i="62"/>
  <c r="R27" i="62"/>
  <c r="R40" i="62"/>
  <c r="R51" i="62"/>
  <c r="R44" i="62"/>
  <c r="R54" i="62"/>
  <c r="R21" i="62"/>
  <c r="R19" i="62"/>
  <c r="X58" i="62"/>
  <c r="X107" i="62" s="1"/>
  <c r="J49" i="62"/>
  <c r="J24" i="62"/>
  <c r="J38" i="62"/>
  <c r="J55" i="62"/>
  <c r="J17" i="62"/>
  <c r="J26" i="62"/>
  <c r="J39" i="62"/>
  <c r="J52" i="62"/>
  <c r="J27" i="62"/>
  <c r="J48" i="62"/>
  <c r="J59" i="62"/>
  <c r="J20" i="62"/>
  <c r="J29" i="62"/>
  <c r="J28" i="62"/>
  <c r="J41" i="62"/>
  <c r="J54" i="62"/>
  <c r="J43" i="62"/>
  <c r="J51" i="62"/>
  <c r="J40" i="62"/>
  <c r="J21" i="62"/>
  <c r="J19" i="62"/>
  <c r="J44" i="62"/>
  <c r="J47" i="62"/>
  <c r="J56" i="62"/>
  <c r="J33" i="62"/>
  <c r="J31" i="62" s="1"/>
  <c r="J53" i="62"/>
  <c r="J16" i="62"/>
  <c r="J23" i="62"/>
  <c r="J22" i="62" s="1"/>
  <c r="V44" i="62"/>
  <c r="V49" i="62"/>
  <c r="V41" i="62"/>
  <c r="V55" i="62"/>
  <c r="V43" i="62"/>
  <c r="V52" i="62"/>
  <c r="V48" i="62"/>
  <c r="V59" i="62"/>
  <c r="V33" i="62"/>
  <c r="V31" i="62" s="1"/>
  <c r="V26" i="62"/>
  <c r="V39" i="62"/>
  <c r="V54" i="62"/>
  <c r="V51" i="62"/>
  <c r="V24" i="62"/>
  <c r="V38" i="62"/>
  <c r="V28" i="62"/>
  <c r="V47" i="62"/>
  <c r="V45" i="62" s="1"/>
  <c r="V56" i="62"/>
  <c r="V53" i="62"/>
  <c r="V27" i="62"/>
  <c r="V40" i="62"/>
  <c r="V16" i="62"/>
  <c r="V23" i="62"/>
  <c r="V21" i="62"/>
  <c r="V17" i="62"/>
  <c r="V29" i="62"/>
  <c r="V20" i="62"/>
  <c r="V19" i="62"/>
  <c r="N47" i="62"/>
  <c r="N56" i="62"/>
  <c r="N33" i="62"/>
  <c r="N31" i="62" s="1"/>
  <c r="N41" i="62"/>
  <c r="N55" i="62"/>
  <c r="N29" i="62"/>
  <c r="N26" i="62"/>
  <c r="N49" i="62"/>
  <c r="N24" i="62"/>
  <c r="N38" i="62"/>
  <c r="N48" i="62"/>
  <c r="N59" i="62"/>
  <c r="N21" i="62"/>
  <c r="N39" i="62"/>
  <c r="N52" i="62"/>
  <c r="N27" i="62"/>
  <c r="N40" i="62"/>
  <c r="N51" i="62"/>
  <c r="N23" i="62"/>
  <c r="N28" i="62"/>
  <c r="N54" i="62"/>
  <c r="N43" i="62"/>
  <c r="N44" i="62"/>
  <c r="N53" i="62"/>
  <c r="N17" i="62"/>
  <c r="N16" i="62"/>
  <c r="N20" i="62"/>
  <c r="N19" i="62"/>
  <c r="W44" i="62"/>
  <c r="W53" i="62"/>
  <c r="W24" i="62"/>
  <c r="W38" i="62"/>
  <c r="W52" i="62"/>
  <c r="W39" i="62"/>
  <c r="W23" i="62"/>
  <c r="W22" i="62" s="1"/>
  <c r="W17" i="62"/>
  <c r="W41" i="62"/>
  <c r="W55" i="62"/>
  <c r="W27" i="62"/>
  <c r="W40" i="62"/>
  <c r="W54" i="62"/>
  <c r="W48" i="62"/>
  <c r="W59" i="62"/>
  <c r="W43" i="62"/>
  <c r="W47" i="62"/>
  <c r="W45" i="62" s="1"/>
  <c r="W56" i="62"/>
  <c r="W28" i="62"/>
  <c r="W51" i="62"/>
  <c r="W33" i="62"/>
  <c r="W31" i="62" s="1"/>
  <c r="W49" i="62"/>
  <c r="W26" i="62"/>
  <c r="W25" i="62" s="1"/>
  <c r="W21" i="62"/>
  <c r="W29" i="62"/>
  <c r="W16" i="62"/>
  <c r="W19" i="62"/>
  <c r="W20" i="62"/>
  <c r="O28" i="62"/>
  <c r="O40" i="62"/>
  <c r="O33" i="62"/>
  <c r="O31" i="62" s="1"/>
  <c r="O51" i="62"/>
  <c r="O47" i="62"/>
  <c r="O56" i="62"/>
  <c r="O44" i="62"/>
  <c r="O24" i="62"/>
  <c r="O38" i="62"/>
  <c r="O34" i="62" s="1"/>
  <c r="O53" i="62"/>
  <c r="O49" i="62"/>
  <c r="O17" i="62"/>
  <c r="O27" i="62"/>
  <c r="O41" i="62"/>
  <c r="O55" i="62"/>
  <c r="O52" i="62"/>
  <c r="O26" i="62"/>
  <c r="O39" i="62"/>
  <c r="O43" i="62"/>
  <c r="O48" i="62"/>
  <c r="O59" i="62"/>
  <c r="O54" i="62"/>
  <c r="O29" i="62"/>
  <c r="O23" i="62"/>
  <c r="O20" i="62"/>
  <c r="O16" i="62"/>
  <c r="O19" i="62"/>
  <c r="O21" i="62"/>
  <c r="W50" i="62" l="1"/>
  <c r="R30" i="62"/>
  <c r="H25" i="62"/>
  <c r="P34" i="62"/>
  <c r="P30" i="62" s="1"/>
  <c r="H45" i="62"/>
  <c r="J34" i="62"/>
  <c r="R50" i="62"/>
  <c r="P45" i="62"/>
  <c r="P25" i="62"/>
  <c r="J15" i="62"/>
  <c r="O15" i="62"/>
  <c r="W15" i="62"/>
  <c r="V25" i="62"/>
  <c r="I25" i="62"/>
  <c r="I18" i="62" s="1"/>
  <c r="O22" i="62"/>
  <c r="O18" i="62" s="1"/>
  <c r="O25" i="62"/>
  <c r="O30" i="62"/>
  <c r="N15" i="62"/>
  <c r="N50" i="62"/>
  <c r="N34" i="62"/>
  <c r="N30" i="62" s="1"/>
  <c r="V22" i="62"/>
  <c r="V18" i="62" s="1"/>
  <c r="V34" i="62"/>
  <c r="V30" i="62" s="1"/>
  <c r="J45" i="62"/>
  <c r="R22" i="62"/>
  <c r="H34" i="62"/>
  <c r="P50" i="62"/>
  <c r="Y25" i="62"/>
  <c r="V15" i="62"/>
  <c r="J50" i="62"/>
  <c r="J25" i="62"/>
  <c r="J18" i="62" s="1"/>
  <c r="H30" i="62"/>
  <c r="Y15" i="62"/>
  <c r="Y50" i="62"/>
  <c r="O45" i="62"/>
  <c r="W34" i="62"/>
  <c r="W30" i="62" s="1"/>
  <c r="V50" i="62"/>
  <c r="J30" i="62"/>
  <c r="Y107" i="62"/>
  <c r="Y150" i="50" s="1"/>
  <c r="X150" i="50"/>
  <c r="X170" i="50" s="1"/>
  <c r="H22" i="62"/>
  <c r="H18" i="62" s="1"/>
  <c r="H50" i="62"/>
  <c r="P18" i="62"/>
  <c r="Y18" i="62"/>
  <c r="O50" i="62"/>
  <c r="W18" i="62"/>
  <c r="N22" i="62"/>
  <c r="N25" i="62"/>
  <c r="N18" i="62" s="1"/>
  <c r="N45" i="62"/>
  <c r="R45" i="62"/>
  <c r="R25" i="62"/>
  <c r="R18" i="62" s="1"/>
  <c r="H15" i="62"/>
  <c r="Y34" i="62"/>
  <c r="Y30" i="62" s="1"/>
  <c r="I50" i="62"/>
  <c r="I34" i="62"/>
  <c r="I30" i="62" s="1"/>
  <c r="K39" i="62"/>
  <c r="K47" i="62"/>
  <c r="K40" i="62"/>
  <c r="K59" i="62"/>
  <c r="K41" i="62"/>
  <c r="K24" i="62"/>
  <c r="K53" i="62"/>
  <c r="K16" i="62"/>
  <c r="K23" i="62"/>
  <c r="K56" i="62"/>
  <c r="K51" i="62"/>
  <c r="K44" i="62"/>
  <c r="K52" i="62"/>
  <c r="K27" i="62"/>
  <c r="K26" i="62"/>
  <c r="K17" i="62"/>
  <c r="K21" i="62"/>
  <c r="K29" i="62"/>
  <c r="K54" i="62"/>
  <c r="K48" i="62"/>
  <c r="K28" i="62"/>
  <c r="K49" i="62"/>
  <c r="K20" i="62"/>
  <c r="K19" i="62"/>
  <c r="K43" i="62"/>
  <c r="K33" i="62"/>
  <c r="K31" i="62" s="1"/>
  <c r="K38" i="62"/>
  <c r="K55" i="62"/>
  <c r="M44" i="62"/>
  <c r="M93" i="62" s="1"/>
  <c r="M23" i="62"/>
  <c r="M53" i="62"/>
  <c r="M102" i="62" s="1"/>
  <c r="M20" i="62"/>
  <c r="M69" i="62" s="1"/>
  <c r="M26" i="62"/>
  <c r="M29" i="62"/>
  <c r="M78" i="62" s="1"/>
  <c r="M59" i="62"/>
  <c r="M108" i="62" s="1"/>
  <c r="M19" i="62"/>
  <c r="M68" i="62" s="1"/>
  <c r="M55" i="62"/>
  <c r="M104" i="62" s="1"/>
  <c r="M56" i="62"/>
  <c r="M105" i="62" s="1"/>
  <c r="M40" i="62"/>
  <c r="M89" i="62" s="1"/>
  <c r="M51" i="62"/>
  <c r="M16" i="62"/>
  <c r="M48" i="62"/>
  <c r="M97" i="62" s="1"/>
  <c r="M17" i="62"/>
  <c r="M66" i="62" s="1"/>
  <c r="M41" i="62"/>
  <c r="M90" i="62" s="1"/>
  <c r="M47" i="62"/>
  <c r="M27" i="62"/>
  <c r="M76" i="62" s="1"/>
  <c r="M54" i="62"/>
  <c r="M103" i="62" s="1"/>
  <c r="M38" i="62"/>
  <c r="M52" i="62"/>
  <c r="M101" i="62" s="1"/>
  <c r="M33" i="62"/>
  <c r="M49" i="62"/>
  <c r="M98" i="62" s="1"/>
  <c r="M43" i="62"/>
  <c r="M92" i="62" s="1"/>
  <c r="M28" i="62"/>
  <c r="M77" i="62" s="1"/>
  <c r="M21" i="62"/>
  <c r="M70" i="62" s="1"/>
  <c r="M39" i="62"/>
  <c r="M88" i="62" s="1"/>
  <c r="M24" i="62"/>
  <c r="M73" i="62" s="1"/>
  <c r="U48" i="62"/>
  <c r="U59" i="62"/>
  <c r="U47" i="62"/>
  <c r="U56" i="62"/>
  <c r="U38" i="62"/>
  <c r="U51" i="62"/>
  <c r="U26" i="62"/>
  <c r="U39" i="62"/>
  <c r="U49" i="62"/>
  <c r="U40" i="62"/>
  <c r="U53" i="62"/>
  <c r="U28" i="62"/>
  <c r="U27" i="62"/>
  <c r="U52" i="62"/>
  <c r="U24" i="62"/>
  <c r="U41" i="62"/>
  <c r="U55" i="62"/>
  <c r="U44" i="62"/>
  <c r="U33" i="62"/>
  <c r="U31" i="62" s="1"/>
  <c r="U54" i="62"/>
  <c r="U43" i="62"/>
  <c r="U16" i="62"/>
  <c r="U17" i="62"/>
  <c r="U23" i="62"/>
  <c r="U22" i="62" s="1"/>
  <c r="U19" i="62"/>
  <c r="U21" i="62"/>
  <c r="U20" i="62"/>
  <c r="U29" i="62"/>
  <c r="Q52" i="62"/>
  <c r="Q27" i="62"/>
  <c r="Q40" i="62"/>
  <c r="Q53" i="62"/>
  <c r="Q26" i="62"/>
  <c r="Q25" i="62" s="1"/>
  <c r="Q39" i="62"/>
  <c r="Q54" i="62"/>
  <c r="Q43" i="62"/>
  <c r="Q41" i="62"/>
  <c r="Q55" i="62"/>
  <c r="Q28" i="62"/>
  <c r="Q47" i="62"/>
  <c r="Q56" i="62"/>
  <c r="Q33" i="62"/>
  <c r="Q31" i="62" s="1"/>
  <c r="Q48" i="62"/>
  <c r="Q59" i="62"/>
  <c r="Q44" i="62"/>
  <c r="Q49" i="62"/>
  <c r="Q24" i="62"/>
  <c r="Q38" i="62"/>
  <c r="Q51" i="62"/>
  <c r="Q50" i="62" s="1"/>
  <c r="Q20" i="62"/>
  <c r="Q29" i="62"/>
  <c r="Q23" i="62"/>
  <c r="Q16" i="62"/>
  <c r="Q15" i="62" s="1"/>
  <c r="Q19" i="62"/>
  <c r="Q17" i="62"/>
  <c r="Q21" i="62"/>
  <c r="G47" i="62"/>
  <c r="G56" i="62"/>
  <c r="G27" i="62"/>
  <c r="G55" i="62"/>
  <c r="G26" i="62"/>
  <c r="G39" i="62"/>
  <c r="G49" i="62"/>
  <c r="G24" i="62"/>
  <c r="G48" i="62"/>
  <c r="G59" i="62"/>
  <c r="G28" i="62"/>
  <c r="G41" i="62"/>
  <c r="G52" i="62"/>
  <c r="G38" i="62"/>
  <c r="G51" i="62"/>
  <c r="G43" i="62"/>
  <c r="G16" i="62"/>
  <c r="G44" i="62"/>
  <c r="G33" i="62"/>
  <c r="G31" i="62" s="1"/>
  <c r="G54" i="62"/>
  <c r="G40" i="62"/>
  <c r="G53" i="62"/>
  <c r="G17" i="62"/>
  <c r="G20" i="62"/>
  <c r="G29" i="62"/>
  <c r="G21" i="62"/>
  <c r="G23" i="62"/>
  <c r="G19" i="62"/>
  <c r="X26" i="62"/>
  <c r="X39" i="62"/>
  <c r="X52" i="62"/>
  <c r="X27" i="62"/>
  <c r="X41" i="62"/>
  <c r="X55" i="62"/>
  <c r="X16" i="62"/>
  <c r="X28" i="62"/>
  <c r="X40" i="62"/>
  <c r="X54" i="62"/>
  <c r="X43" i="62"/>
  <c r="X48" i="62"/>
  <c r="X59" i="62"/>
  <c r="X44" i="62"/>
  <c r="X47" i="62"/>
  <c r="X56" i="62"/>
  <c r="X33" i="62"/>
  <c r="X31" i="62" s="1"/>
  <c r="X51" i="62"/>
  <c r="X49" i="62"/>
  <c r="X24" i="62"/>
  <c r="X38" i="62"/>
  <c r="X34" i="62" s="1"/>
  <c r="X30" i="62" s="1"/>
  <c r="X53" i="62"/>
  <c r="X29" i="62"/>
  <c r="X17" i="62"/>
  <c r="X21" i="62"/>
  <c r="X20" i="62"/>
  <c r="X19" i="62"/>
  <c r="X23" i="62"/>
  <c r="X22" i="62" s="1"/>
  <c r="K34" i="62" l="1"/>
  <c r="G22" i="62"/>
  <c r="G50" i="62"/>
  <c r="X50" i="62"/>
  <c r="X45" i="62"/>
  <c r="X15" i="62"/>
  <c r="U34" i="62"/>
  <c r="U30" i="62" s="1"/>
  <c r="M145" i="50"/>
  <c r="M165" i="50" s="1"/>
  <c r="M185" i="50" s="1"/>
  <c r="N88" i="62"/>
  <c r="N98" i="62"/>
  <c r="M48" i="50"/>
  <c r="M73" i="50" s="1"/>
  <c r="M98" i="50" s="1"/>
  <c r="N103" i="62"/>
  <c r="M49" i="50"/>
  <c r="M74" i="50" s="1"/>
  <c r="M99" i="50" s="1"/>
  <c r="M133" i="50"/>
  <c r="N66" i="62"/>
  <c r="N89" i="62"/>
  <c r="M146" i="50"/>
  <c r="M166" i="50" s="1"/>
  <c r="M186" i="50" s="1"/>
  <c r="M59" i="50"/>
  <c r="M84" i="50" s="1"/>
  <c r="M109" i="50" s="1"/>
  <c r="N108" i="62"/>
  <c r="M52" i="50"/>
  <c r="M77" i="50" s="1"/>
  <c r="M102" i="50" s="1"/>
  <c r="N102" i="62"/>
  <c r="K22" i="62"/>
  <c r="N70" i="62"/>
  <c r="M41" i="50"/>
  <c r="M66" i="50" s="1"/>
  <c r="M91" i="50" s="1"/>
  <c r="M82" i="62"/>
  <c r="M31" i="62"/>
  <c r="M137" i="50"/>
  <c r="M157" i="50" s="1"/>
  <c r="M177" i="50" s="1"/>
  <c r="N76" i="62"/>
  <c r="N97" i="62"/>
  <c r="M47" i="50"/>
  <c r="M72" i="50" s="1"/>
  <c r="M97" i="50" s="1"/>
  <c r="N105" i="62"/>
  <c r="M55" i="50"/>
  <c r="M80" i="50" s="1"/>
  <c r="M105" i="50" s="1"/>
  <c r="N78" i="62"/>
  <c r="M42" i="50"/>
  <c r="M67" i="50" s="1"/>
  <c r="M92" i="50" s="1"/>
  <c r="M72" i="62"/>
  <c r="M22" i="62"/>
  <c r="K30" i="62"/>
  <c r="K15" i="62"/>
  <c r="X25" i="62"/>
  <c r="X18" i="62" s="1"/>
  <c r="G34" i="62"/>
  <c r="G30" i="62" s="1"/>
  <c r="Q22" i="62"/>
  <c r="Q18" i="62" s="1"/>
  <c r="Q34" i="62"/>
  <c r="Q30" i="62" s="1"/>
  <c r="Q45" i="62"/>
  <c r="U25" i="62"/>
  <c r="U18" i="62" s="1"/>
  <c r="U45" i="62"/>
  <c r="M138" i="50"/>
  <c r="M158" i="50" s="1"/>
  <c r="M178" i="50" s="1"/>
  <c r="N77" i="62"/>
  <c r="M51" i="50"/>
  <c r="M76" i="50" s="1"/>
  <c r="M101" i="50" s="1"/>
  <c r="N101" i="62"/>
  <c r="M96" i="62"/>
  <c r="M45" i="62"/>
  <c r="M65" i="62"/>
  <c r="M15" i="62"/>
  <c r="M53" i="50"/>
  <c r="M78" i="50" s="1"/>
  <c r="M103" i="50" s="1"/>
  <c r="N104" i="62"/>
  <c r="M75" i="62"/>
  <c r="M25" i="62"/>
  <c r="M149" i="50"/>
  <c r="M169" i="50" s="1"/>
  <c r="M189" i="50" s="1"/>
  <c r="N93" i="62"/>
  <c r="K25" i="62"/>
  <c r="K50" i="62"/>
  <c r="G15" i="62"/>
  <c r="G25" i="62"/>
  <c r="G18" i="62" s="1"/>
  <c r="G45" i="62"/>
  <c r="U15" i="62"/>
  <c r="U50" i="62"/>
  <c r="N73" i="62"/>
  <c r="M135" i="50"/>
  <c r="M155" i="50" s="1"/>
  <c r="M175" i="50" s="1"/>
  <c r="M43" i="50"/>
  <c r="M68" i="50" s="1"/>
  <c r="M93" i="50" s="1"/>
  <c r="N92" i="62"/>
  <c r="M87" i="62"/>
  <c r="M34" i="62"/>
  <c r="N90" i="62"/>
  <c r="M147" i="50"/>
  <c r="M167" i="50" s="1"/>
  <c r="M187" i="50" s="1"/>
  <c r="M50" i="62"/>
  <c r="M100" i="62"/>
  <c r="N68" i="62"/>
  <c r="M39" i="50"/>
  <c r="M40" i="50"/>
  <c r="M65" i="50" s="1"/>
  <c r="M90" i="50" s="1"/>
  <c r="N69" i="62"/>
  <c r="K45" i="62"/>
  <c r="Y170" i="50"/>
  <c r="Y190" i="50" s="1"/>
  <c r="X190" i="50"/>
  <c r="F43" i="62"/>
  <c r="F92" i="62" s="1"/>
  <c r="F53" i="62"/>
  <c r="F102" i="62" s="1"/>
  <c r="F40" i="62"/>
  <c r="F89" i="62" s="1"/>
  <c r="F26" i="62"/>
  <c r="F38" i="62"/>
  <c r="F59" i="62"/>
  <c r="F108" i="62" s="1"/>
  <c r="F33" i="62"/>
  <c r="F55" i="62"/>
  <c r="F104" i="62" s="1"/>
  <c r="T52" i="62"/>
  <c r="T101" i="62" s="1"/>
  <c r="T33" i="62"/>
  <c r="T55" i="62"/>
  <c r="T104" i="62" s="1"/>
  <c r="T56" i="62"/>
  <c r="T105" i="62" s="1"/>
  <c r="T40" i="62"/>
  <c r="T89" i="62" s="1"/>
  <c r="T16" i="62"/>
  <c r="T51" i="62"/>
  <c r="F54" i="62"/>
  <c r="F103" i="62" s="1"/>
  <c r="F29" i="62"/>
  <c r="F78" i="62" s="1"/>
  <c r="F27" i="62"/>
  <c r="F76" i="62" s="1"/>
  <c r="F51" i="62"/>
  <c r="F24" i="62"/>
  <c r="F73" i="62" s="1"/>
  <c r="F48" i="62"/>
  <c r="F97" i="62" s="1"/>
  <c r="F56" i="62"/>
  <c r="F105" i="62" s="1"/>
  <c r="T17" i="62"/>
  <c r="T66" i="62" s="1"/>
  <c r="T19" i="62"/>
  <c r="T68" i="62" s="1"/>
  <c r="T41" i="62"/>
  <c r="T90" i="62" s="1"/>
  <c r="T47" i="62"/>
  <c r="T27" i="62"/>
  <c r="T76" i="62" s="1"/>
  <c r="T54" i="62"/>
  <c r="T103" i="62" s="1"/>
  <c r="T38" i="62"/>
  <c r="F41" i="62"/>
  <c r="F90" i="62" s="1"/>
  <c r="F52" i="62"/>
  <c r="F101" i="62" s="1"/>
  <c r="F21" i="62"/>
  <c r="F70" i="62" s="1"/>
  <c r="F49" i="62"/>
  <c r="F98" i="62" s="1"/>
  <c r="F19" i="62"/>
  <c r="F68" i="62" s="1"/>
  <c r="F47" i="62"/>
  <c r="T23" i="62"/>
  <c r="T59" i="62"/>
  <c r="T108" i="62" s="1"/>
  <c r="T49" i="62"/>
  <c r="T98" i="62" s="1"/>
  <c r="T43" i="62"/>
  <c r="T92" i="62" s="1"/>
  <c r="T28" i="62"/>
  <c r="T77" i="62" s="1"/>
  <c r="T29" i="62"/>
  <c r="T78" i="62" s="1"/>
  <c r="T39" i="62"/>
  <c r="T88" i="62" s="1"/>
  <c r="T24" i="62"/>
  <c r="T73" i="62" s="1"/>
  <c r="F17" i="62"/>
  <c r="F66" i="62" s="1"/>
  <c r="F28" i="62"/>
  <c r="F77" i="62" s="1"/>
  <c r="F16" i="62"/>
  <c r="F39" i="62"/>
  <c r="F88" i="62" s="1"/>
  <c r="F23" i="62"/>
  <c r="F20" i="62"/>
  <c r="F69" i="62" s="1"/>
  <c r="F44" i="62"/>
  <c r="F93" i="62" s="1"/>
  <c r="T48" i="62"/>
  <c r="T97" i="62" s="1"/>
  <c r="T44" i="62"/>
  <c r="T93" i="62" s="1"/>
  <c r="T20" i="62"/>
  <c r="T69" i="62" s="1"/>
  <c r="T53" i="62"/>
  <c r="T102" i="62" s="1"/>
  <c r="T21" i="62"/>
  <c r="T70" i="62" s="1"/>
  <c r="T26" i="62"/>
  <c r="M13" i="62"/>
  <c r="T52" i="50" l="1"/>
  <c r="T77" i="50" s="1"/>
  <c r="T102" i="50" s="1"/>
  <c r="U102" i="62"/>
  <c r="F145" i="50"/>
  <c r="F165" i="50" s="1"/>
  <c r="F185" i="50" s="1"/>
  <c r="G88" i="62"/>
  <c r="U73" i="62"/>
  <c r="T135" i="50"/>
  <c r="T155" i="50" s="1"/>
  <c r="T175" i="50" s="1"/>
  <c r="T43" i="50"/>
  <c r="T68" i="50" s="1"/>
  <c r="T93" i="50" s="1"/>
  <c r="U92" i="62"/>
  <c r="F96" i="62"/>
  <c r="F45" i="62"/>
  <c r="G101" i="62"/>
  <c r="F51" i="50"/>
  <c r="F76" i="50" s="1"/>
  <c r="F101" i="50" s="1"/>
  <c r="T49" i="50"/>
  <c r="T74" i="50" s="1"/>
  <c r="T99" i="50" s="1"/>
  <c r="U103" i="62"/>
  <c r="T39" i="50"/>
  <c r="U68" i="62"/>
  <c r="G97" i="62"/>
  <c r="F47" i="50"/>
  <c r="F72" i="50" s="1"/>
  <c r="F97" i="50" s="1"/>
  <c r="F42" i="50"/>
  <c r="F67" i="50" s="1"/>
  <c r="F92" i="50" s="1"/>
  <c r="G78" i="62"/>
  <c r="U89" i="62"/>
  <c r="T146" i="50"/>
  <c r="T166" i="50" s="1"/>
  <c r="T186" i="50" s="1"/>
  <c r="T51" i="50"/>
  <c r="T76" i="50" s="1"/>
  <c r="T101" i="50" s="1"/>
  <c r="U101" i="62"/>
  <c r="F87" i="62"/>
  <c r="F34" i="62"/>
  <c r="F43" i="50"/>
  <c r="F68" i="50" s="1"/>
  <c r="F93" i="50" s="1"/>
  <c r="G92" i="62"/>
  <c r="O68" i="62"/>
  <c r="N39" i="50"/>
  <c r="O90" i="62"/>
  <c r="N147" i="50"/>
  <c r="N167" i="50" s="1"/>
  <c r="N187" i="50" s="1"/>
  <c r="N51" i="50"/>
  <c r="N76" i="50" s="1"/>
  <c r="N101" i="50" s="1"/>
  <c r="O101" i="62"/>
  <c r="O78" i="62"/>
  <c r="N42" i="50"/>
  <c r="N67" i="50" s="1"/>
  <c r="N92" i="50" s="1"/>
  <c r="N47" i="50"/>
  <c r="N72" i="50" s="1"/>
  <c r="N97" i="50" s="1"/>
  <c r="O97" i="62"/>
  <c r="M140" i="50"/>
  <c r="M160" i="50" s="1"/>
  <c r="M180" i="50" s="1"/>
  <c r="N82" i="62"/>
  <c r="M80" i="62"/>
  <c r="N52" i="50"/>
  <c r="N77" i="50" s="1"/>
  <c r="N102" i="50" s="1"/>
  <c r="O102" i="62"/>
  <c r="O88" i="62"/>
  <c r="N145" i="50"/>
  <c r="N165" i="50" s="1"/>
  <c r="N185" i="50" s="1"/>
  <c r="U69" i="62"/>
  <c r="T40" i="50"/>
  <c r="T65" i="50" s="1"/>
  <c r="T90" i="50" s="1"/>
  <c r="F149" i="50"/>
  <c r="F169" i="50" s="1"/>
  <c r="F189" i="50" s="1"/>
  <c r="G93" i="62"/>
  <c r="F15" i="62"/>
  <c r="F65" i="62"/>
  <c r="U88" i="62"/>
  <c r="T145" i="50"/>
  <c r="T165" i="50" s="1"/>
  <c r="T185" i="50" s="1"/>
  <c r="U98" i="62"/>
  <c r="T48" i="50"/>
  <c r="T73" i="50" s="1"/>
  <c r="T98" i="50" s="1"/>
  <c r="F39" i="50"/>
  <c r="G68" i="62"/>
  <c r="G90" i="62"/>
  <c r="F147" i="50"/>
  <c r="F167" i="50" s="1"/>
  <c r="F187" i="50" s="1"/>
  <c r="T137" i="50"/>
  <c r="T157" i="50" s="1"/>
  <c r="T177" i="50" s="1"/>
  <c r="U76" i="62"/>
  <c r="U66" i="62"/>
  <c r="T133" i="50"/>
  <c r="G73" i="62"/>
  <c r="F135" i="50"/>
  <c r="F155" i="50" s="1"/>
  <c r="F175" i="50" s="1"/>
  <c r="F49" i="50"/>
  <c r="F74" i="50" s="1"/>
  <c r="F99" i="50" s="1"/>
  <c r="G103" i="62"/>
  <c r="T55" i="50"/>
  <c r="T80" i="50" s="1"/>
  <c r="T105" i="50" s="1"/>
  <c r="U105" i="62"/>
  <c r="G104" i="62"/>
  <c r="F53" i="50"/>
  <c r="F78" i="50" s="1"/>
  <c r="F103" i="50" s="1"/>
  <c r="F25" i="62"/>
  <c r="F75" i="62"/>
  <c r="N40" i="50"/>
  <c r="N65" i="50" s="1"/>
  <c r="N90" i="50" s="1"/>
  <c r="O69" i="62"/>
  <c r="N100" i="62"/>
  <c r="M99" i="62"/>
  <c r="M50" i="50"/>
  <c r="M75" i="50" s="1"/>
  <c r="M100" i="50" s="1"/>
  <c r="N75" i="62"/>
  <c r="M74" i="62"/>
  <c r="M136" i="50"/>
  <c r="M156" i="50" s="1"/>
  <c r="M176" i="50" s="1"/>
  <c r="N65" i="62"/>
  <c r="M64" i="62"/>
  <c r="M37" i="50"/>
  <c r="M62" i="50" s="1"/>
  <c r="M87" i="50" s="1"/>
  <c r="M18" i="62"/>
  <c r="N137" i="50"/>
  <c r="N157" i="50" s="1"/>
  <c r="N177" i="50" s="1"/>
  <c r="O76" i="62"/>
  <c r="N146" i="50"/>
  <c r="N166" i="50" s="1"/>
  <c r="N186" i="50" s="1"/>
  <c r="O89" i="62"/>
  <c r="N49" i="50"/>
  <c r="N74" i="50" s="1"/>
  <c r="N99" i="50" s="1"/>
  <c r="O103" i="62"/>
  <c r="M62" i="62"/>
  <c r="M12" i="62"/>
  <c r="T25" i="62"/>
  <c r="T75" i="62"/>
  <c r="U93" i="62"/>
  <c r="T149" i="50"/>
  <c r="T169" i="50" s="1"/>
  <c r="T189" i="50" s="1"/>
  <c r="F40" i="50"/>
  <c r="F65" i="50" s="1"/>
  <c r="F90" i="50" s="1"/>
  <c r="G69" i="62"/>
  <c r="G77" i="62"/>
  <c r="F138" i="50"/>
  <c r="F158" i="50" s="1"/>
  <c r="F178" i="50" s="1"/>
  <c r="U78" i="62"/>
  <c r="T42" i="50"/>
  <c r="T67" i="50" s="1"/>
  <c r="T92" i="50" s="1"/>
  <c r="U108" i="62"/>
  <c r="T59" i="50"/>
  <c r="T84" i="50" s="1"/>
  <c r="T109" i="50" s="1"/>
  <c r="F48" i="50"/>
  <c r="F73" i="50" s="1"/>
  <c r="F98" i="50" s="1"/>
  <c r="G98" i="62"/>
  <c r="T96" i="62"/>
  <c r="T45" i="62"/>
  <c r="F100" i="62"/>
  <c r="F50" i="62"/>
  <c r="T100" i="62"/>
  <c r="T50" i="62"/>
  <c r="T53" i="50"/>
  <c r="T78" i="50" s="1"/>
  <c r="T103" i="50" s="1"/>
  <c r="U104" i="62"/>
  <c r="F82" i="62"/>
  <c r="F31" i="62"/>
  <c r="F30" i="62" s="1"/>
  <c r="F146" i="50"/>
  <c r="F166" i="50" s="1"/>
  <c r="F186" i="50" s="1"/>
  <c r="G89" i="62"/>
  <c r="N87" i="62"/>
  <c r="M144" i="50"/>
  <c r="M164" i="50" s="1"/>
  <c r="M184" i="50" s="1"/>
  <c r="M83" i="62"/>
  <c r="N135" i="50"/>
  <c r="N155" i="50" s="1"/>
  <c r="N175" i="50" s="1"/>
  <c r="O73" i="62"/>
  <c r="N149" i="50"/>
  <c r="N169" i="50" s="1"/>
  <c r="N189" i="50" s="1"/>
  <c r="O93" i="62"/>
  <c r="O104" i="62"/>
  <c r="N53" i="50"/>
  <c r="N78" i="50" s="1"/>
  <c r="N103" i="50" s="1"/>
  <c r="O77" i="62"/>
  <c r="N138" i="50"/>
  <c r="N158" i="50" s="1"/>
  <c r="N178" i="50" s="1"/>
  <c r="M71" i="62"/>
  <c r="M134" i="50"/>
  <c r="M154" i="50" s="1"/>
  <c r="M174" i="50" s="1"/>
  <c r="N72" i="62"/>
  <c r="O105" i="62"/>
  <c r="N55" i="50"/>
  <c r="N80" i="50" s="1"/>
  <c r="N105" i="50" s="1"/>
  <c r="N41" i="50"/>
  <c r="N66" i="50" s="1"/>
  <c r="N91" i="50" s="1"/>
  <c r="O70" i="62"/>
  <c r="O108" i="62"/>
  <c r="N59" i="50"/>
  <c r="N84" i="50" s="1"/>
  <c r="N109" i="50" s="1"/>
  <c r="N133" i="50"/>
  <c r="O66" i="62"/>
  <c r="U70" i="62"/>
  <c r="T41" i="50"/>
  <c r="T66" i="50" s="1"/>
  <c r="T91" i="50" s="1"/>
  <c r="U97" i="62"/>
  <c r="T47" i="50"/>
  <c r="T72" i="50" s="1"/>
  <c r="T97" i="50" s="1"/>
  <c r="F22" i="62"/>
  <c r="F72" i="62"/>
  <c r="F133" i="50"/>
  <c r="G66" i="62"/>
  <c r="T138" i="50"/>
  <c r="T158" i="50" s="1"/>
  <c r="T178" i="50" s="1"/>
  <c r="U77" i="62"/>
  <c r="T22" i="62"/>
  <c r="T18" i="62" s="1"/>
  <c r="T72" i="62"/>
  <c r="F41" i="50"/>
  <c r="F66" i="50" s="1"/>
  <c r="F91" i="50" s="1"/>
  <c r="G70" i="62"/>
  <c r="T87" i="62"/>
  <c r="T34" i="62"/>
  <c r="T147" i="50"/>
  <c r="T167" i="50" s="1"/>
  <c r="T187" i="50" s="1"/>
  <c r="U90" i="62"/>
  <c r="G105" i="62"/>
  <c r="F55" i="50"/>
  <c r="F80" i="50" s="1"/>
  <c r="F105" i="50" s="1"/>
  <c r="F137" i="50"/>
  <c r="F157" i="50" s="1"/>
  <c r="F177" i="50" s="1"/>
  <c r="G76" i="62"/>
  <c r="T15" i="62"/>
  <c r="T65" i="62"/>
  <c r="T82" i="62"/>
  <c r="T31" i="62"/>
  <c r="T30" i="62" s="1"/>
  <c r="G108" i="62"/>
  <c r="F59" i="50"/>
  <c r="F84" i="50" s="1"/>
  <c r="F109" i="50" s="1"/>
  <c r="G102" i="62"/>
  <c r="F52" i="50"/>
  <c r="F77" i="50" s="1"/>
  <c r="F102" i="50" s="1"/>
  <c r="M64" i="50"/>
  <c r="M38" i="50"/>
  <c r="N43" i="50"/>
  <c r="N68" i="50" s="1"/>
  <c r="N93" i="50" s="1"/>
  <c r="O92" i="62"/>
  <c r="M46" i="50"/>
  <c r="N96" i="62"/>
  <c r="M94" i="62"/>
  <c r="M30" i="62"/>
  <c r="K18" i="62"/>
  <c r="M153" i="50"/>
  <c r="N48" i="50"/>
  <c r="N73" i="50" s="1"/>
  <c r="N98" i="50" s="1"/>
  <c r="O98" i="62"/>
  <c r="Y13" i="62"/>
  <c r="Y12" i="62" s="1"/>
  <c r="Y11" i="62" s="1"/>
  <c r="F13" i="62"/>
  <c r="J13" i="62"/>
  <c r="J12" i="62" s="1"/>
  <c r="J11" i="62" s="1"/>
  <c r="I13" i="62"/>
  <c r="I12" i="62" s="1"/>
  <c r="I11" i="62" s="1"/>
  <c r="K13" i="62"/>
  <c r="K12" i="62" s="1"/>
  <c r="P13" i="62"/>
  <c r="P12" i="62" s="1"/>
  <c r="P11" i="62" s="1"/>
  <c r="O13" i="62"/>
  <c r="O12" i="62" s="1"/>
  <c r="O11" i="62" s="1"/>
  <c r="T13" i="62"/>
  <c r="R13" i="62"/>
  <c r="R12" i="62" s="1"/>
  <c r="R11" i="62" s="1"/>
  <c r="W13" i="62"/>
  <c r="W12" i="62" s="1"/>
  <c r="W11" i="62" s="1"/>
  <c r="N13" i="62"/>
  <c r="N12" i="62" s="1"/>
  <c r="N11" i="62" s="1"/>
  <c r="H13" i="62"/>
  <c r="H12" i="62" s="1"/>
  <c r="H11" i="62" s="1"/>
  <c r="V13" i="62"/>
  <c r="V12" i="62" s="1"/>
  <c r="V11" i="62" s="1"/>
  <c r="M131" i="50" l="1"/>
  <c r="K28" i="7" s="1"/>
  <c r="K29" i="7" s="1"/>
  <c r="K33" i="7" s="1"/>
  <c r="F18" i="62"/>
  <c r="M67" i="62"/>
  <c r="K11" i="62"/>
  <c r="T62" i="62"/>
  <c r="T12" i="62"/>
  <c r="T11" i="62" s="1"/>
  <c r="O48" i="50"/>
  <c r="O73" i="50" s="1"/>
  <c r="O98" i="50" s="1"/>
  <c r="P98" i="62"/>
  <c r="M71" i="50"/>
  <c r="M44" i="50"/>
  <c r="M89" i="50"/>
  <c r="M88" i="50" s="1"/>
  <c r="M63" i="50"/>
  <c r="N64" i="50"/>
  <c r="G59" i="50"/>
  <c r="G84" i="50" s="1"/>
  <c r="G109" i="50" s="1"/>
  <c r="H108" i="62"/>
  <c r="G55" i="50"/>
  <c r="G80" i="50" s="1"/>
  <c r="G105" i="50" s="1"/>
  <c r="H105" i="62"/>
  <c r="U87" i="62"/>
  <c r="T144" i="50"/>
  <c r="T164" i="50" s="1"/>
  <c r="T184" i="50" s="1"/>
  <c r="T83" i="62"/>
  <c r="F153" i="50"/>
  <c r="V97" i="62"/>
  <c r="U47" i="50"/>
  <c r="U72" i="50" s="1"/>
  <c r="U97" i="50" s="1"/>
  <c r="P73" i="62"/>
  <c r="O135" i="50"/>
  <c r="O155" i="50" s="1"/>
  <c r="O175" i="50" s="1"/>
  <c r="N144" i="50"/>
  <c r="N164" i="50" s="1"/>
  <c r="N184" i="50" s="1"/>
  <c r="O87" i="62"/>
  <c r="N83" i="62"/>
  <c r="F140" i="50"/>
  <c r="F160" i="50" s="1"/>
  <c r="F180" i="50" s="1"/>
  <c r="G82" i="62"/>
  <c r="F80" i="62"/>
  <c r="T99" i="62"/>
  <c r="T50" i="50"/>
  <c r="T75" i="50" s="1"/>
  <c r="T100" i="50" s="1"/>
  <c r="U100" i="62"/>
  <c r="U96" i="62"/>
  <c r="T46" i="50"/>
  <c r="T94" i="62"/>
  <c r="V108" i="62"/>
  <c r="U59" i="50"/>
  <c r="U84" i="50" s="1"/>
  <c r="U109" i="50" s="1"/>
  <c r="G138" i="50"/>
  <c r="G158" i="50" s="1"/>
  <c r="G178" i="50" s="1"/>
  <c r="H77" i="62"/>
  <c r="V93" i="62"/>
  <c r="U149" i="50"/>
  <c r="U169" i="50" s="1"/>
  <c r="U189" i="50" s="1"/>
  <c r="M61" i="62"/>
  <c r="M36" i="50"/>
  <c r="M61" i="50" s="1"/>
  <c r="N62" i="62"/>
  <c r="O100" i="62"/>
  <c r="N50" i="50"/>
  <c r="N75" i="50" s="1"/>
  <c r="N100" i="50" s="1"/>
  <c r="N99" i="62"/>
  <c r="G135" i="50"/>
  <c r="G155" i="50" s="1"/>
  <c r="G175" i="50" s="1"/>
  <c r="H73" i="62"/>
  <c r="F64" i="50"/>
  <c r="F38" i="50"/>
  <c r="U145" i="50"/>
  <c r="U165" i="50" s="1"/>
  <c r="U185" i="50" s="1"/>
  <c r="V88" i="62"/>
  <c r="P88" i="62"/>
  <c r="O145" i="50"/>
  <c r="O165" i="50" s="1"/>
  <c r="O185" i="50" s="1"/>
  <c r="N140" i="50"/>
  <c r="N160" i="50" s="1"/>
  <c r="N180" i="50" s="1"/>
  <c r="O82" i="62"/>
  <c r="N80" i="62"/>
  <c r="N79" i="62" s="1"/>
  <c r="H92" i="62"/>
  <c r="G43" i="50"/>
  <c r="G68" i="50" s="1"/>
  <c r="G93" i="50" s="1"/>
  <c r="V101" i="62"/>
  <c r="U51" i="50"/>
  <c r="U76" i="50" s="1"/>
  <c r="U101" i="50" s="1"/>
  <c r="H78" i="62"/>
  <c r="G42" i="50"/>
  <c r="G67" i="50" s="1"/>
  <c r="G92" i="50" s="1"/>
  <c r="U39" i="50"/>
  <c r="V68" i="62"/>
  <c r="U43" i="50"/>
  <c r="U68" i="50" s="1"/>
  <c r="U93" i="50" s="1"/>
  <c r="V92" i="62"/>
  <c r="H88" i="62"/>
  <c r="G145" i="50"/>
  <c r="G165" i="50" s="1"/>
  <c r="G185" i="50" s="1"/>
  <c r="P92" i="62"/>
  <c r="O43" i="50"/>
  <c r="O68" i="50" s="1"/>
  <c r="O93" i="50" s="1"/>
  <c r="H76" i="62"/>
  <c r="G137" i="50"/>
  <c r="G157" i="50" s="1"/>
  <c r="G177" i="50" s="1"/>
  <c r="U147" i="50"/>
  <c r="U167" i="50" s="1"/>
  <c r="U187" i="50" s="1"/>
  <c r="V90" i="62"/>
  <c r="G41" i="50"/>
  <c r="G66" i="50" s="1"/>
  <c r="G91" i="50" s="1"/>
  <c r="H70" i="62"/>
  <c r="V77" i="62"/>
  <c r="U138" i="50"/>
  <c r="U158" i="50" s="1"/>
  <c r="U178" i="50" s="1"/>
  <c r="F134" i="50"/>
  <c r="F154" i="50" s="1"/>
  <c r="F174" i="50" s="1"/>
  <c r="F71" i="62"/>
  <c r="G72" i="62"/>
  <c r="P104" i="62"/>
  <c r="O53" i="50"/>
  <c r="O78" i="50" s="1"/>
  <c r="O103" i="50" s="1"/>
  <c r="H89" i="62"/>
  <c r="G146" i="50"/>
  <c r="G166" i="50" s="1"/>
  <c r="G186" i="50" s="1"/>
  <c r="U53" i="50"/>
  <c r="U78" i="50" s="1"/>
  <c r="U103" i="50" s="1"/>
  <c r="V104" i="62"/>
  <c r="H98" i="62"/>
  <c r="G48" i="50"/>
  <c r="G73" i="50" s="1"/>
  <c r="G98" i="50" s="1"/>
  <c r="H69" i="62"/>
  <c r="G40" i="50"/>
  <c r="G65" i="50" s="1"/>
  <c r="G90" i="50" s="1"/>
  <c r="U75" i="62"/>
  <c r="T136" i="50"/>
  <c r="T156" i="50" s="1"/>
  <c r="T176" i="50" s="1"/>
  <c r="T74" i="62"/>
  <c r="O49" i="50"/>
  <c r="O74" i="50" s="1"/>
  <c r="O99" i="50" s="1"/>
  <c r="P103" i="62"/>
  <c r="P76" i="62"/>
  <c r="O137" i="50"/>
  <c r="O157" i="50" s="1"/>
  <c r="O177" i="50" s="1"/>
  <c r="N136" i="50"/>
  <c r="N156" i="50" s="1"/>
  <c r="N176" i="50" s="1"/>
  <c r="N74" i="62"/>
  <c r="O75" i="62"/>
  <c r="O40" i="50"/>
  <c r="O65" i="50" s="1"/>
  <c r="O90" i="50" s="1"/>
  <c r="P69" i="62"/>
  <c r="G49" i="50"/>
  <c r="G74" i="50" s="1"/>
  <c r="G99" i="50" s="1"/>
  <c r="H103" i="62"/>
  <c r="T153" i="50"/>
  <c r="G65" i="62"/>
  <c r="F37" i="50"/>
  <c r="F62" i="50" s="1"/>
  <c r="F87" i="50" s="1"/>
  <c r="F64" i="62"/>
  <c r="P102" i="62"/>
  <c r="O52" i="50"/>
  <c r="O77" i="50" s="1"/>
  <c r="O102" i="50" s="1"/>
  <c r="P78" i="62"/>
  <c r="O42" i="50"/>
  <c r="O67" i="50" s="1"/>
  <c r="O92" i="50" s="1"/>
  <c r="O147" i="50"/>
  <c r="O167" i="50" s="1"/>
  <c r="O187" i="50" s="1"/>
  <c r="P90" i="62"/>
  <c r="T38" i="50"/>
  <c r="T64" i="50"/>
  <c r="G51" i="50"/>
  <c r="G76" i="50" s="1"/>
  <c r="G101" i="50" s="1"/>
  <c r="H101" i="62"/>
  <c r="F12" i="62"/>
  <c r="F11" i="62" s="1"/>
  <c r="F62" i="62"/>
  <c r="H102" i="62"/>
  <c r="G52" i="50"/>
  <c r="G77" i="50" s="1"/>
  <c r="G102" i="50" s="1"/>
  <c r="U82" i="62"/>
  <c r="T140" i="50"/>
  <c r="T160" i="50" s="1"/>
  <c r="T180" i="50" s="1"/>
  <c r="T80" i="62"/>
  <c r="V70" i="62"/>
  <c r="U41" i="50"/>
  <c r="U66" i="50" s="1"/>
  <c r="U91" i="50" s="1"/>
  <c r="P108" i="62"/>
  <c r="O59" i="50"/>
  <c r="O84" i="50" s="1"/>
  <c r="O109" i="50" s="1"/>
  <c r="O55" i="50"/>
  <c r="O80" i="50" s="1"/>
  <c r="O105" i="50" s="1"/>
  <c r="P105" i="62"/>
  <c r="O149" i="50"/>
  <c r="O169" i="50" s="1"/>
  <c r="O189" i="50" s="1"/>
  <c r="P93" i="62"/>
  <c r="F50" i="50"/>
  <c r="F75" i="50" s="1"/>
  <c r="F100" i="50" s="1"/>
  <c r="F99" i="62"/>
  <c r="G100" i="62"/>
  <c r="V78" i="62"/>
  <c r="U42" i="50"/>
  <c r="U67" i="50" s="1"/>
  <c r="U92" i="50" s="1"/>
  <c r="N64" i="62"/>
  <c r="O65" i="62"/>
  <c r="N37" i="50"/>
  <c r="N62" i="50" s="1"/>
  <c r="N87" i="50" s="1"/>
  <c r="G53" i="50"/>
  <c r="G78" i="50" s="1"/>
  <c r="G103" i="50" s="1"/>
  <c r="H104" i="62"/>
  <c r="U133" i="50"/>
  <c r="V66" i="62"/>
  <c r="G147" i="50"/>
  <c r="G167" i="50" s="1"/>
  <c r="G187" i="50" s="1"/>
  <c r="H90" i="62"/>
  <c r="V98" i="62"/>
  <c r="U48" i="50"/>
  <c r="U73" i="50" s="1"/>
  <c r="U98" i="50" s="1"/>
  <c r="V69" i="62"/>
  <c r="U40" i="50"/>
  <c r="U65" i="50" s="1"/>
  <c r="U90" i="50" s="1"/>
  <c r="P97" i="62"/>
  <c r="O47" i="50"/>
  <c r="O72" i="50" s="1"/>
  <c r="O97" i="50" s="1"/>
  <c r="O51" i="50"/>
  <c r="O76" i="50" s="1"/>
  <c r="O101" i="50" s="1"/>
  <c r="P101" i="62"/>
  <c r="N38" i="50"/>
  <c r="U49" i="50"/>
  <c r="U74" i="50" s="1"/>
  <c r="U99" i="50" s="1"/>
  <c r="V103" i="62"/>
  <c r="U52" i="50"/>
  <c r="U77" i="50" s="1"/>
  <c r="U102" i="50" s="1"/>
  <c r="V102" i="62"/>
  <c r="M173" i="50"/>
  <c r="M171" i="50" s="1"/>
  <c r="N153" i="50"/>
  <c r="M151" i="50"/>
  <c r="N46" i="50"/>
  <c r="N44" i="50" s="1"/>
  <c r="O96" i="62"/>
  <c r="N94" i="62"/>
  <c r="T64" i="62"/>
  <c r="T37" i="50"/>
  <c r="T62" i="50" s="1"/>
  <c r="T87" i="50" s="1"/>
  <c r="U65" i="62"/>
  <c r="T71" i="62"/>
  <c r="T67" i="62" s="1"/>
  <c r="T134" i="50"/>
  <c r="T154" i="50" s="1"/>
  <c r="T174" i="50" s="1"/>
  <c r="U72" i="62"/>
  <c r="G133" i="50"/>
  <c r="H66" i="62"/>
  <c r="O133" i="50"/>
  <c r="P66" i="62"/>
  <c r="O41" i="50"/>
  <c r="O66" i="50" s="1"/>
  <c r="O91" i="50" s="1"/>
  <c r="P70" i="62"/>
  <c r="N71" i="62"/>
  <c r="N67" i="62" s="1"/>
  <c r="N134" i="50"/>
  <c r="N154" i="50" s="1"/>
  <c r="N174" i="50" s="1"/>
  <c r="O72" i="62"/>
  <c r="P77" i="62"/>
  <c r="O138" i="50"/>
  <c r="O158" i="50" s="1"/>
  <c r="O178" i="50" s="1"/>
  <c r="M11" i="62"/>
  <c r="P89" i="62"/>
  <c r="O146" i="50"/>
  <c r="O166" i="50" s="1"/>
  <c r="O186" i="50" s="1"/>
  <c r="G75" i="62"/>
  <c r="F74" i="62"/>
  <c r="F136" i="50"/>
  <c r="F156" i="50" s="1"/>
  <c r="F176" i="50" s="1"/>
  <c r="U55" i="50"/>
  <c r="U80" i="50" s="1"/>
  <c r="U105" i="50" s="1"/>
  <c r="V105" i="62"/>
  <c r="V76" i="62"/>
  <c r="U137" i="50"/>
  <c r="U157" i="50" s="1"/>
  <c r="U177" i="50" s="1"/>
  <c r="H68" i="62"/>
  <c r="G39" i="50"/>
  <c r="G38" i="50" s="1"/>
  <c r="G149" i="50"/>
  <c r="G169" i="50" s="1"/>
  <c r="G189" i="50" s="1"/>
  <c r="H93" i="62"/>
  <c r="M79" i="62"/>
  <c r="P68" i="62"/>
  <c r="O39" i="50"/>
  <c r="F144" i="50"/>
  <c r="F164" i="50" s="1"/>
  <c r="F184" i="50" s="1"/>
  <c r="G87" i="62"/>
  <c r="F83" i="62"/>
  <c r="U146" i="50"/>
  <c r="U166" i="50" s="1"/>
  <c r="U186" i="50" s="1"/>
  <c r="V89" i="62"/>
  <c r="H97" i="62"/>
  <c r="G47" i="50"/>
  <c r="G72" i="50" s="1"/>
  <c r="G97" i="50" s="1"/>
  <c r="F46" i="50"/>
  <c r="G96" i="62"/>
  <c r="F94" i="62"/>
  <c r="U135" i="50"/>
  <c r="U155" i="50" s="1"/>
  <c r="U175" i="50" s="1"/>
  <c r="V73" i="62"/>
  <c r="U13" i="62"/>
  <c r="U12" i="62" s="1"/>
  <c r="U11" i="62" s="1"/>
  <c r="Q13" i="62"/>
  <c r="Q12" i="62" s="1"/>
  <c r="Q11" i="62" s="1"/>
  <c r="X13" i="62"/>
  <c r="X12" i="62" s="1"/>
  <c r="X11" i="62" s="1"/>
  <c r="G13" i="62"/>
  <c r="G12" i="62" s="1"/>
  <c r="G11" i="62" s="1"/>
  <c r="T79" i="62" l="1"/>
  <c r="O38" i="50"/>
  <c r="F71" i="50"/>
  <c r="F44" i="50"/>
  <c r="W76" i="62"/>
  <c r="V137" i="50"/>
  <c r="V157" i="50" s="1"/>
  <c r="V177" i="50" s="1"/>
  <c r="Q66" i="62"/>
  <c r="P133" i="50"/>
  <c r="U71" i="62"/>
  <c r="U134" i="50"/>
  <c r="U154" i="50" s="1"/>
  <c r="U174" i="50" s="1"/>
  <c r="V72" i="62"/>
  <c r="W102" i="62"/>
  <c r="V52" i="50"/>
  <c r="V77" i="50" s="1"/>
  <c r="V102" i="50" s="1"/>
  <c r="Q97" i="62"/>
  <c r="P47" i="50"/>
  <c r="P72" i="50" s="1"/>
  <c r="P97" i="50" s="1"/>
  <c r="V48" i="50"/>
  <c r="V73" i="50" s="1"/>
  <c r="V98" i="50" s="1"/>
  <c r="W98" i="62"/>
  <c r="O64" i="62"/>
  <c r="P65" i="62"/>
  <c r="O37" i="50"/>
  <c r="O62" i="50" s="1"/>
  <c r="O87" i="50" s="1"/>
  <c r="H100" i="62"/>
  <c r="G99" i="62"/>
  <c r="G50" i="50"/>
  <c r="G75" i="50" s="1"/>
  <c r="G100" i="50" s="1"/>
  <c r="P59" i="50"/>
  <c r="P84" i="50" s="1"/>
  <c r="P109" i="50" s="1"/>
  <c r="Q108" i="62"/>
  <c r="F36" i="50"/>
  <c r="F61" i="50" s="1"/>
  <c r="F61" i="62"/>
  <c r="G62" i="62"/>
  <c r="T63" i="50"/>
  <c r="U64" i="50"/>
  <c r="T89" i="50"/>
  <c r="T88" i="50" s="1"/>
  <c r="U153" i="50"/>
  <c r="T173" i="50"/>
  <c r="T171" i="50" s="1"/>
  <c r="T151" i="50"/>
  <c r="H40" i="50"/>
  <c r="H65" i="50" s="1"/>
  <c r="H90" i="50" s="1"/>
  <c r="I69" i="62"/>
  <c r="Q104" i="62"/>
  <c r="P53" i="50"/>
  <c r="P78" i="50" s="1"/>
  <c r="P103" i="50" s="1"/>
  <c r="W90" i="62"/>
  <c r="V147" i="50"/>
  <c r="V167" i="50" s="1"/>
  <c r="V187" i="50" s="1"/>
  <c r="V43" i="50"/>
  <c r="V68" i="50" s="1"/>
  <c r="V93" i="50" s="1"/>
  <c r="W92" i="62"/>
  <c r="N61" i="62"/>
  <c r="N60" i="62" s="1"/>
  <c r="O62" i="62"/>
  <c r="N36" i="50"/>
  <c r="N35" i="50" s="1"/>
  <c r="V149" i="50"/>
  <c r="V169" i="50" s="1"/>
  <c r="V189" i="50" s="1"/>
  <c r="W93" i="62"/>
  <c r="W108" i="62"/>
  <c r="V59" i="50"/>
  <c r="V84" i="50" s="1"/>
  <c r="V109" i="50" s="1"/>
  <c r="U99" i="62"/>
  <c r="V100" i="62"/>
  <c r="U50" i="50"/>
  <c r="U75" i="50" s="1"/>
  <c r="U100" i="50" s="1"/>
  <c r="G140" i="50"/>
  <c r="G160" i="50" s="1"/>
  <c r="G180" i="50" s="1"/>
  <c r="H82" i="62"/>
  <c r="G80" i="62"/>
  <c r="P48" i="50"/>
  <c r="P73" i="50" s="1"/>
  <c r="P98" i="50" s="1"/>
  <c r="Q98" i="62"/>
  <c r="W73" i="62"/>
  <c r="V135" i="50"/>
  <c r="V155" i="50" s="1"/>
  <c r="V175" i="50" s="1"/>
  <c r="Q68" i="62"/>
  <c r="P39" i="50"/>
  <c r="V55" i="50"/>
  <c r="V80" i="50" s="1"/>
  <c r="V105" i="50" s="1"/>
  <c r="W105" i="62"/>
  <c r="G74" i="62"/>
  <c r="H75" i="62"/>
  <c r="G136" i="50"/>
  <c r="G156" i="50" s="1"/>
  <c r="G176" i="50" s="1"/>
  <c r="P51" i="50"/>
  <c r="P76" i="50" s="1"/>
  <c r="P101" i="50" s="1"/>
  <c r="Q101" i="62"/>
  <c r="H147" i="50"/>
  <c r="H167" i="50" s="1"/>
  <c r="H187" i="50" s="1"/>
  <c r="I90" i="62"/>
  <c r="H53" i="50"/>
  <c r="H78" i="50" s="1"/>
  <c r="H103" i="50" s="1"/>
  <c r="I104" i="62"/>
  <c r="Q105" i="62"/>
  <c r="P55" i="50"/>
  <c r="P80" i="50" s="1"/>
  <c r="P105" i="50" s="1"/>
  <c r="U140" i="50"/>
  <c r="U160" i="50" s="1"/>
  <c r="U180" i="50" s="1"/>
  <c r="V82" i="62"/>
  <c r="U80" i="62"/>
  <c r="P42" i="50"/>
  <c r="P67" i="50" s="1"/>
  <c r="P92" i="50" s="1"/>
  <c r="Q78" i="62"/>
  <c r="H49" i="50"/>
  <c r="H74" i="50" s="1"/>
  <c r="H99" i="50" s="1"/>
  <c r="I103" i="62"/>
  <c r="O136" i="50"/>
  <c r="O156" i="50" s="1"/>
  <c r="O176" i="50" s="1"/>
  <c r="P75" i="62"/>
  <c r="O74" i="62"/>
  <c r="P137" i="50"/>
  <c r="P157" i="50" s="1"/>
  <c r="P177" i="50" s="1"/>
  <c r="Q76" i="62"/>
  <c r="H72" i="62"/>
  <c r="G71" i="62"/>
  <c r="G67" i="62" s="1"/>
  <c r="G134" i="50"/>
  <c r="G154" i="50" s="1"/>
  <c r="G174" i="50" s="1"/>
  <c r="W77" i="62"/>
  <c r="V138" i="50"/>
  <c r="V158" i="50" s="1"/>
  <c r="V178" i="50" s="1"/>
  <c r="Q92" i="62"/>
  <c r="P43" i="50"/>
  <c r="P68" i="50" s="1"/>
  <c r="P93" i="50" s="1"/>
  <c r="H42" i="50"/>
  <c r="H67" i="50" s="1"/>
  <c r="H92" i="50" s="1"/>
  <c r="I78" i="62"/>
  <c r="H43" i="50"/>
  <c r="H68" i="50" s="1"/>
  <c r="H93" i="50" s="1"/>
  <c r="I92" i="62"/>
  <c r="M86" i="50"/>
  <c r="N61" i="50"/>
  <c r="I77" i="62"/>
  <c r="H138" i="50"/>
  <c r="H158" i="50" s="1"/>
  <c r="H178" i="50" s="1"/>
  <c r="W97" i="62"/>
  <c r="V47" i="50"/>
  <c r="V72" i="50" s="1"/>
  <c r="V97" i="50" s="1"/>
  <c r="I108" i="62"/>
  <c r="H59" i="50"/>
  <c r="H84" i="50" s="1"/>
  <c r="H109" i="50" s="1"/>
  <c r="H47" i="50"/>
  <c r="H72" i="50" s="1"/>
  <c r="H97" i="50" s="1"/>
  <c r="I97" i="62"/>
  <c r="G144" i="50"/>
  <c r="G164" i="50" s="1"/>
  <c r="G184" i="50" s="1"/>
  <c r="H87" i="62"/>
  <c r="G83" i="62"/>
  <c r="I68" i="62"/>
  <c r="H39" i="50"/>
  <c r="Q77" i="62"/>
  <c r="P138" i="50"/>
  <c r="P158" i="50" s="1"/>
  <c r="P178" i="50" s="1"/>
  <c r="P41" i="50"/>
  <c r="P66" i="50" s="1"/>
  <c r="P91" i="50" s="1"/>
  <c r="Q70" i="62"/>
  <c r="I66" i="62"/>
  <c r="H133" i="50"/>
  <c r="O153" i="50"/>
  <c r="N173" i="50"/>
  <c r="N171" i="50" s="1"/>
  <c r="C32" i="67" s="1"/>
  <c r="N151" i="50"/>
  <c r="C31" i="67" s="1"/>
  <c r="W103" i="62"/>
  <c r="V49" i="50"/>
  <c r="V74" i="50" s="1"/>
  <c r="V99" i="50" s="1"/>
  <c r="V40" i="50"/>
  <c r="V65" i="50" s="1"/>
  <c r="V90" i="50" s="1"/>
  <c r="W69" i="62"/>
  <c r="V41" i="50"/>
  <c r="V66" i="50" s="1"/>
  <c r="V91" i="50" s="1"/>
  <c r="W70" i="62"/>
  <c r="I101" i="62"/>
  <c r="H51" i="50"/>
  <c r="H76" i="50" s="1"/>
  <c r="H101" i="50" s="1"/>
  <c r="P147" i="50"/>
  <c r="P167" i="50" s="1"/>
  <c r="P187" i="50" s="1"/>
  <c r="Q90" i="62"/>
  <c r="G64" i="62"/>
  <c r="G37" i="50"/>
  <c r="G62" i="50" s="1"/>
  <c r="G87" i="50" s="1"/>
  <c r="H65" i="62"/>
  <c r="Q103" i="62"/>
  <c r="P49" i="50"/>
  <c r="P74" i="50" s="1"/>
  <c r="P99" i="50" s="1"/>
  <c r="V75" i="62"/>
  <c r="U136" i="50"/>
  <c r="U156" i="50" s="1"/>
  <c r="U176" i="50" s="1"/>
  <c r="U74" i="62"/>
  <c r="I98" i="62"/>
  <c r="H48" i="50"/>
  <c r="H73" i="50" s="1"/>
  <c r="H98" i="50" s="1"/>
  <c r="I89" i="62"/>
  <c r="H146" i="50"/>
  <c r="H166" i="50" s="1"/>
  <c r="H186" i="50" s="1"/>
  <c r="F67" i="62"/>
  <c r="H41" i="50"/>
  <c r="H66" i="50" s="1"/>
  <c r="H91" i="50" s="1"/>
  <c r="I70" i="62"/>
  <c r="V39" i="50"/>
  <c r="W68" i="62"/>
  <c r="Q88" i="62"/>
  <c r="P145" i="50"/>
  <c r="P165" i="50" s="1"/>
  <c r="P185" i="50" s="1"/>
  <c r="F89" i="50"/>
  <c r="F88" i="50" s="1"/>
  <c r="F63" i="50"/>
  <c r="G64" i="50"/>
  <c r="M60" i="62"/>
  <c r="T71" i="50"/>
  <c r="T44" i="50"/>
  <c r="P135" i="50"/>
  <c r="P155" i="50" s="1"/>
  <c r="P175" i="50" s="1"/>
  <c r="Q73" i="62"/>
  <c r="F131" i="50"/>
  <c r="D28" i="7" s="1"/>
  <c r="U144" i="50"/>
  <c r="U164" i="50" s="1"/>
  <c r="U184" i="50" s="1"/>
  <c r="V87" i="62"/>
  <c r="U83" i="62"/>
  <c r="M35" i="50"/>
  <c r="H96" i="62"/>
  <c r="G46" i="50"/>
  <c r="G44" i="50" s="1"/>
  <c r="G94" i="62"/>
  <c r="W89" i="62"/>
  <c r="V146" i="50"/>
  <c r="V166" i="50" s="1"/>
  <c r="V186" i="50" s="1"/>
  <c r="H149" i="50"/>
  <c r="H169" i="50" s="1"/>
  <c r="H189" i="50" s="1"/>
  <c r="I93" i="62"/>
  <c r="Q89" i="62"/>
  <c r="P146" i="50"/>
  <c r="P166" i="50" s="1"/>
  <c r="P186" i="50" s="1"/>
  <c r="P72" i="62"/>
  <c r="O134" i="50"/>
  <c r="O154" i="50" s="1"/>
  <c r="O174" i="50" s="1"/>
  <c r="O71" i="62"/>
  <c r="U64" i="62"/>
  <c r="U37" i="50"/>
  <c r="U62" i="50" s="1"/>
  <c r="U87" i="50" s="1"/>
  <c r="V65" i="62"/>
  <c r="O46" i="50"/>
  <c r="O44" i="50" s="1"/>
  <c r="P96" i="62"/>
  <c r="O94" i="62"/>
  <c r="V133" i="50"/>
  <c r="W66" i="62"/>
  <c r="V42" i="50"/>
  <c r="V67" i="50" s="1"/>
  <c r="V92" i="50" s="1"/>
  <c r="W78" i="62"/>
  <c r="Q93" i="62"/>
  <c r="P149" i="50"/>
  <c r="P169" i="50" s="1"/>
  <c r="P189" i="50" s="1"/>
  <c r="H52" i="50"/>
  <c r="H77" i="50" s="1"/>
  <c r="H102" i="50" s="1"/>
  <c r="I102" i="62"/>
  <c r="P52" i="50"/>
  <c r="P77" i="50" s="1"/>
  <c r="P102" i="50" s="1"/>
  <c r="Q102" i="62"/>
  <c r="T131" i="50"/>
  <c r="R28" i="7" s="1"/>
  <c r="R29" i="7" s="1"/>
  <c r="R33" i="7" s="1"/>
  <c r="Q69" i="62"/>
  <c r="P40" i="50"/>
  <c r="P65" i="50" s="1"/>
  <c r="P90" i="50" s="1"/>
  <c r="V53" i="50"/>
  <c r="V78" i="50" s="1"/>
  <c r="V103" i="50" s="1"/>
  <c r="W104" i="62"/>
  <c r="H137" i="50"/>
  <c r="H157" i="50" s="1"/>
  <c r="H177" i="50" s="1"/>
  <c r="I76" i="62"/>
  <c r="I88" i="62"/>
  <c r="H145" i="50"/>
  <c r="H165" i="50" s="1"/>
  <c r="H185" i="50" s="1"/>
  <c r="U38" i="50"/>
  <c r="V51" i="50"/>
  <c r="V76" i="50" s="1"/>
  <c r="V101" i="50" s="1"/>
  <c r="W101" i="62"/>
  <c r="P82" i="62"/>
  <c r="O140" i="50"/>
  <c r="O160" i="50" s="1"/>
  <c r="O180" i="50" s="1"/>
  <c r="O80" i="62"/>
  <c r="V145" i="50"/>
  <c r="V165" i="50" s="1"/>
  <c r="V185" i="50" s="1"/>
  <c r="W88" i="62"/>
  <c r="I73" i="62"/>
  <c r="H135" i="50"/>
  <c r="H155" i="50" s="1"/>
  <c r="H175" i="50" s="1"/>
  <c r="O99" i="62"/>
  <c r="O50" i="50"/>
  <c r="O75" i="50" s="1"/>
  <c r="O100" i="50" s="1"/>
  <c r="P100" i="62"/>
  <c r="U46" i="50"/>
  <c r="U44" i="50" s="1"/>
  <c r="V96" i="62"/>
  <c r="U94" i="62"/>
  <c r="F79" i="62"/>
  <c r="O144" i="50"/>
  <c r="O164" i="50" s="1"/>
  <c r="O184" i="50" s="1"/>
  <c r="P87" i="62"/>
  <c r="O83" i="62"/>
  <c r="N131" i="50"/>
  <c r="G153" i="50"/>
  <c r="F173" i="50"/>
  <c r="F171" i="50" s="1"/>
  <c r="F151" i="50"/>
  <c r="I105" i="62"/>
  <c r="H55" i="50"/>
  <c r="H80" i="50" s="1"/>
  <c r="H105" i="50" s="1"/>
  <c r="N63" i="50"/>
  <c r="O64" i="50"/>
  <c r="N89" i="50"/>
  <c r="N88" i="50" s="1"/>
  <c r="N71" i="50"/>
  <c r="M96" i="50"/>
  <c r="M94" i="50" s="1"/>
  <c r="M69" i="50"/>
  <c r="M60" i="50" s="1"/>
  <c r="T36" i="50"/>
  <c r="T61" i="50" s="1"/>
  <c r="U62" i="62"/>
  <c r="T61" i="62"/>
  <c r="T60" i="62" s="1"/>
  <c r="M85" i="50" l="1"/>
  <c r="M283" i="50" s="1"/>
  <c r="G131" i="50"/>
  <c r="T35" i="50"/>
  <c r="T281" i="50" s="1"/>
  <c r="O67" i="62"/>
  <c r="P144" i="50"/>
  <c r="P164" i="50" s="1"/>
  <c r="P184" i="50" s="1"/>
  <c r="Q87" i="62"/>
  <c r="P83" i="62"/>
  <c r="T86" i="50"/>
  <c r="I55" i="50"/>
  <c r="I80" i="50" s="1"/>
  <c r="I105" i="50" s="1"/>
  <c r="J105" i="62"/>
  <c r="L57" i="53"/>
  <c r="L28" i="7"/>
  <c r="L29" i="7" s="1"/>
  <c r="L31" i="7" s="1"/>
  <c r="C30" i="67"/>
  <c r="P50" i="50"/>
  <c r="P75" i="50" s="1"/>
  <c r="P100" i="50" s="1"/>
  <c r="Q100" i="62"/>
  <c r="P99" i="62"/>
  <c r="J73" i="62"/>
  <c r="I135" i="50"/>
  <c r="I155" i="50" s="1"/>
  <c r="I175" i="50" s="1"/>
  <c r="Q40" i="50"/>
  <c r="Q65" i="50" s="1"/>
  <c r="R69" i="62"/>
  <c r="R40" i="50" s="1"/>
  <c r="J102" i="62"/>
  <c r="I52" i="50"/>
  <c r="I77" i="50" s="1"/>
  <c r="I102" i="50" s="1"/>
  <c r="W42" i="50"/>
  <c r="W67" i="50" s="1"/>
  <c r="W92" i="50" s="1"/>
  <c r="X78" i="62"/>
  <c r="I149" i="50"/>
  <c r="I169" i="50" s="1"/>
  <c r="I189" i="50" s="1"/>
  <c r="J93" i="62"/>
  <c r="Q135" i="50"/>
  <c r="Q155" i="50" s="1"/>
  <c r="R73" i="62"/>
  <c r="R135" i="50" s="1"/>
  <c r="J70" i="62"/>
  <c r="I41" i="50"/>
  <c r="I66" i="50" s="1"/>
  <c r="I91" i="50" s="1"/>
  <c r="J89" i="62"/>
  <c r="I146" i="50"/>
  <c r="I166" i="50" s="1"/>
  <c r="I186" i="50" s="1"/>
  <c r="I65" i="62"/>
  <c r="H37" i="50"/>
  <c r="H62" i="50" s="1"/>
  <c r="H87" i="50" s="1"/>
  <c r="H64" i="62"/>
  <c r="X103" i="62"/>
  <c r="W49" i="50"/>
  <c r="W74" i="50" s="1"/>
  <c r="W99" i="50" s="1"/>
  <c r="N86" i="50"/>
  <c r="I42" i="50"/>
  <c r="I67" i="50" s="1"/>
  <c r="I92" i="50" s="1"/>
  <c r="J78" i="62"/>
  <c r="H134" i="50"/>
  <c r="H154" i="50" s="1"/>
  <c r="H174" i="50" s="1"/>
  <c r="I72" i="62"/>
  <c r="H71" i="62"/>
  <c r="Q75" i="62"/>
  <c r="P136" i="50"/>
  <c r="P156" i="50" s="1"/>
  <c r="P176" i="50" s="1"/>
  <c r="P74" i="62"/>
  <c r="R78" i="62"/>
  <c r="R42" i="50" s="1"/>
  <c r="Q42" i="50"/>
  <c r="Q67" i="50" s="1"/>
  <c r="V140" i="50"/>
  <c r="V160" i="50" s="1"/>
  <c r="V180" i="50" s="1"/>
  <c r="W82" i="62"/>
  <c r="V80" i="62"/>
  <c r="J104" i="62"/>
  <c r="I53" i="50"/>
  <c r="I78" i="50" s="1"/>
  <c r="I103" i="50" s="1"/>
  <c r="Q51" i="50"/>
  <c r="Q76" i="50" s="1"/>
  <c r="R101" i="62"/>
  <c r="R51" i="50" s="1"/>
  <c r="I75" i="62"/>
  <c r="H74" i="62"/>
  <c r="H136" i="50"/>
  <c r="H156" i="50" s="1"/>
  <c r="H176" i="50" s="1"/>
  <c r="P38" i="50"/>
  <c r="Q48" i="50"/>
  <c r="Q73" i="50" s="1"/>
  <c r="R98" i="62"/>
  <c r="R48" i="50" s="1"/>
  <c r="C25" i="67"/>
  <c r="N281" i="50"/>
  <c r="L56" i="53"/>
  <c r="L26" i="7"/>
  <c r="L27" i="7" s="1"/>
  <c r="Q53" i="50"/>
  <c r="Q78" i="50" s="1"/>
  <c r="R104" i="62"/>
  <c r="R53" i="50" s="1"/>
  <c r="Q59" i="50"/>
  <c r="Q84" i="50" s="1"/>
  <c r="R108" i="62"/>
  <c r="R59" i="50" s="1"/>
  <c r="I100" i="62"/>
  <c r="H99" i="62"/>
  <c r="H50" i="50"/>
  <c r="H75" i="50" s="1"/>
  <c r="H100" i="50" s="1"/>
  <c r="U131" i="50"/>
  <c r="Q47" i="50"/>
  <c r="Q72" i="50" s="1"/>
  <c r="R97" i="62"/>
  <c r="R47" i="50" s="1"/>
  <c r="X104" i="62"/>
  <c r="W53" i="50"/>
  <c r="W78" i="50" s="1"/>
  <c r="W103" i="50" s="1"/>
  <c r="P46" i="50"/>
  <c r="P44" i="50" s="1"/>
  <c r="Q96" i="62"/>
  <c r="P94" i="62"/>
  <c r="Q72" i="62"/>
  <c r="P134" i="50"/>
  <c r="P154" i="50" s="1"/>
  <c r="P174" i="50" s="1"/>
  <c r="P71" i="62"/>
  <c r="P67" i="62" s="1"/>
  <c r="W87" i="62"/>
  <c r="V144" i="50"/>
  <c r="V164" i="50" s="1"/>
  <c r="V184" i="50" s="1"/>
  <c r="V83" i="62"/>
  <c r="H64" i="50"/>
  <c r="G89" i="50"/>
  <c r="G88" i="50" s="1"/>
  <c r="G63" i="50"/>
  <c r="R88" i="62"/>
  <c r="R145" i="50" s="1"/>
  <c r="Q145" i="50"/>
  <c r="Q165" i="50" s="1"/>
  <c r="V136" i="50"/>
  <c r="V156" i="50" s="1"/>
  <c r="V176" i="50" s="1"/>
  <c r="V74" i="62"/>
  <c r="W75" i="62"/>
  <c r="X69" i="62"/>
  <c r="W40" i="50"/>
  <c r="W65" i="50" s="1"/>
  <c r="W90" i="50" s="1"/>
  <c r="I133" i="50"/>
  <c r="J66" i="62"/>
  <c r="R77" i="62"/>
  <c r="R138" i="50" s="1"/>
  <c r="Q138" i="50"/>
  <c r="Q158" i="50" s="1"/>
  <c r="H144" i="50"/>
  <c r="H164" i="50" s="1"/>
  <c r="H184" i="50" s="1"/>
  <c r="I87" i="62"/>
  <c r="H83" i="62"/>
  <c r="W47" i="50"/>
  <c r="W72" i="50" s="1"/>
  <c r="W97" i="50" s="1"/>
  <c r="X97" i="62"/>
  <c r="W138" i="50"/>
  <c r="W158" i="50" s="1"/>
  <c r="W178" i="50" s="1"/>
  <c r="X77" i="62"/>
  <c r="Q137" i="50"/>
  <c r="Q157" i="50" s="1"/>
  <c r="R76" i="62"/>
  <c r="R137" i="50" s="1"/>
  <c r="R68" i="62"/>
  <c r="R39" i="50" s="1"/>
  <c r="Q39" i="50"/>
  <c r="W59" i="50"/>
  <c r="W84" i="50" s="1"/>
  <c r="W109" i="50" s="1"/>
  <c r="X108" i="62"/>
  <c r="O36" i="50"/>
  <c r="O35" i="50" s="1"/>
  <c r="P62" i="62"/>
  <c r="O61" i="62"/>
  <c r="I40" i="50"/>
  <c r="I65" i="50" s="1"/>
  <c r="I90" i="50" s="1"/>
  <c r="J69" i="62"/>
  <c r="U173" i="50"/>
  <c r="U171" i="50" s="1"/>
  <c r="C50" i="67" s="1"/>
  <c r="V153" i="50"/>
  <c r="U151" i="50"/>
  <c r="C49" i="67" s="1"/>
  <c r="H62" i="62"/>
  <c r="G36" i="50"/>
  <c r="G35" i="50" s="1"/>
  <c r="G61" i="62"/>
  <c r="X98" i="62"/>
  <c r="W48" i="50"/>
  <c r="W73" i="50" s="1"/>
  <c r="W98" i="50" s="1"/>
  <c r="U67" i="62"/>
  <c r="X76" i="62"/>
  <c r="W137" i="50"/>
  <c r="W157" i="50" s="1"/>
  <c r="W177" i="50" s="1"/>
  <c r="O63" i="50"/>
  <c r="O89" i="50"/>
  <c r="O88" i="50" s="1"/>
  <c r="P64" i="50"/>
  <c r="X101" i="62"/>
  <c r="W51" i="50"/>
  <c r="W76" i="50" s="1"/>
  <c r="W101" i="50" s="1"/>
  <c r="J88" i="62"/>
  <c r="I145" i="50"/>
  <c r="I165" i="50" s="1"/>
  <c r="I185" i="50" s="1"/>
  <c r="R102" i="62"/>
  <c r="R52" i="50" s="1"/>
  <c r="Q52" i="50"/>
  <c r="Q77" i="50" s="1"/>
  <c r="X66" i="62"/>
  <c r="W133" i="50"/>
  <c r="C12" i="67"/>
  <c r="D57" i="53"/>
  <c r="E28" i="7"/>
  <c r="H46" i="50"/>
  <c r="H44" i="50" s="1"/>
  <c r="I96" i="62"/>
  <c r="H94" i="62"/>
  <c r="W39" i="50"/>
  <c r="X68" i="62"/>
  <c r="J98" i="62"/>
  <c r="I48" i="50"/>
  <c r="I73" i="50" s="1"/>
  <c r="I98" i="50" s="1"/>
  <c r="I51" i="50"/>
  <c r="I76" i="50" s="1"/>
  <c r="I101" i="50" s="1"/>
  <c r="J101" i="62"/>
  <c r="R70" i="62"/>
  <c r="R41" i="50" s="1"/>
  <c r="Q41" i="50"/>
  <c r="Q66" i="50" s="1"/>
  <c r="H38" i="50"/>
  <c r="J92" i="62"/>
  <c r="I43" i="50"/>
  <c r="I68" i="50" s="1"/>
  <c r="I93" i="50" s="1"/>
  <c r="I49" i="50"/>
  <c r="I74" i="50" s="1"/>
  <c r="I99" i="50" s="1"/>
  <c r="J103" i="62"/>
  <c r="I147" i="50"/>
  <c r="I167" i="50" s="1"/>
  <c r="I187" i="50" s="1"/>
  <c r="J90" i="62"/>
  <c r="O131" i="50"/>
  <c r="W55" i="50"/>
  <c r="W80" i="50" s="1"/>
  <c r="W105" i="50" s="1"/>
  <c r="X105" i="62"/>
  <c r="G79" i="62"/>
  <c r="V99" i="62"/>
  <c r="W100" i="62"/>
  <c r="V50" i="50"/>
  <c r="V75" i="50" s="1"/>
  <c r="V100" i="50" s="1"/>
  <c r="X93" i="62"/>
  <c r="W149" i="50"/>
  <c r="W169" i="50" s="1"/>
  <c r="W189" i="50" s="1"/>
  <c r="W147" i="50"/>
  <c r="W167" i="50" s="1"/>
  <c r="W187" i="50" s="1"/>
  <c r="X90" i="62"/>
  <c r="F60" i="62"/>
  <c r="P37" i="50"/>
  <c r="P62" i="50" s="1"/>
  <c r="P87" i="50" s="1"/>
  <c r="P64" i="62"/>
  <c r="Q65" i="62"/>
  <c r="X102" i="62"/>
  <c r="W52" i="50"/>
  <c r="W77" i="50" s="1"/>
  <c r="W102" i="50" s="1"/>
  <c r="F35" i="50"/>
  <c r="M282" i="50"/>
  <c r="M285" i="50" s="1"/>
  <c r="C28" i="49"/>
  <c r="C27" i="49" s="1"/>
  <c r="W145" i="50"/>
  <c r="W165" i="50" s="1"/>
  <c r="W185" i="50" s="1"/>
  <c r="X88" i="62"/>
  <c r="Q82" i="62"/>
  <c r="P140" i="50"/>
  <c r="P160" i="50" s="1"/>
  <c r="P180" i="50" s="1"/>
  <c r="P80" i="62"/>
  <c r="P79" i="62" s="1"/>
  <c r="V46" i="50"/>
  <c r="V44" i="50" s="1"/>
  <c r="W96" i="62"/>
  <c r="V94" i="62"/>
  <c r="U61" i="62"/>
  <c r="V62" i="62"/>
  <c r="U36" i="50"/>
  <c r="U35" i="50" s="1"/>
  <c r="N96" i="50"/>
  <c r="N94" i="50" s="1"/>
  <c r="O71" i="50"/>
  <c r="N69" i="50"/>
  <c r="N60" i="50" s="1"/>
  <c r="H153" i="50"/>
  <c r="G173" i="50"/>
  <c r="G171" i="50" s="1"/>
  <c r="C14" i="67" s="1"/>
  <c r="C110" i="67" s="1"/>
  <c r="G151" i="50"/>
  <c r="C13" i="67" s="1"/>
  <c r="O79" i="62"/>
  <c r="I137" i="50"/>
  <c r="I157" i="50" s="1"/>
  <c r="I177" i="50" s="1"/>
  <c r="J76" i="62"/>
  <c r="R93" i="62"/>
  <c r="R149" i="50" s="1"/>
  <c r="Q149" i="50"/>
  <c r="Q169" i="50" s="1"/>
  <c r="V64" i="62"/>
  <c r="V37" i="50"/>
  <c r="V62" i="50" s="1"/>
  <c r="V87" i="50" s="1"/>
  <c r="W65" i="62"/>
  <c r="R89" i="62"/>
  <c r="R146" i="50" s="1"/>
  <c r="Q146" i="50"/>
  <c r="Q166" i="50" s="1"/>
  <c r="X89" i="62"/>
  <c r="W146" i="50"/>
  <c r="W166" i="50" s="1"/>
  <c r="W186" i="50" s="1"/>
  <c r="M281" i="50"/>
  <c r="K26" i="7"/>
  <c r="K27" i="7" s="1"/>
  <c r="D29" i="7"/>
  <c r="AM28" i="7"/>
  <c r="U71" i="50"/>
  <c r="T96" i="50"/>
  <c r="T94" i="50" s="1"/>
  <c r="T85" i="50" s="1"/>
  <c r="T283" i="50" s="1"/>
  <c r="T69" i="50"/>
  <c r="T60" i="50" s="1"/>
  <c r="V38" i="50"/>
  <c r="R103" i="62"/>
  <c r="R49" i="50" s="1"/>
  <c r="Q49" i="50"/>
  <c r="Q74" i="50" s="1"/>
  <c r="R90" i="62"/>
  <c r="R147" i="50" s="1"/>
  <c r="Q147" i="50"/>
  <c r="Q167" i="50" s="1"/>
  <c r="X70" i="62"/>
  <c r="W41" i="50"/>
  <c r="W66" i="50" s="1"/>
  <c r="W91" i="50" s="1"/>
  <c r="O173" i="50"/>
  <c r="O171" i="50" s="1"/>
  <c r="D32" i="67" s="1"/>
  <c r="P153" i="50"/>
  <c r="O151" i="50"/>
  <c r="D31" i="67" s="1"/>
  <c r="J68" i="62"/>
  <c r="I39" i="50"/>
  <c r="J97" i="62"/>
  <c r="I47" i="50"/>
  <c r="I72" i="50" s="1"/>
  <c r="I97" i="50" s="1"/>
  <c r="I59" i="50"/>
  <c r="I84" i="50" s="1"/>
  <c r="I109" i="50" s="1"/>
  <c r="J108" i="62"/>
  <c r="J77" i="62"/>
  <c r="I138" i="50"/>
  <c r="I158" i="50" s="1"/>
  <c r="I178" i="50" s="1"/>
  <c r="R92" i="62"/>
  <c r="R43" i="50" s="1"/>
  <c r="Q43" i="50"/>
  <c r="Q68" i="50" s="1"/>
  <c r="U79" i="62"/>
  <c r="R105" i="62"/>
  <c r="R55" i="50" s="1"/>
  <c r="Q55" i="50"/>
  <c r="Q80" i="50" s="1"/>
  <c r="X73" i="62"/>
  <c r="W135" i="50"/>
  <c r="W155" i="50" s="1"/>
  <c r="W175" i="50" s="1"/>
  <c r="H140" i="50"/>
  <c r="H160" i="50" s="1"/>
  <c r="H180" i="50" s="1"/>
  <c r="I82" i="62"/>
  <c r="H80" i="62"/>
  <c r="H79" i="62" s="1"/>
  <c r="X92" i="62"/>
  <c r="W43" i="50"/>
  <c r="W68" i="50" s="1"/>
  <c r="W93" i="50" s="1"/>
  <c r="V64" i="50"/>
  <c r="U63" i="50"/>
  <c r="U89" i="50"/>
  <c r="U88" i="50" s="1"/>
  <c r="F86" i="50"/>
  <c r="G61" i="50"/>
  <c r="V134" i="50"/>
  <c r="V154" i="50" s="1"/>
  <c r="V174" i="50" s="1"/>
  <c r="W72" i="62"/>
  <c r="V71" i="62"/>
  <c r="R66" i="62"/>
  <c r="R133" i="50" s="1"/>
  <c r="Q133" i="50"/>
  <c r="G71" i="50"/>
  <c r="F96" i="50"/>
  <c r="F94" i="50" s="1"/>
  <c r="F85" i="50" s="1"/>
  <c r="F283" i="50" s="1"/>
  <c r="F69" i="50"/>
  <c r="F60" i="50" s="1"/>
  <c r="I38" i="50" l="1"/>
  <c r="R26" i="7"/>
  <c r="R27" i="7" s="1"/>
  <c r="V67" i="62"/>
  <c r="C109" i="67"/>
  <c r="G86" i="50"/>
  <c r="W64" i="50"/>
  <c r="V89" i="50"/>
  <c r="V88" i="50" s="1"/>
  <c r="V63" i="50"/>
  <c r="I140" i="50"/>
  <c r="I160" i="50" s="1"/>
  <c r="I180" i="50" s="1"/>
  <c r="J82" i="62"/>
  <c r="I80" i="62"/>
  <c r="H71" i="50"/>
  <c r="G96" i="50"/>
  <c r="G94" i="50" s="1"/>
  <c r="G69" i="50"/>
  <c r="G60" i="50" s="1"/>
  <c r="W134" i="50"/>
  <c r="W154" i="50" s="1"/>
  <c r="W174" i="50" s="1"/>
  <c r="W71" i="62"/>
  <c r="X72" i="62"/>
  <c r="X43" i="50"/>
  <c r="X68" i="50" s="1"/>
  <c r="Y92" i="62"/>
  <c r="Y43" i="50" s="1"/>
  <c r="J47" i="50"/>
  <c r="J72" i="50" s="1"/>
  <c r="K97" i="62"/>
  <c r="K47" i="50" s="1"/>
  <c r="X135" i="50"/>
  <c r="X155" i="50" s="1"/>
  <c r="Y73" i="62"/>
  <c r="Y135" i="50" s="1"/>
  <c r="Q93" i="50"/>
  <c r="R68" i="50"/>
  <c r="R93" i="50" s="1"/>
  <c r="K108" i="62"/>
  <c r="K59" i="50" s="1"/>
  <c r="J59" i="50"/>
  <c r="J84" i="50" s="1"/>
  <c r="T282" i="50"/>
  <c r="T285" i="50" s="1"/>
  <c r="C42" i="49"/>
  <c r="C41" i="49" s="1"/>
  <c r="D33" i="7"/>
  <c r="AM29" i="7"/>
  <c r="AM33" i="7" s="1"/>
  <c r="X146" i="50"/>
  <c r="X166" i="50" s="1"/>
  <c r="Y89" i="62"/>
  <c r="Y146" i="50" s="1"/>
  <c r="P71" i="50"/>
  <c r="O96" i="50"/>
  <c r="O94" i="50" s="1"/>
  <c r="O69" i="50"/>
  <c r="U60" i="62"/>
  <c r="P131" i="50"/>
  <c r="W99" i="62"/>
  <c r="X100" i="62"/>
  <c r="W50" i="50"/>
  <c r="W75" i="50" s="1"/>
  <c r="W100" i="50" s="1"/>
  <c r="J49" i="50"/>
  <c r="J74" i="50" s="1"/>
  <c r="K103" i="62"/>
  <c r="K49" i="50" s="1"/>
  <c r="W38" i="50"/>
  <c r="E29" i="7"/>
  <c r="Y66" i="62"/>
  <c r="Y133" i="50" s="1"/>
  <c r="X133" i="50"/>
  <c r="K88" i="62"/>
  <c r="K145" i="50" s="1"/>
  <c r="J145" i="50"/>
  <c r="J165" i="50" s="1"/>
  <c r="G281" i="50"/>
  <c r="E26" i="7"/>
  <c r="D56" i="53"/>
  <c r="C7" i="67"/>
  <c r="P61" i="62"/>
  <c r="P60" i="62" s="1"/>
  <c r="P36" i="50"/>
  <c r="P35" i="50" s="1"/>
  <c r="Q62" i="62"/>
  <c r="Q38" i="50"/>
  <c r="Y77" i="62"/>
  <c r="Y138" i="50" s="1"/>
  <c r="X138" i="50"/>
  <c r="X158" i="50" s="1"/>
  <c r="Y69" i="62"/>
  <c r="Y40" i="50" s="1"/>
  <c r="X40" i="50"/>
  <c r="X65" i="50" s="1"/>
  <c r="R165" i="50"/>
  <c r="R185" i="50" s="1"/>
  <c r="Q185" i="50"/>
  <c r="H63" i="50"/>
  <c r="H89" i="50"/>
  <c r="H88" i="50" s="1"/>
  <c r="I64" i="50"/>
  <c r="Q46" i="50"/>
  <c r="Q44" i="50" s="1"/>
  <c r="R96" i="62"/>
  <c r="Q94" i="62"/>
  <c r="V79" i="62"/>
  <c r="H67" i="62"/>
  <c r="I37" i="50"/>
  <c r="I62" i="50" s="1"/>
  <c r="I87" i="50" s="1"/>
  <c r="I64" i="62"/>
  <c r="J65" i="62"/>
  <c r="K70" i="62"/>
  <c r="K41" i="50" s="1"/>
  <c r="J41" i="50"/>
  <c r="J66" i="50" s="1"/>
  <c r="K102" i="62"/>
  <c r="K52" i="50" s="1"/>
  <c r="J52" i="50"/>
  <c r="J77" i="50" s="1"/>
  <c r="J135" i="50"/>
  <c r="J155" i="50" s="1"/>
  <c r="K73" i="62"/>
  <c r="K135" i="50" s="1"/>
  <c r="Q144" i="50"/>
  <c r="Q164" i="50" s="1"/>
  <c r="Q184" i="50" s="1"/>
  <c r="R87" i="62"/>
  <c r="Q83" i="62"/>
  <c r="F282" i="50"/>
  <c r="F285" i="50" s="1"/>
  <c r="C14" i="49"/>
  <c r="C13" i="49" s="1"/>
  <c r="K68" i="62"/>
  <c r="K39" i="50" s="1"/>
  <c r="J39" i="50"/>
  <c r="Q99" i="50"/>
  <c r="R74" i="50"/>
  <c r="R99" i="50" s="1"/>
  <c r="R166" i="50"/>
  <c r="R186" i="50" s="1"/>
  <c r="Q186" i="50"/>
  <c r="K76" i="62"/>
  <c r="K137" i="50" s="1"/>
  <c r="J137" i="50"/>
  <c r="J157" i="50" s="1"/>
  <c r="AL14" i="67"/>
  <c r="D30" i="67"/>
  <c r="M28" i="7"/>
  <c r="M29" i="7" s="1"/>
  <c r="M31" i="7" s="1"/>
  <c r="M57" i="53"/>
  <c r="Q91" i="50"/>
  <c r="R66" i="50"/>
  <c r="R91" i="50" s="1"/>
  <c r="U9" i="67"/>
  <c r="BD57" i="53"/>
  <c r="D57" i="73"/>
  <c r="E57" i="73"/>
  <c r="Q102" i="50"/>
  <c r="R77" i="50"/>
  <c r="R102" i="50" s="1"/>
  <c r="I62" i="62"/>
  <c r="H36" i="50"/>
  <c r="H35" i="50" s="1"/>
  <c r="H61" i="62"/>
  <c r="J40" i="50"/>
  <c r="J65" i="50" s="1"/>
  <c r="K69" i="62"/>
  <c r="K40" i="50" s="1"/>
  <c r="O281" i="50"/>
  <c r="D25" i="67"/>
  <c r="M56" i="53"/>
  <c r="M26" i="7"/>
  <c r="M27" i="7" s="1"/>
  <c r="R38" i="50"/>
  <c r="I144" i="50"/>
  <c r="I164" i="50" s="1"/>
  <c r="I184" i="50" s="1"/>
  <c r="J87" i="62"/>
  <c r="I83" i="62"/>
  <c r="J133" i="50"/>
  <c r="K66" i="62"/>
  <c r="K133" i="50" s="1"/>
  <c r="W74" i="62"/>
  <c r="W136" i="50"/>
  <c r="W156" i="50" s="1"/>
  <c r="W176" i="50" s="1"/>
  <c r="X75" i="62"/>
  <c r="R72" i="50"/>
  <c r="R97" i="50" s="1"/>
  <c r="Q97" i="50"/>
  <c r="I99" i="62"/>
  <c r="I50" i="50"/>
  <c r="I75" i="50" s="1"/>
  <c r="I100" i="50" s="1"/>
  <c r="J100" i="62"/>
  <c r="R78" i="50"/>
  <c r="R103" i="50" s="1"/>
  <c r="Q103" i="50"/>
  <c r="R76" i="50"/>
  <c r="R101" i="50" s="1"/>
  <c r="Q101" i="50"/>
  <c r="X82" i="62"/>
  <c r="W140" i="50"/>
  <c r="W160" i="50" s="1"/>
  <c r="W180" i="50" s="1"/>
  <c r="W80" i="62"/>
  <c r="J72" i="62"/>
  <c r="I134" i="50"/>
  <c r="I154" i="50" s="1"/>
  <c r="I174" i="50" s="1"/>
  <c r="I71" i="62"/>
  <c r="N85" i="50"/>
  <c r="Y103" i="62"/>
  <c r="Y49" i="50" s="1"/>
  <c r="X49" i="50"/>
  <c r="X74" i="50" s="1"/>
  <c r="Y78" i="62"/>
  <c r="Y42" i="50" s="1"/>
  <c r="X42" i="50"/>
  <c r="X67" i="50" s="1"/>
  <c r="L33" i="7"/>
  <c r="L32" i="7"/>
  <c r="L58" i="53"/>
  <c r="L55" i="53" s="1"/>
  <c r="U61" i="50"/>
  <c r="X41" i="50"/>
  <c r="X66" i="50" s="1"/>
  <c r="Y70" i="62"/>
  <c r="Y41" i="50" s="1"/>
  <c r="V71" i="50"/>
  <c r="U96" i="50"/>
  <c r="U94" i="50" s="1"/>
  <c r="U69" i="50"/>
  <c r="V131" i="50"/>
  <c r="I153" i="50"/>
  <c r="H173" i="50"/>
  <c r="H171" i="50" s="1"/>
  <c r="D14" i="67" s="1"/>
  <c r="H151" i="50"/>
  <c r="D13" i="67" s="1"/>
  <c r="U281" i="50"/>
  <c r="T56" i="53"/>
  <c r="C43" i="67"/>
  <c r="S26" i="7"/>
  <c r="S27" i="7" s="1"/>
  <c r="X96" i="62"/>
  <c r="W46" i="50"/>
  <c r="W44" i="50" s="1"/>
  <c r="W94" i="62"/>
  <c r="Q140" i="50"/>
  <c r="Q160" i="50" s="1"/>
  <c r="Q180" i="50" s="1"/>
  <c r="R82" i="62"/>
  <c r="Q80" i="62"/>
  <c r="Q79" i="62" s="1"/>
  <c r="X52" i="50"/>
  <c r="X77" i="50" s="1"/>
  <c r="Y102" i="62"/>
  <c r="Y52" i="50" s="1"/>
  <c r="Y93" i="62"/>
  <c r="Y149" i="50" s="1"/>
  <c r="X149" i="50"/>
  <c r="X169" i="50" s="1"/>
  <c r="K90" i="62"/>
  <c r="K147" i="50" s="1"/>
  <c r="J147" i="50"/>
  <c r="J167" i="50" s="1"/>
  <c r="K98" i="62"/>
  <c r="K48" i="50" s="1"/>
  <c r="J48" i="50"/>
  <c r="J73" i="50" s="1"/>
  <c r="J96" i="62"/>
  <c r="I46" i="50"/>
  <c r="I44" i="50" s="1"/>
  <c r="I94" i="62"/>
  <c r="X51" i="50"/>
  <c r="X76" i="50" s="1"/>
  <c r="Y101" i="62"/>
  <c r="Y51" i="50" s="1"/>
  <c r="Y98" i="62"/>
  <c r="Y48" i="50" s="1"/>
  <c r="X48" i="50"/>
  <c r="X73" i="50" s="1"/>
  <c r="X59" i="50"/>
  <c r="X84" i="50" s="1"/>
  <c r="Y108" i="62"/>
  <c r="Y59" i="50" s="1"/>
  <c r="Y97" i="62"/>
  <c r="Y47" i="50" s="1"/>
  <c r="X47" i="50"/>
  <c r="X72" i="50" s="1"/>
  <c r="R72" i="62"/>
  <c r="Q71" i="62"/>
  <c r="Q134" i="50"/>
  <c r="Q154" i="50" s="1"/>
  <c r="T57" i="53"/>
  <c r="S28" i="7"/>
  <c r="S29" i="7" s="1"/>
  <c r="S31" i="7" s="1"/>
  <c r="C48" i="67"/>
  <c r="C108" i="67" s="1"/>
  <c r="O61" i="50"/>
  <c r="O60" i="50" s="1"/>
  <c r="J146" i="50"/>
  <c r="J166" i="50" s="1"/>
  <c r="K89" i="62"/>
  <c r="K146" i="50" s="1"/>
  <c r="R155" i="50"/>
  <c r="R175" i="50" s="1"/>
  <c r="Q175" i="50"/>
  <c r="R65" i="50"/>
  <c r="R90" i="50" s="1"/>
  <c r="Q90" i="50"/>
  <c r="R100" i="62"/>
  <c r="Q99" i="62"/>
  <c r="Q50" i="50"/>
  <c r="Q75" i="50" s="1"/>
  <c r="Q100" i="50" s="1"/>
  <c r="U30" i="67"/>
  <c r="Z30" i="67" s="1"/>
  <c r="P57" i="73"/>
  <c r="O57" i="73"/>
  <c r="R80" i="50"/>
  <c r="R105" i="50" s="1"/>
  <c r="Q105" i="50"/>
  <c r="J138" i="50"/>
  <c r="J158" i="50" s="1"/>
  <c r="K77" i="62"/>
  <c r="K138" i="50" s="1"/>
  <c r="Q153" i="50"/>
  <c r="P173" i="50"/>
  <c r="P171" i="50" s="1"/>
  <c r="E32" i="67" s="1"/>
  <c r="P151" i="50"/>
  <c r="E31" i="67" s="1"/>
  <c r="R167" i="50"/>
  <c r="R187" i="50" s="1"/>
  <c r="Q187" i="50"/>
  <c r="W37" i="50"/>
  <c r="W62" i="50" s="1"/>
  <c r="W87" i="50" s="1"/>
  <c r="W64" i="62"/>
  <c r="X65" i="62"/>
  <c r="Q189" i="50"/>
  <c r="R169" i="50"/>
  <c r="R189" i="50" s="1"/>
  <c r="D28" i="49"/>
  <c r="D27" i="49" s="1"/>
  <c r="C26" i="67"/>
  <c r="N282" i="50"/>
  <c r="V61" i="62"/>
  <c r="V60" i="62" s="1"/>
  <c r="V36" i="50"/>
  <c r="V35" i="50" s="1"/>
  <c r="W62" i="62"/>
  <c r="X145" i="50"/>
  <c r="X165" i="50" s="1"/>
  <c r="Y88" i="62"/>
  <c r="Y145" i="50" s="1"/>
  <c r="F281" i="50"/>
  <c r="D26" i="7"/>
  <c r="Q37" i="50"/>
  <c r="Q62" i="50" s="1"/>
  <c r="Q87" i="50" s="1"/>
  <c r="R65" i="62"/>
  <c r="Q64" i="62"/>
  <c r="X147" i="50"/>
  <c r="X167" i="50" s="1"/>
  <c r="Y90" i="62"/>
  <c r="Y147" i="50" s="1"/>
  <c r="Y105" i="62"/>
  <c r="Y55" i="50" s="1"/>
  <c r="X55" i="50"/>
  <c r="X80" i="50" s="1"/>
  <c r="K92" i="62"/>
  <c r="K43" i="50" s="1"/>
  <c r="J43" i="50"/>
  <c r="J68" i="50" s="1"/>
  <c r="K101" i="62"/>
  <c r="K51" i="50" s="1"/>
  <c r="J51" i="50"/>
  <c r="J76" i="50" s="1"/>
  <c r="X39" i="50"/>
  <c r="X38" i="50" s="1"/>
  <c r="Y68" i="62"/>
  <c r="Y39" i="50" s="1"/>
  <c r="Q64" i="50"/>
  <c r="P89" i="50"/>
  <c r="P88" i="50" s="1"/>
  <c r="P63" i="50"/>
  <c r="Y76" i="62"/>
  <c r="Y137" i="50" s="1"/>
  <c r="X137" i="50"/>
  <c r="X157" i="50" s="1"/>
  <c r="G60" i="62"/>
  <c r="V173" i="50"/>
  <c r="V171" i="50" s="1"/>
  <c r="D50" i="67" s="1"/>
  <c r="W153" i="50"/>
  <c r="V151" i="50"/>
  <c r="D49" i="67" s="1"/>
  <c r="O60" i="62"/>
  <c r="Q177" i="50"/>
  <c r="R157" i="50"/>
  <c r="R177" i="50" s="1"/>
  <c r="Q178" i="50"/>
  <c r="R158" i="50"/>
  <c r="R178" i="50" s="1"/>
  <c r="G85" i="50"/>
  <c r="X87" i="62"/>
  <c r="W144" i="50"/>
  <c r="W164" i="50" s="1"/>
  <c r="W184" i="50" s="1"/>
  <c r="W83" i="62"/>
  <c r="Y104" i="62"/>
  <c r="Y53" i="50" s="1"/>
  <c r="X53" i="50"/>
  <c r="X78" i="50" s="1"/>
  <c r="Q109" i="50"/>
  <c r="R84" i="50"/>
  <c r="R109" i="50" s="1"/>
  <c r="P56" i="73"/>
  <c r="U29" i="67"/>
  <c r="Z29" i="67" s="1"/>
  <c r="O56" i="73"/>
  <c r="R73" i="50"/>
  <c r="R98" i="50" s="1"/>
  <c r="Q98" i="50"/>
  <c r="I136" i="50"/>
  <c r="I156" i="50" s="1"/>
  <c r="I176" i="50" s="1"/>
  <c r="I74" i="62"/>
  <c r="J75" i="62"/>
  <c r="K104" i="62"/>
  <c r="K53" i="50" s="1"/>
  <c r="J53" i="50"/>
  <c r="J78" i="50" s="1"/>
  <c r="Q92" i="50"/>
  <c r="R67" i="50"/>
  <c r="R92" i="50" s="1"/>
  <c r="Q136" i="50"/>
  <c r="Q156" i="50" s="1"/>
  <c r="Q176" i="50" s="1"/>
  <c r="R75" i="62"/>
  <c r="Q74" i="62"/>
  <c r="J42" i="50"/>
  <c r="J67" i="50" s="1"/>
  <c r="K78" i="62"/>
  <c r="K42" i="50" s="1"/>
  <c r="H131" i="50"/>
  <c r="K93" i="62"/>
  <c r="K149" i="50" s="1"/>
  <c r="J149" i="50"/>
  <c r="J169" i="50" s="1"/>
  <c r="K105" i="62"/>
  <c r="K55" i="50" s="1"/>
  <c r="J55" i="50"/>
  <c r="J80" i="50" s="1"/>
  <c r="W131" i="50" l="1"/>
  <c r="Y38" i="50"/>
  <c r="U60" i="50"/>
  <c r="H60" i="62"/>
  <c r="D26" i="67"/>
  <c r="E28" i="49"/>
  <c r="E27" i="49" s="1"/>
  <c r="O282" i="50"/>
  <c r="J105" i="50"/>
  <c r="K80" i="50"/>
  <c r="K105" i="50" s="1"/>
  <c r="D12" i="67"/>
  <c r="F28" i="7"/>
  <c r="E57" i="53"/>
  <c r="R74" i="62"/>
  <c r="R136" i="50"/>
  <c r="R156" i="50" s="1"/>
  <c r="R176" i="50" s="1"/>
  <c r="J103" i="50"/>
  <c r="K78" i="50"/>
  <c r="K103" i="50" s="1"/>
  <c r="Y157" i="50"/>
  <c r="Y177" i="50" s="1"/>
  <c r="X177" i="50"/>
  <c r="R64" i="50"/>
  <c r="Q63" i="50"/>
  <c r="Q89" i="50"/>
  <c r="Q88" i="50" s="1"/>
  <c r="K76" i="50"/>
  <c r="K101" i="50" s="1"/>
  <c r="J101" i="50"/>
  <c r="Y80" i="50"/>
  <c r="Y105" i="50" s="1"/>
  <c r="X105" i="50"/>
  <c r="T26" i="7"/>
  <c r="T27" i="7" s="1"/>
  <c r="U56" i="53"/>
  <c r="V281" i="50"/>
  <c r="D43" i="67"/>
  <c r="AM14" i="67"/>
  <c r="J178" i="50"/>
  <c r="K158" i="50"/>
  <c r="K178" i="50" s="1"/>
  <c r="R50" i="50"/>
  <c r="R75" i="50" s="1"/>
  <c r="R100" i="50" s="1"/>
  <c r="R99" i="62"/>
  <c r="Q67" i="62"/>
  <c r="R140" i="50"/>
  <c r="R160" i="50" s="1"/>
  <c r="R180" i="50" s="1"/>
  <c r="R80" i="62"/>
  <c r="Y96" i="62"/>
  <c r="X46" i="50"/>
  <c r="X44" i="50" s="1"/>
  <c r="X94" i="62"/>
  <c r="D48" i="67"/>
  <c r="U57" i="53"/>
  <c r="T28" i="7"/>
  <c r="T29" i="7" s="1"/>
  <c r="X99" i="50"/>
  <c r="Y74" i="50"/>
  <c r="Y99" i="50" s="1"/>
  <c r="X140" i="50"/>
  <c r="X160" i="50" s="1"/>
  <c r="X180" i="50" s="1"/>
  <c r="Y82" i="62"/>
  <c r="X80" i="62"/>
  <c r="J144" i="50"/>
  <c r="J164" i="50" s="1"/>
  <c r="J184" i="50" s="1"/>
  <c r="K87" i="62"/>
  <c r="J83" i="62"/>
  <c r="Q56" i="73"/>
  <c r="V29" i="67"/>
  <c r="R56" i="73"/>
  <c r="K65" i="50"/>
  <c r="K90" i="50" s="1"/>
  <c r="J90" i="50"/>
  <c r="J91" i="50"/>
  <c r="K66" i="50"/>
  <c r="K91" i="50" s="1"/>
  <c r="R46" i="50"/>
  <c r="R44" i="50" s="1"/>
  <c r="R94" i="62"/>
  <c r="Q36" i="50"/>
  <c r="Q35" i="50" s="1"/>
  <c r="R62" i="62"/>
  <c r="Q61" i="62"/>
  <c r="Q60" i="62" s="1"/>
  <c r="AX56" i="53"/>
  <c r="J101" i="67" s="1"/>
  <c r="E56" i="73"/>
  <c r="U8" i="67"/>
  <c r="D56" i="73"/>
  <c r="BD56" i="53"/>
  <c r="E31" i="7"/>
  <c r="AN29" i="7"/>
  <c r="AL22" i="67"/>
  <c r="Q131" i="50"/>
  <c r="Y68" i="50"/>
  <c r="Y93" i="50" s="1"/>
  <c r="X93" i="50"/>
  <c r="D14" i="49"/>
  <c r="D13" i="49" s="1"/>
  <c r="C8" i="67"/>
  <c r="G282" i="50"/>
  <c r="J140" i="50"/>
  <c r="J160" i="50" s="1"/>
  <c r="J180" i="50" s="1"/>
  <c r="K82" i="62"/>
  <c r="J80" i="62"/>
  <c r="J79" i="62" s="1"/>
  <c r="W63" i="50"/>
  <c r="W89" i="50"/>
  <c r="W88" i="50" s="1"/>
  <c r="X64" i="50"/>
  <c r="R64" i="62"/>
  <c r="R37" i="50"/>
  <c r="R62" i="50" s="1"/>
  <c r="R87" i="50" s="1"/>
  <c r="S33" i="7"/>
  <c r="T58" i="53"/>
  <c r="S32" i="7"/>
  <c r="R134" i="50"/>
  <c r="R71" i="62"/>
  <c r="K167" i="50"/>
  <c r="K187" i="50" s="1"/>
  <c r="J187" i="50"/>
  <c r="D109" i="67"/>
  <c r="C44" i="67"/>
  <c r="D42" i="49"/>
  <c r="D41" i="49" s="1"/>
  <c r="U282" i="50"/>
  <c r="X91" i="50"/>
  <c r="Y66" i="50"/>
  <c r="Y91" i="50" s="1"/>
  <c r="K72" i="62"/>
  <c r="J134" i="50"/>
  <c r="J154" i="50" s="1"/>
  <c r="J71" i="62"/>
  <c r="K100" i="62"/>
  <c r="J99" i="62"/>
  <c r="J50" i="50"/>
  <c r="J75" i="50" s="1"/>
  <c r="J100" i="50" s="1"/>
  <c r="J38" i="50"/>
  <c r="J175" i="50"/>
  <c r="K155" i="50"/>
  <c r="K175" i="50" s="1"/>
  <c r="Y158" i="50"/>
  <c r="Y178" i="50" s="1"/>
  <c r="X178" i="50"/>
  <c r="N56" i="53"/>
  <c r="E25" i="67"/>
  <c r="P281" i="50"/>
  <c r="N26" i="7"/>
  <c r="N27" i="7" s="1"/>
  <c r="AN26" i="7"/>
  <c r="AN27" i="7" s="1"/>
  <c r="E27" i="7"/>
  <c r="Y100" i="62"/>
  <c r="X99" i="62"/>
  <c r="X50" i="50"/>
  <c r="X75" i="50" s="1"/>
  <c r="X100" i="50" s="1"/>
  <c r="Y166" i="50"/>
  <c r="Y186" i="50" s="1"/>
  <c r="X186" i="50"/>
  <c r="Y72" i="62"/>
  <c r="X71" i="62"/>
  <c r="X134" i="50"/>
  <c r="X154" i="50" s="1"/>
  <c r="H61" i="50"/>
  <c r="Y87" i="62"/>
  <c r="X144" i="50"/>
  <c r="X164" i="50" s="1"/>
  <c r="X184" i="50" s="1"/>
  <c r="X83" i="62"/>
  <c r="W173" i="50"/>
  <c r="W171" i="50" s="1"/>
  <c r="E50" i="67" s="1"/>
  <c r="X153" i="50"/>
  <c r="W151" i="50"/>
  <c r="E49" i="67" s="1"/>
  <c r="U28" i="7"/>
  <c r="U29" i="7" s="1"/>
  <c r="E48" i="67"/>
  <c r="V57" i="53"/>
  <c r="K67" i="50"/>
  <c r="K92" i="50" s="1"/>
  <c r="J92" i="50"/>
  <c r="J74" i="62"/>
  <c r="J136" i="50"/>
  <c r="J156" i="50" s="1"/>
  <c r="J176" i="50" s="1"/>
  <c r="K75" i="62"/>
  <c r="C9" i="67"/>
  <c r="G283" i="50"/>
  <c r="K68" i="50"/>
  <c r="K93" i="50" s="1"/>
  <c r="J93" i="50"/>
  <c r="X185" i="50"/>
  <c r="Y165" i="50"/>
  <c r="Y185" i="50" s="1"/>
  <c r="N285" i="50"/>
  <c r="Q173" i="50"/>
  <c r="R153" i="50"/>
  <c r="Q151" i="50"/>
  <c r="F31" i="67" s="1"/>
  <c r="K166" i="50"/>
  <c r="K186" i="50" s="1"/>
  <c r="J186" i="50"/>
  <c r="AA57" i="73"/>
  <c r="U51" i="67"/>
  <c r="Z51" i="67" s="1"/>
  <c r="Z57" i="73"/>
  <c r="I131" i="50"/>
  <c r="Y84" i="50"/>
  <c r="Y109" i="50" s="1"/>
  <c r="X109" i="50"/>
  <c r="X101" i="50"/>
  <c r="Y76" i="50"/>
  <c r="Y101" i="50" s="1"/>
  <c r="K96" i="62"/>
  <c r="J46" i="50"/>
  <c r="J44" i="50" s="1"/>
  <c r="J94" i="62"/>
  <c r="Y77" i="50"/>
  <c r="Y102" i="50" s="1"/>
  <c r="X102" i="50"/>
  <c r="D110" i="67"/>
  <c r="U86" i="50"/>
  <c r="U85" i="50" s="1"/>
  <c r="V61" i="50"/>
  <c r="Y67" i="50"/>
  <c r="Y92" i="50" s="1"/>
  <c r="X92" i="50"/>
  <c r="C27" i="67"/>
  <c r="N283" i="50"/>
  <c r="W79" i="62"/>
  <c r="Y75" i="62"/>
  <c r="X74" i="62"/>
  <c r="X136" i="50"/>
  <c r="X156" i="50" s="1"/>
  <c r="X176" i="50" s="1"/>
  <c r="F26" i="7"/>
  <c r="D7" i="67"/>
  <c r="D103" i="67" s="1"/>
  <c r="E56" i="53"/>
  <c r="H281" i="50"/>
  <c r="Z9" i="67"/>
  <c r="U120" i="67"/>
  <c r="Z120" i="67" s="1"/>
  <c r="V30" i="67"/>
  <c r="Q57" i="73"/>
  <c r="R57" i="73"/>
  <c r="K38" i="50"/>
  <c r="R144" i="50"/>
  <c r="R164" i="50" s="1"/>
  <c r="R184" i="50" s="1"/>
  <c r="R83" i="62"/>
  <c r="K77" i="50"/>
  <c r="K102" i="50" s="1"/>
  <c r="J102" i="50"/>
  <c r="J37" i="50"/>
  <c r="J62" i="50" s="1"/>
  <c r="J87" i="50" s="1"/>
  <c r="K65" i="62"/>
  <c r="J64" i="62"/>
  <c r="I89" i="50"/>
  <c r="I88" i="50" s="1"/>
  <c r="I63" i="50"/>
  <c r="J64" i="50"/>
  <c r="J109" i="50"/>
  <c r="K84" i="50"/>
  <c r="K109" i="50" s="1"/>
  <c r="K72" i="50"/>
  <c r="K97" i="50" s="1"/>
  <c r="J97" i="50"/>
  <c r="W67" i="62"/>
  <c r="I71" i="50"/>
  <c r="H96" i="50"/>
  <c r="H94" i="50" s="1"/>
  <c r="H69" i="50"/>
  <c r="Y78" i="50"/>
  <c r="Y103" i="50" s="1"/>
  <c r="X103" i="50"/>
  <c r="J189" i="50"/>
  <c r="K169" i="50"/>
  <c r="K189" i="50" s="1"/>
  <c r="D15" i="20"/>
  <c r="O55" i="73"/>
  <c r="U28" i="67"/>
  <c r="Z28" i="67" s="1"/>
  <c r="P55" i="73"/>
  <c r="X187" i="50"/>
  <c r="Y167" i="50"/>
  <c r="Y187" i="50" s="1"/>
  <c r="D27" i="7"/>
  <c r="AM26" i="7"/>
  <c r="AM27" i="7" s="1"/>
  <c r="X62" i="62"/>
  <c r="W36" i="50"/>
  <c r="W35" i="50" s="1"/>
  <c r="W61" i="62"/>
  <c r="X37" i="50"/>
  <c r="X62" i="50" s="1"/>
  <c r="X87" i="50" s="1"/>
  <c r="X64" i="62"/>
  <c r="Y65" i="62"/>
  <c r="O86" i="50"/>
  <c r="O85" i="50" s="1"/>
  <c r="P61" i="50"/>
  <c r="Q174" i="50"/>
  <c r="R154" i="50"/>
  <c r="R174" i="50" s="1"/>
  <c r="Y72" i="50"/>
  <c r="Y97" i="50" s="1"/>
  <c r="X97" i="50"/>
  <c r="X98" i="50"/>
  <c r="Y73" i="50"/>
  <c r="Y98" i="50" s="1"/>
  <c r="J98" i="50"/>
  <c r="K73" i="50"/>
  <c r="K98" i="50" s="1"/>
  <c r="Y169" i="50"/>
  <c r="Y189" i="50" s="1"/>
  <c r="X189" i="50"/>
  <c r="AA56" i="73"/>
  <c r="U50" i="67"/>
  <c r="Z50" i="67" s="1"/>
  <c r="Z56" i="73"/>
  <c r="T55" i="53"/>
  <c r="J153" i="50"/>
  <c r="I173" i="50"/>
  <c r="I171" i="50" s="1"/>
  <c r="E14" i="67" s="1"/>
  <c r="I151" i="50"/>
  <c r="E13" i="67" s="1"/>
  <c r="V96" i="50"/>
  <c r="V94" i="50" s="1"/>
  <c r="W71" i="50"/>
  <c r="V69" i="50"/>
  <c r="V60" i="50" s="1"/>
  <c r="U31" i="67"/>
  <c r="Z31" i="67" s="1"/>
  <c r="O58" i="73"/>
  <c r="P58" i="73"/>
  <c r="I67" i="62"/>
  <c r="J62" i="62"/>
  <c r="I61" i="62"/>
  <c r="I36" i="50"/>
  <c r="I35" i="50" s="1"/>
  <c r="AX57" i="53"/>
  <c r="J130" i="67" s="1"/>
  <c r="M33" i="7"/>
  <c r="M58" i="53"/>
  <c r="M32" i="7"/>
  <c r="K157" i="50"/>
  <c r="K177" i="50" s="1"/>
  <c r="J177" i="50"/>
  <c r="AL6" i="67"/>
  <c r="Y65" i="50"/>
  <c r="Y90" i="50" s="1"/>
  <c r="X90" i="50"/>
  <c r="C103" i="67"/>
  <c r="J185" i="50"/>
  <c r="K165" i="50"/>
  <c r="K185" i="50" s="1"/>
  <c r="AN28" i="7"/>
  <c r="K74" i="50"/>
  <c r="K99" i="50" s="1"/>
  <c r="J99" i="50"/>
  <c r="E30" i="67"/>
  <c r="N28" i="7"/>
  <c r="N29" i="7" s="1"/>
  <c r="N57" i="53"/>
  <c r="Q71" i="50"/>
  <c r="P96" i="50"/>
  <c r="P94" i="50" s="1"/>
  <c r="P69" i="50"/>
  <c r="P60" i="50" s="1"/>
  <c r="X175" i="50"/>
  <c r="Y155" i="50"/>
  <c r="Y175" i="50" s="1"/>
  <c r="I79" i="62"/>
  <c r="E109" i="67" l="1"/>
  <c r="G285" i="50"/>
  <c r="E110" i="67"/>
  <c r="H60" i="50"/>
  <c r="D8" i="67" s="1"/>
  <c r="J131" i="50"/>
  <c r="H28" i="7" s="1"/>
  <c r="R67" i="62"/>
  <c r="E26" i="67"/>
  <c r="F28" i="49"/>
  <c r="F27" i="49" s="1"/>
  <c r="P282" i="50"/>
  <c r="C45" i="67"/>
  <c r="U283" i="50"/>
  <c r="D44" i="67"/>
  <c r="V282" i="50"/>
  <c r="E42" i="49"/>
  <c r="E41" i="49" s="1"/>
  <c r="E14" i="49"/>
  <c r="E13" i="49" s="1"/>
  <c r="W30" i="67"/>
  <c r="S57" i="73"/>
  <c r="T57" i="73"/>
  <c r="V31" i="67"/>
  <c r="R58" i="73"/>
  <c r="Q58" i="73"/>
  <c r="I60" i="62"/>
  <c r="U49" i="67"/>
  <c r="Z49" i="67" s="1"/>
  <c r="AA55" i="73"/>
  <c r="D18" i="20"/>
  <c r="Z55" i="73"/>
  <c r="Y37" i="50"/>
  <c r="Y62" i="50" s="1"/>
  <c r="Y87" i="50" s="1"/>
  <c r="Y64" i="62"/>
  <c r="W281" i="50"/>
  <c r="U26" i="7"/>
  <c r="U27" i="7" s="1"/>
  <c r="E43" i="67"/>
  <c r="V56" i="53"/>
  <c r="J89" i="50"/>
  <c r="J88" i="50" s="1"/>
  <c r="K64" i="50"/>
  <c r="J63" i="50"/>
  <c r="K64" i="62"/>
  <c r="K37" i="50"/>
  <c r="K62" i="50" s="1"/>
  <c r="K87" i="50" s="1"/>
  <c r="G57" i="53"/>
  <c r="AD57" i="73"/>
  <c r="AE57" i="73"/>
  <c r="W51" i="67"/>
  <c r="Y153" i="50"/>
  <c r="X173" i="50"/>
  <c r="X151" i="50"/>
  <c r="F49" i="67" s="1"/>
  <c r="Y144" i="50"/>
  <c r="Y164" i="50" s="1"/>
  <c r="Y184" i="50" s="1"/>
  <c r="Y83" i="62"/>
  <c r="Y71" i="62"/>
  <c r="Y134" i="50"/>
  <c r="W29" i="67"/>
  <c r="T56" i="73"/>
  <c r="S56" i="73"/>
  <c r="K50" i="50"/>
  <c r="K75" i="50" s="1"/>
  <c r="K100" i="50" s="1"/>
  <c r="K99" i="62"/>
  <c r="Q281" i="50"/>
  <c r="O26" i="7"/>
  <c r="O27" i="7" s="1"/>
  <c r="F25" i="67"/>
  <c r="O56" i="53"/>
  <c r="M55" i="53"/>
  <c r="Y140" i="50"/>
  <c r="Y160" i="50" s="1"/>
  <c r="Y180" i="50" s="1"/>
  <c r="Y80" i="62"/>
  <c r="Y79" i="62" s="1"/>
  <c r="T31" i="7"/>
  <c r="T33" i="7" s="1"/>
  <c r="AY57" i="53"/>
  <c r="K130" i="67" s="1"/>
  <c r="K131" i="67" s="1"/>
  <c r="V9" i="67"/>
  <c r="G57" i="73"/>
  <c r="F57" i="73"/>
  <c r="BE57" i="53"/>
  <c r="K62" i="62"/>
  <c r="J61" i="62"/>
  <c r="J36" i="50"/>
  <c r="J35" i="50" s="1"/>
  <c r="X36" i="50"/>
  <c r="X35" i="50" s="1"/>
  <c r="Y62" i="62"/>
  <c r="X61" i="62"/>
  <c r="J71" i="50"/>
  <c r="I96" i="50"/>
  <c r="I94" i="50" s="1"/>
  <c r="I69" i="50"/>
  <c r="F56" i="73"/>
  <c r="V8" i="67"/>
  <c r="G56" i="73"/>
  <c r="AY56" i="53"/>
  <c r="K101" i="67" s="1"/>
  <c r="K102" i="67" s="1"/>
  <c r="BE56" i="53"/>
  <c r="V86" i="50"/>
  <c r="V85" i="50" s="1"/>
  <c r="W61" i="50"/>
  <c r="K46" i="50"/>
  <c r="K44" i="50" s="1"/>
  <c r="K94" i="62"/>
  <c r="R173" i="50"/>
  <c r="R171" i="50" s="1"/>
  <c r="G32" i="67" s="1"/>
  <c r="R151" i="50"/>
  <c r="G31" i="67" s="1"/>
  <c r="H86" i="50"/>
  <c r="H85" i="50" s="1"/>
  <c r="I61" i="50"/>
  <c r="Y50" i="50"/>
  <c r="Y75" i="50" s="1"/>
  <c r="Y100" i="50" s="1"/>
  <c r="Y99" i="62"/>
  <c r="J67" i="62"/>
  <c r="R131" i="50"/>
  <c r="J102" i="67"/>
  <c r="K144" i="50"/>
  <c r="K164" i="50" s="1"/>
  <c r="K184" i="50" s="1"/>
  <c r="K83" i="62"/>
  <c r="AC57" i="73"/>
  <c r="AB57" i="73"/>
  <c r="V51" i="67"/>
  <c r="Y46" i="50"/>
  <c r="Y44" i="50" s="1"/>
  <c r="Y94" i="62"/>
  <c r="AB56" i="73"/>
  <c r="AC56" i="73"/>
  <c r="V50" i="67"/>
  <c r="R89" i="50"/>
  <c r="R88" i="50" s="1"/>
  <c r="R63" i="50"/>
  <c r="AO28" i="7"/>
  <c r="F29" i="7"/>
  <c r="F57" i="53"/>
  <c r="E12" i="67"/>
  <c r="E108" i="67" s="1"/>
  <c r="G28" i="7"/>
  <c r="Q171" i="50"/>
  <c r="F32" i="67" s="1"/>
  <c r="C105" i="67"/>
  <c r="U31" i="7"/>
  <c r="U33" i="7" s="1"/>
  <c r="X174" i="50"/>
  <c r="Y154" i="50"/>
  <c r="Y174" i="50" s="1"/>
  <c r="X131" i="50"/>
  <c r="J174" i="50"/>
  <c r="U285" i="50"/>
  <c r="C104" i="67"/>
  <c r="O57" i="53"/>
  <c r="F30" i="67"/>
  <c r="O28" i="7"/>
  <c r="O29" i="7" s="1"/>
  <c r="AN31" i="7"/>
  <c r="AN33" i="7" s="1"/>
  <c r="E32" i="7"/>
  <c r="D58" i="53"/>
  <c r="R79" i="62"/>
  <c r="D108" i="67"/>
  <c r="AN14" i="67"/>
  <c r="N31" i="7"/>
  <c r="N33" i="7" s="1"/>
  <c r="J131" i="67"/>
  <c r="P86" i="50"/>
  <c r="P85" i="50" s="1"/>
  <c r="Q61" i="50"/>
  <c r="Q96" i="50"/>
  <c r="Q94" i="50" s="1"/>
  <c r="R71" i="50"/>
  <c r="Q69" i="50"/>
  <c r="F56" i="53"/>
  <c r="G26" i="7"/>
  <c r="I281" i="50"/>
  <c r="E7" i="67"/>
  <c r="W96" i="50"/>
  <c r="W94" i="50" s="1"/>
  <c r="X71" i="50"/>
  <c r="W69" i="50"/>
  <c r="W60" i="50" s="1"/>
  <c r="K153" i="50"/>
  <c r="J173" i="50"/>
  <c r="J171" i="50" s="1"/>
  <c r="F14" i="67" s="1"/>
  <c r="J151" i="50"/>
  <c r="F13" i="67" s="1"/>
  <c r="F109" i="67" s="1"/>
  <c r="D27" i="67"/>
  <c r="O283" i="50"/>
  <c r="O285" i="50" s="1"/>
  <c r="W60" i="62"/>
  <c r="AO26" i="7"/>
  <c r="AO27" i="7" s="1"/>
  <c r="F27" i="7"/>
  <c r="Y136" i="50"/>
  <c r="Y156" i="50" s="1"/>
  <c r="Y176" i="50" s="1"/>
  <c r="Y74" i="62"/>
  <c r="K74" i="62"/>
  <c r="K136" i="50"/>
  <c r="K156" i="50" s="1"/>
  <c r="K176" i="50" s="1"/>
  <c r="X67" i="62"/>
  <c r="K71" i="62"/>
  <c r="K134" i="50"/>
  <c r="K154" i="50" s="1"/>
  <c r="K174" i="50" s="1"/>
  <c r="AM22" i="67"/>
  <c r="AA58" i="73"/>
  <c r="Z58" i="73"/>
  <c r="U52" i="67"/>
  <c r="Z52" i="67" s="1"/>
  <c r="X63" i="50"/>
  <c r="X89" i="50"/>
  <c r="X88" i="50" s="1"/>
  <c r="Y64" i="50"/>
  <c r="K140" i="50"/>
  <c r="K160" i="50" s="1"/>
  <c r="K180" i="50" s="1"/>
  <c r="K80" i="62"/>
  <c r="AM6" i="67"/>
  <c r="E33" i="7"/>
  <c r="Z8" i="67"/>
  <c r="U119" i="67"/>
  <c r="Z119" i="67" s="1"/>
  <c r="R61" i="62"/>
  <c r="R36" i="50"/>
  <c r="R35" i="50" s="1"/>
  <c r="X79" i="62"/>
  <c r="D104" i="67" l="1"/>
  <c r="H282" i="50"/>
  <c r="E103" i="67"/>
  <c r="Q60" i="50"/>
  <c r="G28" i="49" s="1"/>
  <c r="G27" i="49" s="1"/>
  <c r="K67" i="62"/>
  <c r="F12" i="67"/>
  <c r="K79" i="62"/>
  <c r="V119" i="67"/>
  <c r="R60" i="62"/>
  <c r="Y89" i="50"/>
  <c r="Y88" i="50" s="1"/>
  <c r="Y63" i="50"/>
  <c r="K131" i="50"/>
  <c r="X96" i="50"/>
  <c r="X94" i="50" s="1"/>
  <c r="Y71" i="50"/>
  <c r="X69" i="50"/>
  <c r="G27" i="7"/>
  <c r="AP26" i="7"/>
  <c r="AP27" i="7" s="1"/>
  <c r="X30" i="67"/>
  <c r="V57" i="73"/>
  <c r="U57" i="73"/>
  <c r="AP28" i="7"/>
  <c r="G29" i="7"/>
  <c r="F31" i="7"/>
  <c r="F33" i="7" s="1"/>
  <c r="AO29" i="7"/>
  <c r="X61" i="50"/>
  <c r="W86" i="50"/>
  <c r="W85" i="50" s="1"/>
  <c r="I60" i="50"/>
  <c r="Y61" i="62"/>
  <c r="Y36" i="50"/>
  <c r="Y35" i="50" s="1"/>
  <c r="K36" i="50"/>
  <c r="K35" i="50" s="1"/>
  <c r="K61" i="62"/>
  <c r="K60" i="62" s="1"/>
  <c r="V120" i="67"/>
  <c r="T32" i="7"/>
  <c r="U58" i="53"/>
  <c r="V56" i="73"/>
  <c r="X29" i="67"/>
  <c r="U56" i="73"/>
  <c r="Y173" i="50"/>
  <c r="Y171" i="50" s="1"/>
  <c r="G50" i="67" s="1"/>
  <c r="Y151" i="50"/>
  <c r="G49" i="67" s="1"/>
  <c r="H29" i="7"/>
  <c r="AE56" i="73"/>
  <c r="AD56" i="73"/>
  <c r="W50" i="67"/>
  <c r="AN22" i="67"/>
  <c r="V283" i="50"/>
  <c r="V285" i="50" s="1"/>
  <c r="D45" i="67"/>
  <c r="W56" i="53"/>
  <c r="F43" i="67"/>
  <c r="X281" i="50"/>
  <c r="V26" i="7"/>
  <c r="V27" i="7" s="1"/>
  <c r="K57" i="73"/>
  <c r="J57" i="73"/>
  <c r="X9" i="67"/>
  <c r="BG57" i="53"/>
  <c r="AN6" i="67"/>
  <c r="I56" i="73"/>
  <c r="W8" i="67"/>
  <c r="H56" i="73"/>
  <c r="AZ56" i="53"/>
  <c r="L101" i="67" s="1"/>
  <c r="BF56" i="53"/>
  <c r="R61" i="50"/>
  <c r="R86" i="50" s="1"/>
  <c r="Q86" i="50"/>
  <c r="Q85" i="50" s="1"/>
  <c r="AN32" i="7"/>
  <c r="J133" i="67"/>
  <c r="W57" i="53"/>
  <c r="F48" i="67"/>
  <c r="V28" i="7"/>
  <c r="V29" i="7" s="1"/>
  <c r="U32" i="7"/>
  <c r="V58" i="53"/>
  <c r="V55" i="53" s="1"/>
  <c r="E44" i="67"/>
  <c r="W282" i="50"/>
  <c r="F42" i="49"/>
  <c r="F41" i="49" s="1"/>
  <c r="K173" i="50"/>
  <c r="K171" i="50" s="1"/>
  <c r="G14" i="67" s="1"/>
  <c r="G110" i="67" s="1"/>
  <c r="K151" i="50"/>
  <c r="G13" i="67" s="1"/>
  <c r="P283" i="50"/>
  <c r="P285" i="50" s="1"/>
  <c r="E27" i="67"/>
  <c r="N58" i="53"/>
  <c r="N32" i="7"/>
  <c r="O31" i="7"/>
  <c r="O33" i="7" s="1"/>
  <c r="AZ57" i="53"/>
  <c r="L130" i="67" s="1"/>
  <c r="L131" i="67" s="1"/>
  <c r="I57" i="73"/>
  <c r="BF57" i="53"/>
  <c r="W9" i="67"/>
  <c r="W120" i="67" s="1"/>
  <c r="H57" i="73"/>
  <c r="G30" i="67"/>
  <c r="P28" i="7"/>
  <c r="P29" i="7" s="1"/>
  <c r="P57" i="53"/>
  <c r="I86" i="50"/>
  <c r="I85" i="50" s="1"/>
  <c r="J61" i="50"/>
  <c r="J96" i="50"/>
  <c r="J94" i="50" s="1"/>
  <c r="K71" i="50"/>
  <c r="J69" i="50"/>
  <c r="F7" i="67"/>
  <c r="J281" i="50"/>
  <c r="G56" i="53"/>
  <c r="H26" i="7"/>
  <c r="Y131" i="50"/>
  <c r="K63" i="50"/>
  <c r="K89" i="50"/>
  <c r="K88" i="50" s="1"/>
  <c r="AO14" i="67"/>
  <c r="G25" i="67"/>
  <c r="P26" i="7"/>
  <c r="P27" i="7" s="1"/>
  <c r="P56" i="53"/>
  <c r="R281" i="50"/>
  <c r="R96" i="50"/>
  <c r="R94" i="50" s="1"/>
  <c r="R69" i="50"/>
  <c r="R60" i="50" s="1"/>
  <c r="E58" i="73"/>
  <c r="AX58" i="53"/>
  <c r="AX55" i="53" s="1"/>
  <c r="BD58" i="53"/>
  <c r="BD55" i="53" s="1"/>
  <c r="U10" i="67"/>
  <c r="D58" i="73"/>
  <c r="D55" i="53"/>
  <c r="D9" i="67"/>
  <c r="H283" i="50"/>
  <c r="H285" i="50" s="1"/>
  <c r="X60" i="62"/>
  <c r="J60" i="62"/>
  <c r="E15" i="20"/>
  <c r="V28" i="67"/>
  <c r="R55" i="73"/>
  <c r="Q55" i="73"/>
  <c r="Y67" i="62"/>
  <c r="X171" i="50"/>
  <c r="F50" i="67" s="1"/>
  <c r="F110" i="67" s="1"/>
  <c r="Q282" i="50" l="1"/>
  <c r="D105" i="67"/>
  <c r="R85" i="50"/>
  <c r="R283" i="50" s="1"/>
  <c r="F26" i="67"/>
  <c r="AQ28" i="7"/>
  <c r="F103" i="67"/>
  <c r="G109" i="67"/>
  <c r="F108" i="67"/>
  <c r="W49" i="67"/>
  <c r="AE55" i="73"/>
  <c r="AD55" i="73"/>
  <c r="F18" i="20"/>
  <c r="G27" i="67"/>
  <c r="H27" i="7"/>
  <c r="AQ26" i="7"/>
  <c r="AQ27" i="7" s="1"/>
  <c r="I283" i="50"/>
  <c r="E9" i="67"/>
  <c r="R282" i="50"/>
  <c r="G26" i="67"/>
  <c r="F27" i="67"/>
  <c r="Q283" i="50"/>
  <c r="Q285" i="50" s="1"/>
  <c r="L102" i="67"/>
  <c r="U55" i="53"/>
  <c r="V52" i="67"/>
  <c r="AC58" i="73"/>
  <c r="AB58" i="73"/>
  <c r="I26" i="7"/>
  <c r="H56" i="53"/>
  <c r="G7" i="67"/>
  <c r="K281" i="50"/>
  <c r="E45" i="67"/>
  <c r="W283" i="50"/>
  <c r="W285" i="50" s="1"/>
  <c r="I28" i="7"/>
  <c r="H57" i="53"/>
  <c r="G12" i="67"/>
  <c r="X56" i="53"/>
  <c r="Y281" i="50"/>
  <c r="W26" i="7"/>
  <c r="W27" i="7" s="1"/>
  <c r="G43" i="67"/>
  <c r="X86" i="50"/>
  <c r="X85" i="50" s="1"/>
  <c r="Y61" i="50"/>
  <c r="Y86" i="50" s="1"/>
  <c r="AP29" i="7"/>
  <c r="G31" i="7"/>
  <c r="X60" i="50"/>
  <c r="AP14" i="67"/>
  <c r="E55" i="73"/>
  <c r="U7" i="67"/>
  <c r="D12" i="20"/>
  <c r="D55" i="73"/>
  <c r="C27" i="47"/>
  <c r="BG56" i="53"/>
  <c r="J56" i="73"/>
  <c r="K56" i="73"/>
  <c r="X8" i="67"/>
  <c r="BA56" i="53"/>
  <c r="M101" i="67" s="1"/>
  <c r="M102" i="67" s="1"/>
  <c r="K96" i="50"/>
  <c r="K94" i="50" s="1"/>
  <c r="K69" i="50"/>
  <c r="R57" i="53"/>
  <c r="W57" i="73"/>
  <c r="Y30" i="67"/>
  <c r="AA30" i="67" s="1"/>
  <c r="X57" i="73"/>
  <c r="Q57" i="53"/>
  <c r="S58" i="73"/>
  <c r="W31" i="67"/>
  <c r="T58" i="73"/>
  <c r="N55" i="53"/>
  <c r="AD58" i="73"/>
  <c r="AE58" i="73"/>
  <c r="W52" i="67"/>
  <c r="AF57" i="73"/>
  <c r="AG57" i="73"/>
  <c r="X51" i="67"/>
  <c r="X120" i="67" s="1"/>
  <c r="AQ29" i="7"/>
  <c r="H31" i="7"/>
  <c r="H33" i="7" s="1"/>
  <c r="Z10" i="67"/>
  <c r="U121" i="67"/>
  <c r="Z121" i="67" s="1"/>
  <c r="Q56" i="53"/>
  <c r="W56" i="73"/>
  <c r="R56" i="53"/>
  <c r="X56" i="73"/>
  <c r="Y29" i="67"/>
  <c r="AA29" i="67" s="1"/>
  <c r="P31" i="7"/>
  <c r="P33" i="7"/>
  <c r="AO22" i="67"/>
  <c r="J134" i="67"/>
  <c r="J135" i="67"/>
  <c r="W119" i="67"/>
  <c r="BA57" i="53"/>
  <c r="M130" i="67" s="1"/>
  <c r="M131" i="67" s="1"/>
  <c r="Y60" i="62"/>
  <c r="Y96" i="50"/>
  <c r="Y94" i="50" s="1"/>
  <c r="Y69" i="50"/>
  <c r="Y60" i="50" s="1"/>
  <c r="X57" i="53"/>
  <c r="W28" i="7"/>
  <c r="W29" i="7" s="1"/>
  <c r="G48" i="67"/>
  <c r="J60" i="50"/>
  <c r="J86" i="50"/>
  <c r="J85" i="50" s="1"/>
  <c r="K61" i="50"/>
  <c r="K86" i="50" s="1"/>
  <c r="O58" i="53"/>
  <c r="O32" i="7"/>
  <c r="V31" i="7"/>
  <c r="V33" i="7"/>
  <c r="AF56" i="73"/>
  <c r="X50" i="67"/>
  <c r="AG56" i="73"/>
  <c r="F14" i="49"/>
  <c r="F13" i="49" s="1"/>
  <c r="E8" i="67"/>
  <c r="E104" i="67" s="1"/>
  <c r="I282" i="50"/>
  <c r="E58" i="53"/>
  <c r="F32" i="7"/>
  <c r="AO31" i="7"/>
  <c r="G108" i="67" l="1"/>
  <c r="Y85" i="50"/>
  <c r="G45" i="67" s="1"/>
  <c r="K85" i="50"/>
  <c r="R285" i="50"/>
  <c r="G103" i="67"/>
  <c r="O131" i="67"/>
  <c r="G44" i="67"/>
  <c r="Y282" i="50"/>
  <c r="W58" i="53"/>
  <c r="V32" i="7"/>
  <c r="J283" i="50"/>
  <c r="F9" i="67"/>
  <c r="AI57" i="73"/>
  <c r="Y51" i="67"/>
  <c r="AA51" i="67" s="1"/>
  <c r="Y57" i="53"/>
  <c r="Z57" i="53"/>
  <c r="AH57" i="73"/>
  <c r="P58" i="53"/>
  <c r="P32" i="7"/>
  <c r="O130" i="67"/>
  <c r="AP31" i="7"/>
  <c r="G32" i="7"/>
  <c r="F58" i="53"/>
  <c r="F45" i="67"/>
  <c r="X283" i="50"/>
  <c r="Y56" i="53"/>
  <c r="AH56" i="73"/>
  <c r="Z56" i="53"/>
  <c r="AI56" i="73"/>
  <c r="Y50" i="67"/>
  <c r="AA50" i="67" s="1"/>
  <c r="BH56" i="53"/>
  <c r="M56" i="73"/>
  <c r="L56" i="73"/>
  <c r="BB56" i="53"/>
  <c r="N101" i="67" s="1"/>
  <c r="N102" i="67" s="1"/>
  <c r="J56" i="53"/>
  <c r="I56" i="53"/>
  <c r="Y8" i="67"/>
  <c r="AO32" i="7"/>
  <c r="K133" i="67"/>
  <c r="F8" i="67"/>
  <c r="J282" i="50"/>
  <c r="J285" i="50" s="1"/>
  <c r="G14" i="49"/>
  <c r="G13" i="49" s="1"/>
  <c r="K60" i="50"/>
  <c r="G58" i="53"/>
  <c r="H32" i="7"/>
  <c r="AQ31" i="7"/>
  <c r="AQ33" i="7" s="1"/>
  <c r="G33" i="7"/>
  <c r="AR26" i="7"/>
  <c r="AR27" i="7" s="1"/>
  <c r="I27" i="7"/>
  <c r="V49" i="67"/>
  <c r="E18" i="20"/>
  <c r="AB55" i="73"/>
  <c r="AC55" i="73"/>
  <c r="E105" i="67"/>
  <c r="AO6" i="67"/>
  <c r="V58" i="73"/>
  <c r="U58" i="73"/>
  <c r="X31" i="67"/>
  <c r="O55" i="53"/>
  <c r="Y283" i="50"/>
  <c r="W28" i="67"/>
  <c r="S55" i="73"/>
  <c r="T55" i="73"/>
  <c r="F15" i="20"/>
  <c r="Z7" i="67"/>
  <c r="U118" i="67"/>
  <c r="Z118" i="67" s="1"/>
  <c r="AP33" i="7"/>
  <c r="I57" i="53"/>
  <c r="L57" i="73"/>
  <c r="BB57" i="53"/>
  <c r="N130" i="67" s="1"/>
  <c r="N131" i="67" s="1"/>
  <c r="Y9" i="67"/>
  <c r="J57" i="53"/>
  <c r="BH57" i="53"/>
  <c r="M57" i="73"/>
  <c r="O101" i="67"/>
  <c r="O102" i="67" s="1"/>
  <c r="I285" i="50"/>
  <c r="V10" i="67"/>
  <c r="V121" i="67" s="1"/>
  <c r="F58" i="73"/>
  <c r="BE58" i="53"/>
  <c r="BE55" i="53" s="1"/>
  <c r="AY58" i="53"/>
  <c r="AY55" i="53" s="1"/>
  <c r="G58" i="73"/>
  <c r="E55" i="53"/>
  <c r="G9" i="67"/>
  <c r="K283" i="50"/>
  <c r="W31" i="7"/>
  <c r="AO33" i="7"/>
  <c r="X119" i="67"/>
  <c r="F44" i="67"/>
  <c r="G42" i="49"/>
  <c r="G41" i="49" s="1"/>
  <c r="X282" i="50"/>
  <c r="AR28" i="7"/>
  <c r="I29" i="7"/>
  <c r="T92" i="53"/>
  <c r="G105" i="67" l="1"/>
  <c r="F104" i="67"/>
  <c r="Y285" i="50"/>
  <c r="I31" i="7"/>
  <c r="I33" i="7" s="1"/>
  <c r="AR29" i="7"/>
  <c r="X58" i="53"/>
  <c r="W32" i="7"/>
  <c r="AO85" i="50"/>
  <c r="K282" i="50"/>
  <c r="K285" i="50" s="1"/>
  <c r="G8" i="67"/>
  <c r="G104" i="67" s="1"/>
  <c r="AO35" i="50"/>
  <c r="K135" i="67"/>
  <c r="K134" i="67"/>
  <c r="X285" i="50"/>
  <c r="L133" i="67"/>
  <c r="AP32" i="7"/>
  <c r="X52" i="67"/>
  <c r="AF58" i="73"/>
  <c r="AG58" i="73"/>
  <c r="W55" i="53"/>
  <c r="AA9" i="67"/>
  <c r="Y120" i="67"/>
  <c r="AA120" i="67" s="1"/>
  <c r="M133" i="67"/>
  <c r="AQ32" i="7"/>
  <c r="AP6" i="67"/>
  <c r="F105" i="67"/>
  <c r="AP22" i="67"/>
  <c r="W33" i="7"/>
  <c r="V7" i="67"/>
  <c r="V118" i="67" s="1"/>
  <c r="E12" i="20"/>
  <c r="D27" i="47"/>
  <c r="F55" i="73"/>
  <c r="G55" i="73"/>
  <c r="AZ58" i="53"/>
  <c r="AZ55" i="53" s="1"/>
  <c r="H58" i="73"/>
  <c r="BF58" i="53"/>
  <c r="BF55" i="53" s="1"/>
  <c r="W10" i="67"/>
  <c r="W121" i="67" s="1"/>
  <c r="I58" i="73"/>
  <c r="F55" i="53"/>
  <c r="AA92" i="73"/>
  <c r="U59" i="67"/>
  <c r="Z59" i="67" s="1"/>
  <c r="Z92" i="73"/>
  <c r="V55" i="73"/>
  <c r="X28" i="67"/>
  <c r="G15" i="20"/>
  <c r="U55" i="73"/>
  <c r="BA58" i="53"/>
  <c r="BA55" i="53" s="1"/>
  <c r="BG58" i="53"/>
  <c r="BG55" i="53" s="1"/>
  <c r="K58" i="73"/>
  <c r="J58" i="73"/>
  <c r="X10" i="67"/>
  <c r="X121" i="67" s="1"/>
  <c r="G55" i="53"/>
  <c r="AA8" i="67"/>
  <c r="Y119" i="67"/>
  <c r="AA119" i="67" s="1"/>
  <c r="Q58" i="53"/>
  <c r="X58" i="73"/>
  <c r="W58" i="73"/>
  <c r="Y31" i="67"/>
  <c r="AA31" i="67" s="1"/>
  <c r="R58" i="53"/>
  <c r="P55" i="53"/>
  <c r="L92" i="53"/>
  <c r="Q55" i="53" l="1"/>
  <c r="X55" i="73"/>
  <c r="W55" i="73"/>
  <c r="R55" i="53"/>
  <c r="Y28" i="67"/>
  <c r="AA28" i="67" s="1"/>
  <c r="H15" i="20"/>
  <c r="J55" i="73"/>
  <c r="G12" i="20"/>
  <c r="X7" i="67"/>
  <c r="F27" i="47"/>
  <c r="K55" i="73"/>
  <c r="AI58" i="73"/>
  <c r="Y52" i="67"/>
  <c r="AA52" i="67" s="1"/>
  <c r="Y58" i="53"/>
  <c r="AH58" i="73"/>
  <c r="Z58" i="53"/>
  <c r="X55" i="53"/>
  <c r="F12" i="20"/>
  <c r="I55" i="73"/>
  <c r="E27" i="47"/>
  <c r="H55" i="73"/>
  <c r="W7" i="67"/>
  <c r="W118" i="67" s="1"/>
  <c r="O92" i="73"/>
  <c r="U38" i="67"/>
  <c r="Z38" i="67" s="1"/>
  <c r="P92" i="73"/>
  <c r="BF92" i="53"/>
  <c r="G18" i="20"/>
  <c r="X49" i="67"/>
  <c r="AF55" i="73"/>
  <c r="AG55" i="73"/>
  <c r="M135" i="67"/>
  <c r="M134" i="67"/>
  <c r="L135" i="67"/>
  <c r="L134" i="67"/>
  <c r="H58" i="53"/>
  <c r="I32" i="7"/>
  <c r="AR31" i="7"/>
  <c r="M92" i="53"/>
  <c r="U92" i="53"/>
  <c r="BG92" i="53" l="1"/>
  <c r="R92" i="73"/>
  <c r="V38" i="67"/>
  <c r="Q92" i="73"/>
  <c r="Y55" i="53"/>
  <c r="H18" i="20"/>
  <c r="AI55" i="73"/>
  <c r="Z55" i="53"/>
  <c r="Y49" i="67"/>
  <c r="AA49" i="67" s="1"/>
  <c r="AH55" i="73"/>
  <c r="X118" i="67"/>
  <c r="Y10" i="67"/>
  <c r="BB58" i="53"/>
  <c r="BB55" i="53" s="1"/>
  <c r="BH58" i="53"/>
  <c r="BH55" i="53" s="1"/>
  <c r="M58" i="73"/>
  <c r="L58" i="73"/>
  <c r="I58" i="53"/>
  <c r="J58" i="53"/>
  <c r="H55" i="53"/>
  <c r="AC92" i="73"/>
  <c r="AB92" i="73"/>
  <c r="V59" i="67"/>
  <c r="N133" i="67"/>
  <c r="AR32" i="7"/>
  <c r="AR33" i="7"/>
  <c r="O92" i="53"/>
  <c r="D44" i="53"/>
  <c r="AR44" i="53"/>
  <c r="N92" i="53"/>
  <c r="D44" i="73" l="1"/>
  <c r="E44" i="73"/>
  <c r="BD44" i="53"/>
  <c r="O133" i="67"/>
  <c r="O134" i="67" s="1"/>
  <c r="N134" i="67"/>
  <c r="N135" i="67"/>
  <c r="O135" i="67" s="1"/>
  <c r="G27" i="47"/>
  <c r="J55" i="53"/>
  <c r="L55" i="73"/>
  <c r="Y7" i="67"/>
  <c r="M55" i="73"/>
  <c r="H12" i="20"/>
  <c r="I55" i="53"/>
  <c r="X38" i="67"/>
  <c r="U92" i="73"/>
  <c r="V92" i="73"/>
  <c r="S92" i="73"/>
  <c r="W38" i="67"/>
  <c r="T92" i="73"/>
  <c r="AA10" i="67"/>
  <c r="Y121" i="67"/>
  <c r="AA121" i="67" s="1"/>
  <c r="L23" i="53"/>
  <c r="L79" i="53"/>
  <c r="L80" i="53"/>
  <c r="L36" i="53"/>
  <c r="L20" i="53"/>
  <c r="L16" i="53"/>
  <c r="L27" i="53"/>
  <c r="L42" i="53"/>
  <c r="L22" i="53"/>
  <c r="L35" i="53"/>
  <c r="L78" i="53"/>
  <c r="L40" i="53"/>
  <c r="L84" i="53"/>
  <c r="L45" i="53"/>
  <c r="L41" i="53"/>
  <c r="L19" i="53"/>
  <c r="L53" i="53"/>
  <c r="L52" i="53"/>
  <c r="L77" i="53"/>
  <c r="L34" i="53"/>
  <c r="L82" i="53"/>
  <c r="L30" i="53"/>
  <c r="L32" i="53"/>
  <c r="L47" i="53"/>
  <c r="L43" i="53"/>
  <c r="L81" i="53"/>
  <c r="L26" i="53"/>
  <c r="L94" i="53"/>
  <c r="L71" i="53"/>
  <c r="L39" i="53"/>
  <c r="L46" i="53"/>
  <c r="L37" i="53"/>
  <c r="L33" i="53"/>
  <c r="D15" i="53"/>
  <c r="D14" i="53"/>
  <c r="D72" i="53"/>
  <c r="D13" i="53"/>
  <c r="D73" i="53"/>
  <c r="T44" i="53"/>
  <c r="T71" i="53"/>
  <c r="T81" i="53"/>
  <c r="T40" i="53"/>
  <c r="T52" i="53"/>
  <c r="T27" i="53"/>
  <c r="T34" i="53"/>
  <c r="T82" i="53"/>
  <c r="T41" i="53"/>
  <c r="T35" i="53"/>
  <c r="T33" i="53"/>
  <c r="T32" i="53"/>
  <c r="T46" i="53"/>
  <c r="T47" i="53"/>
  <c r="T75" i="53"/>
  <c r="T16" i="53"/>
  <c r="T45" i="53"/>
  <c r="T30" i="53"/>
  <c r="T42" i="53"/>
  <c r="T78" i="53"/>
  <c r="T36" i="53"/>
  <c r="T94" i="53"/>
  <c r="T37" i="53"/>
  <c r="T26" i="53"/>
  <c r="T43" i="53"/>
  <c r="T20" i="53"/>
  <c r="T39" i="53"/>
  <c r="T79" i="53"/>
  <c r="T23" i="53"/>
  <c r="T22" i="53"/>
  <c r="T84" i="53"/>
  <c r="T53" i="53"/>
  <c r="T77" i="53"/>
  <c r="T19" i="53"/>
  <c r="T80" i="53"/>
  <c r="AR35" i="53"/>
  <c r="AR33" i="53"/>
  <c r="AR16" i="53"/>
  <c r="AR12" i="53" s="1"/>
  <c r="AR81" i="53"/>
  <c r="AR47" i="53"/>
  <c r="AR22" i="53"/>
  <c r="AR30" i="53"/>
  <c r="AR79" i="53"/>
  <c r="AR84" i="53"/>
  <c r="AR83" i="53" s="1"/>
  <c r="AR75" i="53"/>
  <c r="AR36" i="53"/>
  <c r="AR19" i="53"/>
  <c r="AR34" i="53"/>
  <c r="AR78" i="53"/>
  <c r="AR71" i="53"/>
  <c r="AR42" i="53"/>
  <c r="AR48" i="53"/>
  <c r="AR82" i="53"/>
  <c r="AR26" i="53"/>
  <c r="AR80" i="53"/>
  <c r="AR21" i="53"/>
  <c r="AR32" i="53"/>
  <c r="AR40" i="53"/>
  <c r="AR41" i="53"/>
  <c r="AR23" i="53"/>
  <c r="AR20" i="53"/>
  <c r="AR52" i="53"/>
  <c r="AR37" i="53"/>
  <c r="AR77" i="53"/>
  <c r="AR94" i="53"/>
  <c r="AR43" i="53"/>
  <c r="AR53" i="53"/>
  <c r="AR39" i="53"/>
  <c r="AR27" i="53"/>
  <c r="AR45" i="53"/>
  <c r="AR46" i="53"/>
  <c r="AR24" i="53"/>
  <c r="AS44" i="53"/>
  <c r="M44" i="53"/>
  <c r="U44" i="53"/>
  <c r="E44" i="53"/>
  <c r="L13" i="53"/>
  <c r="L74" i="53"/>
  <c r="L72" i="53"/>
  <c r="L15" i="53"/>
  <c r="L14" i="53"/>
  <c r="W92" i="53"/>
  <c r="D92" i="53"/>
  <c r="T13" i="53"/>
  <c r="T74" i="53"/>
  <c r="T15" i="53"/>
  <c r="T72" i="53"/>
  <c r="T14" i="53"/>
  <c r="D33" i="53"/>
  <c r="D82" i="53"/>
  <c r="D47" i="53"/>
  <c r="D22" i="53"/>
  <c r="D45" i="53"/>
  <c r="D79" i="53"/>
  <c r="D37" i="53"/>
  <c r="D53" i="53"/>
  <c r="D80" i="53"/>
  <c r="D26" i="53"/>
  <c r="D40" i="53"/>
  <c r="D78" i="53"/>
  <c r="D75" i="53"/>
  <c r="D42" i="53"/>
  <c r="D27" i="53"/>
  <c r="D41" i="53"/>
  <c r="D84" i="53"/>
  <c r="D32" i="53"/>
  <c r="D77" i="53"/>
  <c r="D30" i="53"/>
  <c r="D23" i="53"/>
  <c r="D71" i="53"/>
  <c r="D43" i="53"/>
  <c r="D39" i="53"/>
  <c r="D81" i="53"/>
  <c r="D46" i="53"/>
  <c r="D36" i="53"/>
  <c r="D94" i="53"/>
  <c r="D16" i="53"/>
  <c r="D35" i="53"/>
  <c r="D20" i="53"/>
  <c r="D34" i="53"/>
  <c r="D52" i="53"/>
  <c r="D19" i="53"/>
  <c r="L44" i="53"/>
  <c r="V92" i="53"/>
  <c r="BH92" i="53" s="1"/>
  <c r="AR18" i="53" l="1"/>
  <c r="AR51" i="53"/>
  <c r="BD34" i="53"/>
  <c r="E34" i="73"/>
  <c r="AX34" i="53"/>
  <c r="D34" i="73"/>
  <c r="BD19" i="53"/>
  <c r="AX19" i="53"/>
  <c r="E19" i="73"/>
  <c r="D19" i="73"/>
  <c r="D18" i="53"/>
  <c r="AX46" i="53"/>
  <c r="BD46" i="53"/>
  <c r="E46" i="73"/>
  <c r="D46" i="73"/>
  <c r="E52" i="73"/>
  <c r="BD52" i="53"/>
  <c r="D52" i="73"/>
  <c r="AX52" i="53"/>
  <c r="D51" i="53"/>
  <c r="E16" i="73"/>
  <c r="BD16" i="53"/>
  <c r="AX16" i="53"/>
  <c r="D16" i="73"/>
  <c r="BD81" i="53"/>
  <c r="D81" i="73"/>
  <c r="E81" i="73"/>
  <c r="AX81" i="53"/>
  <c r="E23" i="73"/>
  <c r="D23" i="73"/>
  <c r="AX23" i="53"/>
  <c r="BD23" i="53"/>
  <c r="D84" i="73"/>
  <c r="BD84" i="53"/>
  <c r="BD83" i="53" s="1"/>
  <c r="E84" i="73"/>
  <c r="D83" i="53"/>
  <c r="D76" i="53" s="1"/>
  <c r="AX84" i="53"/>
  <c r="AX83" i="53" s="1"/>
  <c r="E40" i="73"/>
  <c r="BD40" i="53"/>
  <c r="D40" i="73"/>
  <c r="AX40" i="53"/>
  <c r="D45" i="73"/>
  <c r="E45" i="73"/>
  <c r="AX45" i="53"/>
  <c r="BD45" i="53"/>
  <c r="AX33" i="53"/>
  <c r="BD33" i="53"/>
  <c r="E33" i="73"/>
  <c r="D33" i="73"/>
  <c r="Z15" i="73"/>
  <c r="AA15" i="73"/>
  <c r="O14" i="73"/>
  <c r="P14" i="73"/>
  <c r="O74" i="73"/>
  <c r="AX74" i="53"/>
  <c r="C26" i="48"/>
  <c r="P74" i="73"/>
  <c r="F44" i="73"/>
  <c r="AY44" i="53"/>
  <c r="G44" i="73"/>
  <c r="BE44" i="53"/>
  <c r="R44" i="73"/>
  <c r="Q44" i="73"/>
  <c r="AR90" i="53"/>
  <c r="AR76" i="53"/>
  <c r="AA53" i="73"/>
  <c r="Z53" i="73"/>
  <c r="AA79" i="73"/>
  <c r="Z79" i="73"/>
  <c r="AA36" i="73"/>
  <c r="Z36" i="73"/>
  <c r="Z30" i="73"/>
  <c r="AA30" i="73"/>
  <c r="Z47" i="73"/>
  <c r="AA47" i="73"/>
  <c r="Z33" i="73"/>
  <c r="AA33" i="73"/>
  <c r="Z82" i="73"/>
  <c r="AA82" i="73"/>
  <c r="AA40" i="73"/>
  <c r="Z40" i="73"/>
  <c r="AX14" i="53"/>
  <c r="BD14" i="53"/>
  <c r="D14" i="73"/>
  <c r="E14" i="73"/>
  <c r="P33" i="73"/>
  <c r="O33" i="73"/>
  <c r="O26" i="73"/>
  <c r="P26" i="73"/>
  <c r="L25" i="53"/>
  <c r="P32" i="73"/>
  <c r="O32" i="73"/>
  <c r="P77" i="73"/>
  <c r="O77" i="73"/>
  <c r="O41" i="73"/>
  <c r="P41" i="73"/>
  <c r="P78" i="73"/>
  <c r="O78" i="73"/>
  <c r="O27" i="73"/>
  <c r="P27" i="73"/>
  <c r="O80" i="73"/>
  <c r="P80" i="73"/>
  <c r="Y118" i="67"/>
  <c r="AA118" i="67" s="1"/>
  <c r="AA7" i="67"/>
  <c r="D30" i="73"/>
  <c r="E30" i="73"/>
  <c r="BD30" i="53"/>
  <c r="AX30" i="53"/>
  <c r="D26" i="73"/>
  <c r="E26" i="73"/>
  <c r="D25" i="53"/>
  <c r="BD26" i="53"/>
  <c r="AX26" i="53"/>
  <c r="E22" i="73"/>
  <c r="AX22" i="53"/>
  <c r="D22" i="73"/>
  <c r="BD22" i="53"/>
  <c r="Z74" i="73"/>
  <c r="AA74" i="73"/>
  <c r="P15" i="73"/>
  <c r="O15" i="73"/>
  <c r="P13" i="73"/>
  <c r="L12" i="53"/>
  <c r="O13" i="73"/>
  <c r="AA80" i="73"/>
  <c r="Z80" i="73"/>
  <c r="T83" i="53"/>
  <c r="Z84" i="73"/>
  <c r="AA84" i="73"/>
  <c r="Z39" i="73"/>
  <c r="AA39" i="73"/>
  <c r="T38" i="53"/>
  <c r="Z26" i="73"/>
  <c r="T25" i="53"/>
  <c r="AA26" i="73"/>
  <c r="Z78" i="73"/>
  <c r="AA78" i="73"/>
  <c r="Z45" i="73"/>
  <c r="AA45" i="73"/>
  <c r="AA35" i="73"/>
  <c r="Z35" i="73"/>
  <c r="AA34" i="73"/>
  <c r="Z34" i="73"/>
  <c r="AA81" i="73"/>
  <c r="Z81" i="73"/>
  <c r="BD73" i="53"/>
  <c r="E73" i="73"/>
  <c r="D73" i="73"/>
  <c r="AX73" i="53"/>
  <c r="C25" i="48"/>
  <c r="D15" i="73"/>
  <c r="AX15" i="53"/>
  <c r="BD15" i="53"/>
  <c r="E15" i="73"/>
  <c r="O37" i="73"/>
  <c r="P37" i="73"/>
  <c r="O81" i="73"/>
  <c r="P81" i="73"/>
  <c r="O30" i="73"/>
  <c r="P30" i="73"/>
  <c r="O52" i="73"/>
  <c r="L51" i="53"/>
  <c r="P52" i="73"/>
  <c r="O45" i="73"/>
  <c r="P45" i="73"/>
  <c r="P35" i="73"/>
  <c r="O35" i="73"/>
  <c r="O16" i="73"/>
  <c r="P16" i="73"/>
  <c r="P79" i="73"/>
  <c r="O79" i="73"/>
  <c r="E94" i="73"/>
  <c r="AX94" i="53"/>
  <c r="D94" i="73"/>
  <c r="U19" i="67"/>
  <c r="D41" i="73"/>
  <c r="BD41" i="53"/>
  <c r="E41" i="73"/>
  <c r="AX41" i="53"/>
  <c r="D42" i="73"/>
  <c r="BD42" i="53"/>
  <c r="E42" i="73"/>
  <c r="AX42" i="53"/>
  <c r="AD92" i="73"/>
  <c r="AE92" i="73"/>
  <c r="W59" i="67"/>
  <c r="P44" i="73"/>
  <c r="O44" i="73"/>
  <c r="D20" i="73"/>
  <c r="E20" i="73"/>
  <c r="BD20" i="53"/>
  <c r="AX20" i="53"/>
  <c r="E36" i="73"/>
  <c r="BD36" i="53"/>
  <c r="AX36" i="53"/>
  <c r="D36" i="73"/>
  <c r="BD43" i="53"/>
  <c r="D43" i="73"/>
  <c r="AX43" i="53"/>
  <c r="E43" i="73"/>
  <c r="E77" i="73"/>
  <c r="BD77" i="53"/>
  <c r="AX77" i="53"/>
  <c r="D77" i="73"/>
  <c r="BD27" i="53"/>
  <c r="E27" i="73"/>
  <c r="D27" i="73"/>
  <c r="AX27" i="53"/>
  <c r="D75" i="73"/>
  <c r="E75" i="73"/>
  <c r="AX75" i="53"/>
  <c r="BD75" i="53"/>
  <c r="BD80" i="53"/>
  <c r="D80" i="73"/>
  <c r="E80" i="73"/>
  <c r="AX80" i="53"/>
  <c r="BD37" i="53"/>
  <c r="AX37" i="53"/>
  <c r="E37" i="73"/>
  <c r="D37" i="73"/>
  <c r="D47" i="73"/>
  <c r="BD47" i="53"/>
  <c r="E47" i="73"/>
  <c r="AX47" i="53"/>
  <c r="AA14" i="73"/>
  <c r="Z14" i="73"/>
  <c r="T12" i="53"/>
  <c r="AA13" i="73"/>
  <c r="Z13" i="73"/>
  <c r="O72" i="73"/>
  <c r="P72" i="73"/>
  <c r="AR38" i="53"/>
  <c r="AR25" i="53"/>
  <c r="AR11" i="53" s="1"/>
  <c r="AR70" i="53"/>
  <c r="AR89" i="53"/>
  <c r="Z19" i="73"/>
  <c r="AA19" i="73"/>
  <c r="T18" i="53"/>
  <c r="AA22" i="73"/>
  <c r="Z22" i="73"/>
  <c r="Z20" i="73"/>
  <c r="AA20" i="73"/>
  <c r="AA37" i="73"/>
  <c r="Z37" i="73"/>
  <c r="Z42" i="73"/>
  <c r="AA42" i="73"/>
  <c r="Z16" i="73"/>
  <c r="AA16" i="73"/>
  <c r="AA46" i="73"/>
  <c r="Z46" i="73"/>
  <c r="Z27" i="73"/>
  <c r="AA27" i="73"/>
  <c r="T70" i="53"/>
  <c r="AA71" i="73"/>
  <c r="Z71" i="73"/>
  <c r="AX13" i="53"/>
  <c r="E13" i="73"/>
  <c r="BD13" i="53"/>
  <c r="D12" i="53"/>
  <c r="D13" i="73"/>
  <c r="O46" i="73"/>
  <c r="P46" i="73"/>
  <c r="O71" i="73"/>
  <c r="L70" i="53"/>
  <c r="P71" i="73"/>
  <c r="P43" i="73"/>
  <c r="O43" i="73"/>
  <c r="P82" i="73"/>
  <c r="O82" i="73"/>
  <c r="P53" i="73"/>
  <c r="O53" i="73"/>
  <c r="L83" i="53"/>
  <c r="P84" i="73"/>
  <c r="O84" i="73"/>
  <c r="P22" i="73"/>
  <c r="O22" i="73"/>
  <c r="O20" i="73"/>
  <c r="P20" i="73"/>
  <c r="O23" i="73"/>
  <c r="P23" i="73"/>
  <c r="AX44" i="53"/>
  <c r="E39" i="73"/>
  <c r="D38" i="53"/>
  <c r="D39" i="73"/>
  <c r="BD39" i="53"/>
  <c r="AX39" i="53"/>
  <c r="AX38" i="53" s="1"/>
  <c r="AX35" i="53"/>
  <c r="D35" i="73"/>
  <c r="E35" i="73"/>
  <c r="BD35" i="53"/>
  <c r="D71" i="73"/>
  <c r="E71" i="73"/>
  <c r="BD71" i="53"/>
  <c r="AX71" i="53"/>
  <c r="D70" i="53"/>
  <c r="AX32" i="53"/>
  <c r="E32" i="73"/>
  <c r="BD32" i="53"/>
  <c r="D32" i="73"/>
  <c r="BD78" i="53"/>
  <c r="E78" i="73"/>
  <c r="AX78" i="53"/>
  <c r="D78" i="73"/>
  <c r="D53" i="73"/>
  <c r="AX53" i="53"/>
  <c r="BD53" i="53"/>
  <c r="E53" i="73"/>
  <c r="BD79" i="53"/>
  <c r="E79" i="73"/>
  <c r="D79" i="73"/>
  <c r="AX79" i="53"/>
  <c r="BD82" i="53"/>
  <c r="E82" i="73"/>
  <c r="AX82" i="53"/>
  <c r="D82" i="73"/>
  <c r="Z72" i="73"/>
  <c r="AA72" i="73"/>
  <c r="E92" i="73"/>
  <c r="D92" i="73"/>
  <c r="AX92" i="53"/>
  <c r="U17" i="67"/>
  <c r="AF92" i="73"/>
  <c r="X59" i="67"/>
  <c r="AG92" i="73"/>
  <c r="AC44" i="73"/>
  <c r="AB44" i="73"/>
  <c r="AA77" i="73"/>
  <c r="Z77" i="73"/>
  <c r="T76" i="53"/>
  <c r="AA23" i="73"/>
  <c r="Z23" i="73"/>
  <c r="Z43" i="73"/>
  <c r="AA43" i="73"/>
  <c r="U61" i="67"/>
  <c r="Z61" i="67" s="1"/>
  <c r="Z94" i="73"/>
  <c r="AA94" i="73"/>
  <c r="AA75" i="73"/>
  <c r="Z75" i="73"/>
  <c r="Z32" i="73"/>
  <c r="AA32" i="73"/>
  <c r="AA41" i="73"/>
  <c r="Z41" i="73"/>
  <c r="AA52" i="73"/>
  <c r="T51" i="53"/>
  <c r="Z52" i="73"/>
  <c r="AA44" i="73"/>
  <c r="Z44" i="73"/>
  <c r="AX72" i="53"/>
  <c r="E72" i="73"/>
  <c r="D72" i="73"/>
  <c r="C27" i="48"/>
  <c r="BD72" i="53"/>
  <c r="P39" i="73"/>
  <c r="O39" i="73"/>
  <c r="L38" i="53"/>
  <c r="O94" i="73"/>
  <c r="BF94" i="53"/>
  <c r="P94" i="73"/>
  <c r="U40" i="67"/>
  <c r="Z40" i="67" s="1"/>
  <c r="O47" i="73"/>
  <c r="P47" i="73"/>
  <c r="P34" i="73"/>
  <c r="O34" i="73"/>
  <c r="L18" i="53"/>
  <c r="O19" i="73"/>
  <c r="P19" i="73"/>
  <c r="O40" i="73"/>
  <c r="P40" i="73"/>
  <c r="O42" i="73"/>
  <c r="P42" i="73"/>
  <c r="P36" i="73"/>
  <c r="O36" i="73"/>
  <c r="M72" i="53"/>
  <c r="M14" i="53"/>
  <c r="M15" i="53"/>
  <c r="M74" i="53"/>
  <c r="M13" i="53"/>
  <c r="E26" i="53"/>
  <c r="E16" i="53"/>
  <c r="E45" i="53"/>
  <c r="E20" i="53"/>
  <c r="E77" i="53"/>
  <c r="E80" i="53"/>
  <c r="E33" i="53"/>
  <c r="E94" i="53"/>
  <c r="E23" i="53"/>
  <c r="E78" i="53"/>
  <c r="E71" i="53"/>
  <c r="E30" i="53"/>
  <c r="E43" i="53"/>
  <c r="E32" i="53"/>
  <c r="E84" i="53"/>
  <c r="E42" i="53"/>
  <c r="E79" i="53"/>
  <c r="E75" i="53"/>
  <c r="E19" i="53"/>
  <c r="E36" i="53"/>
  <c r="E40" i="53"/>
  <c r="E41" i="53"/>
  <c r="E81" i="53"/>
  <c r="E53" i="53"/>
  <c r="E27" i="53"/>
  <c r="E37" i="53"/>
  <c r="E34" i="53"/>
  <c r="E35" i="53"/>
  <c r="E52" i="53"/>
  <c r="E22" i="53"/>
  <c r="E82" i="53"/>
  <c r="E47" i="53"/>
  <c r="E46" i="53"/>
  <c r="E39" i="53"/>
  <c r="J48" i="60"/>
  <c r="J40" i="60"/>
  <c r="J66" i="60"/>
  <c r="J44" i="60"/>
  <c r="J37" i="60"/>
  <c r="J60" i="60" s="1"/>
  <c r="J42" i="60"/>
  <c r="J30" i="60"/>
  <c r="J35" i="60"/>
  <c r="J58" i="60" s="1"/>
  <c r="J38" i="60"/>
  <c r="J61" i="60" s="1"/>
  <c r="J36" i="60"/>
  <c r="J59" i="60" s="1"/>
  <c r="J46" i="60"/>
  <c r="J34" i="60"/>
  <c r="J57" i="60" s="1"/>
  <c r="J31" i="60"/>
  <c r="J54" i="60" s="1"/>
  <c r="J33" i="60"/>
  <c r="J56" i="60" s="1"/>
  <c r="J32" i="60"/>
  <c r="J55" i="60" s="1"/>
  <c r="U33" i="53"/>
  <c r="U36" i="53"/>
  <c r="U32" i="53"/>
  <c r="U78" i="53"/>
  <c r="U47" i="53"/>
  <c r="U39" i="53"/>
  <c r="U75" i="53"/>
  <c r="U52" i="53"/>
  <c r="U40" i="53"/>
  <c r="U23" i="53"/>
  <c r="U43" i="53"/>
  <c r="U16" i="53"/>
  <c r="U20" i="53"/>
  <c r="U37" i="53"/>
  <c r="U27" i="53"/>
  <c r="U46" i="53"/>
  <c r="U94" i="53"/>
  <c r="U45" i="53"/>
  <c r="U42" i="53"/>
  <c r="U19" i="53"/>
  <c r="U80" i="53"/>
  <c r="U34" i="53"/>
  <c r="U81" i="53"/>
  <c r="U79" i="53"/>
  <c r="U22" i="53"/>
  <c r="U71" i="53"/>
  <c r="U30" i="53"/>
  <c r="U82" i="53"/>
  <c r="U26" i="53"/>
  <c r="U77" i="53"/>
  <c r="U84" i="53"/>
  <c r="U53" i="53"/>
  <c r="U35" i="53"/>
  <c r="U41" i="53"/>
  <c r="AS81" i="53"/>
  <c r="AS78" i="53"/>
  <c r="AS33" i="53"/>
  <c r="AS24" i="53"/>
  <c r="AS32" i="53"/>
  <c r="AS75" i="53"/>
  <c r="AS16" i="53"/>
  <c r="AS12" i="53" s="1"/>
  <c r="AS19" i="53"/>
  <c r="AS20" i="53"/>
  <c r="AS46" i="53"/>
  <c r="AS79" i="53"/>
  <c r="AS37" i="53"/>
  <c r="AS30" i="53"/>
  <c r="AS52" i="53"/>
  <c r="AS36" i="53"/>
  <c r="AS48" i="53"/>
  <c r="AS82" i="53"/>
  <c r="AS34" i="53"/>
  <c r="AS21" i="53"/>
  <c r="AS90" i="53" s="1"/>
  <c r="AS41" i="53"/>
  <c r="AS35" i="53"/>
  <c r="AS45" i="53"/>
  <c r="AS47" i="53"/>
  <c r="AS27" i="53"/>
  <c r="AS40" i="53"/>
  <c r="AS77" i="53"/>
  <c r="AS23" i="53"/>
  <c r="AS94" i="53"/>
  <c r="AS26" i="53"/>
  <c r="AS25" i="53" s="1"/>
  <c r="AS53" i="53"/>
  <c r="AS42" i="53"/>
  <c r="AS71" i="53"/>
  <c r="AS70" i="53" s="1"/>
  <c r="AS80" i="53"/>
  <c r="AS39" i="53"/>
  <c r="AS43" i="53"/>
  <c r="AS84" i="53"/>
  <c r="AS83" i="53" s="1"/>
  <c r="AS22" i="53"/>
  <c r="D42" i="60"/>
  <c r="D32" i="60"/>
  <c r="D30" i="60"/>
  <c r="D38" i="60"/>
  <c r="D33" i="60"/>
  <c r="D34" i="60"/>
  <c r="D36" i="60"/>
  <c r="D37" i="60"/>
  <c r="D35" i="60"/>
  <c r="D31" i="60"/>
  <c r="D46" i="60"/>
  <c r="D40" i="60"/>
  <c r="D66" i="60"/>
  <c r="D48" i="60"/>
  <c r="D44" i="60"/>
  <c r="U14" i="53"/>
  <c r="U15" i="53"/>
  <c r="U13" i="53"/>
  <c r="U72" i="53"/>
  <c r="U74" i="53"/>
  <c r="E14" i="53"/>
  <c r="E73" i="53"/>
  <c r="E72" i="53"/>
  <c r="E15" i="53"/>
  <c r="E13" i="53"/>
  <c r="P44" i="60"/>
  <c r="P48" i="60"/>
  <c r="P66" i="60"/>
  <c r="P40" i="60"/>
  <c r="V44" i="53"/>
  <c r="AH35" i="60"/>
  <c r="AH58" i="60" s="1"/>
  <c r="AH33" i="60"/>
  <c r="AH56" i="60" s="1"/>
  <c r="AH32" i="60"/>
  <c r="AH55" i="60" s="1"/>
  <c r="AH37" i="60"/>
  <c r="AH60" i="60" s="1"/>
  <c r="AH38" i="60"/>
  <c r="AH61" i="60" s="1"/>
  <c r="AH36" i="60"/>
  <c r="AH59" i="60" s="1"/>
  <c r="AH31" i="60"/>
  <c r="AH54" i="60" s="1"/>
  <c r="AH42" i="60"/>
  <c r="AH34" i="60"/>
  <c r="AH57" i="60" s="1"/>
  <c r="AH46" i="60"/>
  <c r="AH30" i="60"/>
  <c r="P37" i="60"/>
  <c r="P60" i="60" s="1"/>
  <c r="P42" i="60"/>
  <c r="P31" i="60"/>
  <c r="P54" i="60" s="1"/>
  <c r="P46" i="60"/>
  <c r="P38" i="60"/>
  <c r="P61" i="60" s="1"/>
  <c r="P30" i="60"/>
  <c r="P33" i="60"/>
  <c r="P56" i="60" s="1"/>
  <c r="P32" i="60"/>
  <c r="P55" i="60" s="1"/>
  <c r="P35" i="60"/>
  <c r="P58" i="60" s="1"/>
  <c r="P36" i="60"/>
  <c r="P59" i="60" s="1"/>
  <c r="P34" i="60"/>
  <c r="P57" i="60" s="1"/>
  <c r="M79" i="53"/>
  <c r="M84" i="53"/>
  <c r="M19" i="53"/>
  <c r="M26" i="53"/>
  <c r="M32" i="53"/>
  <c r="M71" i="53"/>
  <c r="M16" i="53"/>
  <c r="M77" i="53"/>
  <c r="M22" i="53"/>
  <c r="M52" i="53"/>
  <c r="M37" i="53"/>
  <c r="M36" i="53"/>
  <c r="M82" i="53"/>
  <c r="M47" i="53"/>
  <c r="M81" i="53"/>
  <c r="M27" i="53"/>
  <c r="M40" i="53"/>
  <c r="M43" i="53"/>
  <c r="M53" i="53"/>
  <c r="M23" i="53"/>
  <c r="M34" i="53"/>
  <c r="M35" i="53"/>
  <c r="M39" i="53"/>
  <c r="M42" i="53"/>
  <c r="M20" i="53"/>
  <c r="M94" i="53"/>
  <c r="M30" i="53"/>
  <c r="M33" i="53"/>
  <c r="M46" i="53"/>
  <c r="M78" i="53"/>
  <c r="M41" i="53"/>
  <c r="M80" i="53"/>
  <c r="M45" i="53"/>
  <c r="E92" i="53"/>
  <c r="BD25" i="53" l="1"/>
  <c r="BD12" i="53"/>
  <c r="BD89" i="53" s="1"/>
  <c r="AX12" i="53"/>
  <c r="AR29" i="53"/>
  <c r="R45" i="73"/>
  <c r="Q45" i="73"/>
  <c r="Q35" i="73"/>
  <c r="R35" i="73"/>
  <c r="R47" i="73"/>
  <c r="Q47" i="73"/>
  <c r="R37" i="73"/>
  <c r="Q37" i="73"/>
  <c r="M18" i="53"/>
  <c r="Q19" i="73"/>
  <c r="R19" i="73"/>
  <c r="AH29" i="60"/>
  <c r="AH53" i="60"/>
  <c r="R80" i="73"/>
  <c r="Q80" i="73"/>
  <c r="R33" i="73"/>
  <c r="Q33" i="73"/>
  <c r="R42" i="73"/>
  <c r="Q42" i="73"/>
  <c r="R34" i="73"/>
  <c r="Q34" i="73"/>
  <c r="R40" i="73"/>
  <c r="Q40" i="73"/>
  <c r="Q82" i="73"/>
  <c r="R82" i="73"/>
  <c r="Q52" i="73"/>
  <c r="M51" i="53"/>
  <c r="R52" i="73"/>
  <c r="M70" i="53"/>
  <c r="Q71" i="73"/>
  <c r="R71" i="73"/>
  <c r="R84" i="73"/>
  <c r="Q84" i="73"/>
  <c r="M83" i="53"/>
  <c r="M76" i="53" s="1"/>
  <c r="AR67" i="53"/>
  <c r="AH63" i="60"/>
  <c r="F13" i="73"/>
  <c r="G13" i="73"/>
  <c r="E12" i="53"/>
  <c r="BE13" i="53"/>
  <c r="AY13" i="53"/>
  <c r="G73" i="73"/>
  <c r="D25" i="48"/>
  <c r="AY73" i="53"/>
  <c r="BE73" i="53"/>
  <c r="F73" i="73"/>
  <c r="AC13" i="73"/>
  <c r="AB13" i="73"/>
  <c r="U12" i="53"/>
  <c r="AN44" i="60"/>
  <c r="D67" i="53"/>
  <c r="AN46" i="60"/>
  <c r="D61" i="60"/>
  <c r="AN38" i="60"/>
  <c r="AN61" i="60" s="1"/>
  <c r="AS76" i="53"/>
  <c r="AS51" i="53"/>
  <c r="AB53" i="73"/>
  <c r="AC53" i="73"/>
  <c r="AB82" i="73"/>
  <c r="AC82" i="73"/>
  <c r="AC79" i="73"/>
  <c r="AB79" i="73"/>
  <c r="AC80" i="73"/>
  <c r="AB80" i="73"/>
  <c r="AB42" i="73"/>
  <c r="AC42" i="73"/>
  <c r="AB46" i="73"/>
  <c r="AC46" i="73"/>
  <c r="AC16" i="73"/>
  <c r="AB16" i="73"/>
  <c r="AC52" i="73"/>
  <c r="U51" i="53"/>
  <c r="AB52" i="73"/>
  <c r="AC78" i="73"/>
  <c r="AB78" i="73"/>
  <c r="L64" i="53"/>
  <c r="BE47" i="53"/>
  <c r="G47" i="73"/>
  <c r="AY47" i="53"/>
  <c r="F47" i="73"/>
  <c r="AY35" i="53"/>
  <c r="F35" i="73"/>
  <c r="G35" i="73"/>
  <c r="BE35" i="53"/>
  <c r="F41" i="73"/>
  <c r="BE41" i="53"/>
  <c r="G41" i="73"/>
  <c r="AY41" i="53"/>
  <c r="E18" i="53"/>
  <c r="G19" i="73"/>
  <c r="AY19" i="53"/>
  <c r="BE19" i="53"/>
  <c r="F19" i="73"/>
  <c r="E83" i="53"/>
  <c r="F84" i="73"/>
  <c r="G84" i="73"/>
  <c r="AY84" i="53"/>
  <c r="AY83" i="53" s="1"/>
  <c r="BE84" i="53"/>
  <c r="BE83" i="53" s="1"/>
  <c r="G94" i="73"/>
  <c r="V19" i="67"/>
  <c r="F94" i="73"/>
  <c r="AY94" i="53"/>
  <c r="F20" i="73"/>
  <c r="BE20" i="53"/>
  <c r="G20" i="73"/>
  <c r="AY20" i="53"/>
  <c r="R13" i="73"/>
  <c r="M12" i="53"/>
  <c r="Q13" i="73"/>
  <c r="L29" i="53"/>
  <c r="P38" i="73"/>
  <c r="O38" i="73"/>
  <c r="E70" i="73"/>
  <c r="D70" i="73"/>
  <c r="E104" i="73" s="1"/>
  <c r="C30" i="47"/>
  <c r="U13" i="67"/>
  <c r="D29" i="53"/>
  <c r="D38" i="73"/>
  <c r="E38" i="73"/>
  <c r="D89" i="53"/>
  <c r="D11" i="53"/>
  <c r="E12" i="73"/>
  <c r="D12" i="73"/>
  <c r="AA12" i="73"/>
  <c r="Z12" i="73"/>
  <c r="T89" i="53"/>
  <c r="T11" i="53"/>
  <c r="T29" i="53"/>
  <c r="AA38" i="73"/>
  <c r="Z38" i="73"/>
  <c r="AX25" i="53"/>
  <c r="O25" i="73"/>
  <c r="P25" i="73"/>
  <c r="AY92" i="53"/>
  <c r="F92" i="73"/>
  <c r="G92" i="73"/>
  <c r="V17" i="67"/>
  <c r="V128" i="67" s="1"/>
  <c r="R30" i="73"/>
  <c r="Q30" i="73"/>
  <c r="Q23" i="73"/>
  <c r="R23" i="73"/>
  <c r="Q22" i="73"/>
  <c r="R22" i="73"/>
  <c r="Q79" i="73"/>
  <c r="R79" i="73"/>
  <c r="P29" i="60"/>
  <c r="P63" i="60" s="1"/>
  <c r="D23" i="79" s="1"/>
  <c r="P53" i="60"/>
  <c r="AE44" i="73"/>
  <c r="AD44" i="73"/>
  <c r="AY15" i="53"/>
  <c r="G15" i="73"/>
  <c r="F15" i="73"/>
  <c r="BE15" i="53"/>
  <c r="AY14" i="53"/>
  <c r="BE14" i="53"/>
  <c r="F14" i="73"/>
  <c r="G14" i="73"/>
  <c r="AC15" i="73"/>
  <c r="AB15" i="73"/>
  <c r="AN48" i="60"/>
  <c r="D54" i="60"/>
  <c r="AN31" i="60"/>
  <c r="AN54" i="60" s="1"/>
  <c r="D59" i="60"/>
  <c r="AN36" i="60"/>
  <c r="AN59" i="60" s="1"/>
  <c r="D29" i="60"/>
  <c r="AN30" i="60"/>
  <c r="AN53" i="60" s="1"/>
  <c r="D53" i="60"/>
  <c r="AB84" i="73"/>
  <c r="U83" i="53"/>
  <c r="AC84" i="73"/>
  <c r="AC30" i="73"/>
  <c r="AB30" i="73"/>
  <c r="AB27" i="73"/>
  <c r="AC27" i="73"/>
  <c r="AC43" i="73"/>
  <c r="AB43" i="73"/>
  <c r="AC75" i="73"/>
  <c r="AB75" i="73"/>
  <c r="AB32" i="73"/>
  <c r="AC32" i="73"/>
  <c r="BE82" i="53"/>
  <c r="G82" i="73"/>
  <c r="AY82" i="53"/>
  <c r="F82" i="73"/>
  <c r="AY34" i="53"/>
  <c r="F34" i="73"/>
  <c r="G34" i="73"/>
  <c r="BE34" i="53"/>
  <c r="AY53" i="53"/>
  <c r="F53" i="73"/>
  <c r="G53" i="73"/>
  <c r="BE53" i="53"/>
  <c r="G75" i="73"/>
  <c r="F75" i="73"/>
  <c r="BE75" i="53"/>
  <c r="AY75" i="53"/>
  <c r="BE32" i="53"/>
  <c r="G32" i="73"/>
  <c r="AY32" i="53"/>
  <c r="F32" i="73"/>
  <c r="F71" i="73"/>
  <c r="G71" i="73"/>
  <c r="BE71" i="53"/>
  <c r="E70" i="53"/>
  <c r="AY71" i="53"/>
  <c r="G33" i="73"/>
  <c r="BE33" i="53"/>
  <c r="F33" i="73"/>
  <c r="AY33" i="53"/>
  <c r="F45" i="73"/>
  <c r="AY45" i="53"/>
  <c r="G45" i="73"/>
  <c r="BE45" i="53"/>
  <c r="R74" i="73"/>
  <c r="AY74" i="53"/>
  <c r="D26" i="48"/>
  <c r="Q74" i="73"/>
  <c r="R72" i="73"/>
  <c r="Q72" i="73"/>
  <c r="AX70" i="53"/>
  <c r="AA18" i="73"/>
  <c r="Z18" i="73"/>
  <c r="AX76" i="53"/>
  <c r="Z19" i="67"/>
  <c r="U130" i="67"/>
  <c r="Z130" i="67" s="1"/>
  <c r="Z83" i="73"/>
  <c r="AA83" i="73"/>
  <c r="BD51" i="53"/>
  <c r="Q46" i="73"/>
  <c r="R46" i="73"/>
  <c r="Q41" i="73"/>
  <c r="R41" i="73"/>
  <c r="R39" i="73"/>
  <c r="Q39" i="73"/>
  <c r="M38" i="53"/>
  <c r="R27" i="73"/>
  <c r="Q27" i="73"/>
  <c r="Q36" i="73"/>
  <c r="R36" i="73"/>
  <c r="Q32" i="73"/>
  <c r="R32" i="73"/>
  <c r="T64" i="53"/>
  <c r="P62" i="60"/>
  <c r="D22" i="79" s="1"/>
  <c r="Q78" i="73"/>
  <c r="R78" i="73"/>
  <c r="R94" i="73"/>
  <c r="V40" i="67"/>
  <c r="Q94" i="73"/>
  <c r="BG94" i="53"/>
  <c r="R53" i="73"/>
  <c r="Q53" i="73"/>
  <c r="Q81" i="73"/>
  <c r="R81" i="73"/>
  <c r="Q77" i="73"/>
  <c r="R77" i="73"/>
  <c r="Q26" i="73"/>
  <c r="M25" i="53"/>
  <c r="R26" i="73"/>
  <c r="AR64" i="53"/>
  <c r="AR63" i="53" s="1"/>
  <c r="AH62" i="60"/>
  <c r="P69" i="60"/>
  <c r="T62" i="53"/>
  <c r="AB74" i="73"/>
  <c r="AC74" i="73"/>
  <c r="AB14" i="73"/>
  <c r="AC14" i="73"/>
  <c r="D69" i="60"/>
  <c r="AN66" i="60"/>
  <c r="D62" i="53"/>
  <c r="D58" i="60"/>
  <c r="AN35" i="60"/>
  <c r="AN58" i="60" s="1"/>
  <c r="D57" i="60"/>
  <c r="AN34" i="60"/>
  <c r="AN57" i="60" s="1"/>
  <c r="AN32" i="60"/>
  <c r="AN55" i="60" s="1"/>
  <c r="D55" i="60"/>
  <c r="AS38" i="53"/>
  <c r="AS29" i="53" s="1"/>
  <c r="AS18" i="53"/>
  <c r="AB41" i="73"/>
  <c r="AC41" i="73"/>
  <c r="AC77" i="73"/>
  <c r="AB77" i="73"/>
  <c r="U76" i="53"/>
  <c r="AC71" i="73"/>
  <c r="AB71" i="73"/>
  <c r="U70" i="53"/>
  <c r="AB81" i="73"/>
  <c r="AC81" i="73"/>
  <c r="AB45" i="73"/>
  <c r="AC45" i="73"/>
  <c r="AB37" i="73"/>
  <c r="AC37" i="73"/>
  <c r="AC23" i="73"/>
  <c r="AB23" i="73"/>
  <c r="AC39" i="73"/>
  <c r="AB39" i="73"/>
  <c r="U38" i="53"/>
  <c r="AB36" i="73"/>
  <c r="AC36" i="73"/>
  <c r="L62" i="53"/>
  <c r="J69" i="60"/>
  <c r="AY39" i="53"/>
  <c r="BE39" i="53"/>
  <c r="F39" i="73"/>
  <c r="G39" i="73"/>
  <c r="E38" i="53"/>
  <c r="F22" i="73"/>
  <c r="AY22" i="53"/>
  <c r="BE22" i="53"/>
  <c r="G22" i="73"/>
  <c r="F37" i="73"/>
  <c r="BE37" i="53"/>
  <c r="G37" i="73"/>
  <c r="AY37" i="53"/>
  <c r="F40" i="73"/>
  <c r="G40" i="73"/>
  <c r="AY40" i="53"/>
  <c r="BE40" i="53"/>
  <c r="AY79" i="53"/>
  <c r="F79" i="73"/>
  <c r="G79" i="73"/>
  <c r="BE79" i="53"/>
  <c r="G43" i="73"/>
  <c r="BE43" i="53"/>
  <c r="AY43" i="53"/>
  <c r="F43" i="73"/>
  <c r="BE78" i="53"/>
  <c r="G78" i="73"/>
  <c r="F78" i="73"/>
  <c r="AY78" i="53"/>
  <c r="F80" i="73"/>
  <c r="AY80" i="53"/>
  <c r="BE80" i="53"/>
  <c r="G80" i="73"/>
  <c r="F16" i="73"/>
  <c r="BE16" i="53"/>
  <c r="AY16" i="53"/>
  <c r="G16" i="73"/>
  <c r="R15" i="73"/>
  <c r="Q15" i="73"/>
  <c r="U56" i="67"/>
  <c r="Z56" i="67" s="1"/>
  <c r="Z76" i="73"/>
  <c r="AA105" i="73" s="1"/>
  <c r="AA76" i="73"/>
  <c r="Z17" i="67"/>
  <c r="U128" i="67"/>
  <c r="Z128" i="67" s="1"/>
  <c r="BD70" i="53"/>
  <c r="BD38" i="53"/>
  <c r="BD29" i="53" s="1"/>
  <c r="AA70" i="73"/>
  <c r="U55" i="67"/>
  <c r="Z55" i="67" s="1"/>
  <c r="Z70" i="73"/>
  <c r="AA104" i="73" s="1"/>
  <c r="BD76" i="53"/>
  <c r="P51" i="73"/>
  <c r="O51" i="73"/>
  <c r="Z25" i="73"/>
  <c r="AA25" i="73"/>
  <c r="L11" i="53"/>
  <c r="P12" i="73"/>
  <c r="L89" i="53"/>
  <c r="O12" i="73"/>
  <c r="D25" i="73"/>
  <c r="E25" i="73"/>
  <c r="E83" i="73"/>
  <c r="D83" i="73"/>
  <c r="D51" i="73"/>
  <c r="E51" i="73"/>
  <c r="AX18" i="53"/>
  <c r="Q20" i="73"/>
  <c r="R20" i="73"/>
  <c r="Q43" i="73"/>
  <c r="R43" i="73"/>
  <c r="R16" i="73"/>
  <c r="Q16" i="73"/>
  <c r="T67" i="53"/>
  <c r="BE72" i="53"/>
  <c r="F72" i="73"/>
  <c r="AY72" i="53"/>
  <c r="D27" i="48"/>
  <c r="G72" i="73"/>
  <c r="AB72" i="73"/>
  <c r="AC72" i="73"/>
  <c r="AN40" i="60"/>
  <c r="D60" i="60"/>
  <c r="AN37" i="60"/>
  <c r="AN60" i="60" s="1"/>
  <c r="AN33" i="60"/>
  <c r="AN56" i="60" s="1"/>
  <c r="D56" i="60"/>
  <c r="D64" i="53"/>
  <c r="AN42" i="60"/>
  <c r="D44" i="79"/>
  <c r="D62" i="60"/>
  <c r="D11" i="79" s="1"/>
  <c r="AS89" i="53"/>
  <c r="AS11" i="53"/>
  <c r="AB35" i="73"/>
  <c r="AC35" i="73"/>
  <c r="AC26" i="73"/>
  <c r="AB26" i="73"/>
  <c r="U25" i="53"/>
  <c r="AC22" i="73"/>
  <c r="AB22" i="73"/>
  <c r="AC34" i="73"/>
  <c r="AB34" i="73"/>
  <c r="AC19" i="73"/>
  <c r="AB19" i="73"/>
  <c r="U18" i="53"/>
  <c r="AB94" i="73"/>
  <c r="AC94" i="73"/>
  <c r="V61" i="67"/>
  <c r="AC20" i="73"/>
  <c r="AB20" i="73"/>
  <c r="AC40" i="73"/>
  <c r="AB40" i="73"/>
  <c r="AB47" i="73"/>
  <c r="AC47" i="73"/>
  <c r="AB33" i="73"/>
  <c r="AC33" i="73"/>
  <c r="L67" i="53"/>
  <c r="J29" i="60"/>
  <c r="J63" i="60" s="1"/>
  <c r="J12" i="79" s="1"/>
  <c r="J53" i="60"/>
  <c r="BE46" i="53"/>
  <c r="G46" i="73"/>
  <c r="F46" i="73"/>
  <c r="AY46" i="53"/>
  <c r="E51" i="53"/>
  <c r="BE52" i="53"/>
  <c r="F52" i="73"/>
  <c r="AY52" i="53"/>
  <c r="AY51" i="53" s="1"/>
  <c r="G52" i="73"/>
  <c r="AY27" i="53"/>
  <c r="G27" i="73"/>
  <c r="BE27" i="53"/>
  <c r="F27" i="73"/>
  <c r="G81" i="73"/>
  <c r="AY81" i="53"/>
  <c r="BE81" i="53"/>
  <c r="F81" i="73"/>
  <c r="AY36" i="53"/>
  <c r="BE36" i="53"/>
  <c r="F36" i="73"/>
  <c r="G36" i="73"/>
  <c r="G42" i="73"/>
  <c r="F42" i="73"/>
  <c r="BE42" i="53"/>
  <c r="AY42" i="53"/>
  <c r="F30" i="73"/>
  <c r="G30" i="73"/>
  <c r="AY30" i="53"/>
  <c r="BE30" i="53"/>
  <c r="F23" i="73"/>
  <c r="G23" i="73"/>
  <c r="AY23" i="53"/>
  <c r="BE23" i="53"/>
  <c r="F77" i="73"/>
  <c r="E76" i="53"/>
  <c r="BE77" i="53"/>
  <c r="AY77" i="53"/>
  <c r="AY76" i="53" s="1"/>
  <c r="G77" i="73"/>
  <c r="BE26" i="53"/>
  <c r="BE25" i="53" s="1"/>
  <c r="E25" i="53"/>
  <c r="G26" i="73"/>
  <c r="F26" i="73"/>
  <c r="AY26" i="53"/>
  <c r="AY25" i="53" s="1"/>
  <c r="Q14" i="73"/>
  <c r="R14" i="73"/>
  <c r="P18" i="73"/>
  <c r="O18" i="73"/>
  <c r="AA51" i="73"/>
  <c r="Z51" i="73"/>
  <c r="P83" i="73"/>
  <c r="O83" i="73"/>
  <c r="U34" i="67"/>
  <c r="Z34" i="67" s="1"/>
  <c r="P70" i="73"/>
  <c r="O70" i="73"/>
  <c r="P104" i="73" s="1"/>
  <c r="AX89" i="53"/>
  <c r="AX11" i="53"/>
  <c r="E76" i="73"/>
  <c r="D76" i="73"/>
  <c r="E105" i="73" s="1"/>
  <c r="U14" i="67"/>
  <c r="L76" i="53"/>
  <c r="C31" i="47" s="1"/>
  <c r="C28" i="48" s="1"/>
  <c r="AX51" i="53"/>
  <c r="AX29" i="53" s="1"/>
  <c r="D18" i="73"/>
  <c r="E18" i="73"/>
  <c r="BD18" i="53"/>
  <c r="K33" i="60"/>
  <c r="K56" i="60" s="1"/>
  <c r="K37" i="60"/>
  <c r="K60" i="60" s="1"/>
  <c r="K46" i="60"/>
  <c r="K36" i="60"/>
  <c r="K59" i="60" s="1"/>
  <c r="K38" i="60"/>
  <c r="K61" i="60" s="1"/>
  <c r="K32" i="60"/>
  <c r="K55" i="60" s="1"/>
  <c r="K34" i="60"/>
  <c r="K57" i="60" s="1"/>
  <c r="K35" i="60"/>
  <c r="K58" i="60" s="1"/>
  <c r="K30" i="60"/>
  <c r="K31" i="60"/>
  <c r="K54" i="60" s="1"/>
  <c r="K42" i="60"/>
  <c r="Q34" i="60"/>
  <c r="Q57" i="60" s="1"/>
  <c r="Q38" i="60"/>
  <c r="Q61" i="60" s="1"/>
  <c r="Q37" i="60"/>
  <c r="Q60" i="60" s="1"/>
  <c r="Q31" i="60"/>
  <c r="Q54" i="60" s="1"/>
  <c r="Q32" i="60"/>
  <c r="Q55" i="60" s="1"/>
  <c r="Q36" i="60"/>
  <c r="Q59" i="60" s="1"/>
  <c r="Q35" i="60"/>
  <c r="Q58" i="60" s="1"/>
  <c r="Q30" i="60"/>
  <c r="Q42" i="60"/>
  <c r="Q33" i="60"/>
  <c r="Q56" i="60" s="1"/>
  <c r="Q46" i="60"/>
  <c r="V26" i="53"/>
  <c r="V33" i="53"/>
  <c r="V47" i="53"/>
  <c r="V35" i="53"/>
  <c r="V23" i="53"/>
  <c r="V81" i="53"/>
  <c r="V43" i="53"/>
  <c r="V42" i="53"/>
  <c r="V30" i="53"/>
  <c r="V71" i="53"/>
  <c r="V37" i="53"/>
  <c r="V94" i="53"/>
  <c r="V39" i="53"/>
  <c r="V77" i="53"/>
  <c r="V40" i="53"/>
  <c r="V20" i="53"/>
  <c r="V82" i="53"/>
  <c r="V80" i="53"/>
  <c r="V45" i="53"/>
  <c r="V32" i="53"/>
  <c r="V84" i="53"/>
  <c r="V27" i="53"/>
  <c r="V22" i="53"/>
  <c r="V53" i="53"/>
  <c r="V41" i="53"/>
  <c r="V78" i="53"/>
  <c r="V34" i="53"/>
  <c r="V75" i="53"/>
  <c r="V79" i="53"/>
  <c r="V36" i="53"/>
  <c r="V52" i="53"/>
  <c r="V16" i="53"/>
  <c r="V46" i="53"/>
  <c r="V19" i="53"/>
  <c r="F44" i="53"/>
  <c r="F75" i="53"/>
  <c r="F32" i="53"/>
  <c r="F16" i="53"/>
  <c r="F84" i="53"/>
  <c r="F81" i="53"/>
  <c r="F45" i="53"/>
  <c r="F80" i="53"/>
  <c r="F35" i="53"/>
  <c r="F33" i="53"/>
  <c r="F78" i="53"/>
  <c r="F52" i="53"/>
  <c r="F27" i="53"/>
  <c r="F34" i="53"/>
  <c r="F77" i="53"/>
  <c r="F79" i="53"/>
  <c r="F71" i="53"/>
  <c r="F40" i="53"/>
  <c r="F41" i="53"/>
  <c r="F20" i="53"/>
  <c r="F22" i="53"/>
  <c r="F47" i="53"/>
  <c r="F94" i="53"/>
  <c r="F53" i="53"/>
  <c r="F39" i="53"/>
  <c r="F19" i="53"/>
  <c r="F46" i="53"/>
  <c r="F82" i="53"/>
  <c r="F36" i="53"/>
  <c r="F23" i="53"/>
  <c r="F37" i="53"/>
  <c r="F42" i="53"/>
  <c r="F30" i="53"/>
  <c r="F43" i="53"/>
  <c r="F26" i="53"/>
  <c r="F72" i="53"/>
  <c r="F13" i="53"/>
  <c r="F14" i="53"/>
  <c r="F73" i="53"/>
  <c r="F15" i="53"/>
  <c r="E66" i="60"/>
  <c r="E48" i="60"/>
  <c r="E44" i="60"/>
  <c r="E40" i="60"/>
  <c r="AI37" i="60"/>
  <c r="AI60" i="60" s="1"/>
  <c r="AI30" i="60"/>
  <c r="AI36" i="60"/>
  <c r="AI59" i="60" s="1"/>
  <c r="AI33" i="60"/>
  <c r="AI56" i="60" s="1"/>
  <c r="AI42" i="60"/>
  <c r="AI31" i="60"/>
  <c r="AI54" i="60" s="1"/>
  <c r="AI32" i="60"/>
  <c r="AI55" i="60" s="1"/>
  <c r="AI46" i="60"/>
  <c r="AI35" i="60"/>
  <c r="AI58" i="60" s="1"/>
  <c r="AI38" i="60"/>
  <c r="AI61" i="60" s="1"/>
  <c r="AI34" i="60"/>
  <c r="AI57" i="60" s="1"/>
  <c r="K66" i="60"/>
  <c r="K44" i="60"/>
  <c r="K48" i="60"/>
  <c r="K40" i="60"/>
  <c r="V74" i="53"/>
  <c r="V14" i="53"/>
  <c r="V13" i="53"/>
  <c r="V72" i="53"/>
  <c r="V15" i="53"/>
  <c r="AT44" i="53"/>
  <c r="AT42" i="53"/>
  <c r="AT75" i="53"/>
  <c r="AT30" i="53"/>
  <c r="AT46" i="53"/>
  <c r="AT43" i="53"/>
  <c r="AT26" i="53"/>
  <c r="AT84" i="53"/>
  <c r="AT83" i="53" s="1"/>
  <c r="AT35" i="53"/>
  <c r="AT23" i="53"/>
  <c r="AT33" i="53"/>
  <c r="AT82" i="53"/>
  <c r="AT21" i="53"/>
  <c r="AT90" i="53" s="1"/>
  <c r="AT41" i="53"/>
  <c r="AT39" i="53"/>
  <c r="AT53" i="53"/>
  <c r="AT40" i="53"/>
  <c r="AT80" i="53"/>
  <c r="AT36" i="53"/>
  <c r="AT37" i="53"/>
  <c r="AT47" i="53"/>
  <c r="AT45" i="53"/>
  <c r="AT52" i="53"/>
  <c r="AT51" i="53" s="1"/>
  <c r="AT77" i="53"/>
  <c r="AT81" i="53"/>
  <c r="AT22" i="53"/>
  <c r="AT20" i="53"/>
  <c r="AT24" i="53"/>
  <c r="AT27" i="53"/>
  <c r="AT19" i="53"/>
  <c r="AT16" i="53"/>
  <c r="AT12" i="53" s="1"/>
  <c r="AT89" i="53" s="1"/>
  <c r="AT78" i="53"/>
  <c r="AT32" i="53"/>
  <c r="AT48" i="53"/>
  <c r="AT71" i="53"/>
  <c r="AT70" i="53" s="1"/>
  <c r="AT34" i="53"/>
  <c r="AT79" i="53"/>
  <c r="AT94" i="53"/>
  <c r="Q48" i="60"/>
  <c r="Q66" i="60"/>
  <c r="Q40" i="60"/>
  <c r="Q44" i="60"/>
  <c r="E34" i="60"/>
  <c r="E38" i="60"/>
  <c r="E37" i="60"/>
  <c r="E35" i="60"/>
  <c r="E31" i="60"/>
  <c r="E46" i="60"/>
  <c r="E33" i="60"/>
  <c r="E32" i="60"/>
  <c r="E30" i="60"/>
  <c r="E36" i="60"/>
  <c r="E42" i="60"/>
  <c r="N44" i="53"/>
  <c r="N42" i="53"/>
  <c r="N84" i="53"/>
  <c r="N94" i="53"/>
  <c r="N16" i="53"/>
  <c r="N82" i="53"/>
  <c r="N80" i="53"/>
  <c r="N37" i="53"/>
  <c r="N27" i="53"/>
  <c r="N39" i="53"/>
  <c r="N79" i="53"/>
  <c r="N23" i="53"/>
  <c r="N40" i="53"/>
  <c r="N46" i="53"/>
  <c r="N36" i="53"/>
  <c r="N32" i="53"/>
  <c r="N47" i="53"/>
  <c r="N30" i="53"/>
  <c r="N43" i="53"/>
  <c r="N52" i="53"/>
  <c r="N20" i="53"/>
  <c r="N26" i="53"/>
  <c r="N33" i="53"/>
  <c r="N71" i="53"/>
  <c r="N41" i="53"/>
  <c r="N53" i="53"/>
  <c r="N35" i="53"/>
  <c r="N81" i="53"/>
  <c r="N34" i="53"/>
  <c r="N78" i="53"/>
  <c r="N45" i="53"/>
  <c r="N19" i="53"/>
  <c r="N77" i="53"/>
  <c r="N22" i="53"/>
  <c r="F92" i="53"/>
  <c r="N72" i="53"/>
  <c r="N14" i="53"/>
  <c r="N15" i="53"/>
  <c r="N13" i="53"/>
  <c r="N74" i="53"/>
  <c r="BD11" i="53" l="1"/>
  <c r="BE76" i="53"/>
  <c r="AY18" i="53"/>
  <c r="BE51" i="53"/>
  <c r="T22" i="73"/>
  <c r="S22" i="73"/>
  <c r="T26" i="73"/>
  <c r="S26" i="73"/>
  <c r="N25" i="53"/>
  <c r="T23" i="73"/>
  <c r="S23" i="73"/>
  <c r="S37" i="73"/>
  <c r="T37" i="73"/>
  <c r="T44" i="73"/>
  <c r="S44" i="73"/>
  <c r="E56" i="60"/>
  <c r="AO33" i="60"/>
  <c r="AO56" i="60" s="1"/>
  <c r="T13" i="73"/>
  <c r="S13" i="73"/>
  <c r="N12" i="53"/>
  <c r="T77" i="73"/>
  <c r="S77" i="73"/>
  <c r="T34" i="73"/>
  <c r="S34" i="73"/>
  <c r="T41" i="73"/>
  <c r="S41" i="73"/>
  <c r="T20" i="73"/>
  <c r="S20" i="73"/>
  <c r="S30" i="73"/>
  <c r="T30" i="73"/>
  <c r="S46" i="73"/>
  <c r="T46" i="73"/>
  <c r="S79" i="73"/>
  <c r="T79" i="73"/>
  <c r="T80" i="73"/>
  <c r="S80" i="73"/>
  <c r="S94" i="73"/>
  <c r="W40" i="67"/>
  <c r="T94" i="73"/>
  <c r="BH94" i="53"/>
  <c r="AO36" i="60"/>
  <c r="AO59" i="60" s="1"/>
  <c r="E59" i="60"/>
  <c r="E67" i="53"/>
  <c r="AO46" i="60"/>
  <c r="E60" i="60"/>
  <c r="AO37" i="60"/>
  <c r="AO60" i="60" s="1"/>
  <c r="AT76" i="53"/>
  <c r="AE13" i="73"/>
  <c r="AD13" i="73"/>
  <c r="V12" i="53"/>
  <c r="AI53" i="60"/>
  <c r="AI29" i="60"/>
  <c r="AI63" i="60" s="1"/>
  <c r="I13" i="73"/>
  <c r="F12" i="53"/>
  <c r="AZ13" i="53"/>
  <c r="BF13" i="53"/>
  <c r="H13" i="73"/>
  <c r="BF30" i="53"/>
  <c r="AZ30" i="53"/>
  <c r="H30" i="73"/>
  <c r="I30" i="73"/>
  <c r="I36" i="73"/>
  <c r="BF36" i="53"/>
  <c r="AZ36" i="53"/>
  <c r="H36" i="73"/>
  <c r="AZ39" i="53"/>
  <c r="H39" i="73"/>
  <c r="F38" i="53"/>
  <c r="BF39" i="53"/>
  <c r="I39" i="73"/>
  <c r="I47" i="73"/>
  <c r="BF47" i="53"/>
  <c r="H47" i="73"/>
  <c r="AZ47" i="53"/>
  <c r="I20" i="73"/>
  <c r="AZ20" i="53"/>
  <c r="H20" i="73"/>
  <c r="BF20" i="53"/>
  <c r="H79" i="73"/>
  <c r="BF79" i="53"/>
  <c r="AZ79" i="53"/>
  <c r="I79" i="73"/>
  <c r="H52" i="73"/>
  <c r="F51" i="53"/>
  <c r="BF52" i="53"/>
  <c r="I52" i="73"/>
  <c r="AZ52" i="53"/>
  <c r="AZ80" i="53"/>
  <c r="I80" i="73"/>
  <c r="H80" i="73"/>
  <c r="BF80" i="53"/>
  <c r="H16" i="73"/>
  <c r="BF16" i="53"/>
  <c r="I16" i="73"/>
  <c r="AZ16" i="53"/>
  <c r="AZ44" i="53"/>
  <c r="H44" i="73"/>
  <c r="BF44" i="53"/>
  <c r="I44" i="73"/>
  <c r="AD52" i="73"/>
  <c r="AE52" i="73"/>
  <c r="V51" i="53"/>
  <c r="AE34" i="73"/>
  <c r="AD34" i="73"/>
  <c r="AD82" i="73"/>
  <c r="AE82" i="73"/>
  <c r="AE77" i="73"/>
  <c r="AD77" i="73"/>
  <c r="AE37" i="73"/>
  <c r="AD37" i="73"/>
  <c r="AE43" i="73"/>
  <c r="AD43" i="73"/>
  <c r="AE47" i="73"/>
  <c r="AD47" i="73"/>
  <c r="U67" i="53"/>
  <c r="K29" i="60"/>
  <c r="K53" i="60"/>
  <c r="P67" i="73"/>
  <c r="O67" i="73"/>
  <c r="D63" i="53"/>
  <c r="AX64" i="53"/>
  <c r="D64" i="73"/>
  <c r="E64" i="73"/>
  <c r="BD64" i="53"/>
  <c r="O11" i="73"/>
  <c r="P100" i="73" s="1"/>
  <c r="U26" i="67"/>
  <c r="P11" i="73"/>
  <c r="P62" i="73"/>
  <c r="O62" i="73"/>
  <c r="D31" i="47"/>
  <c r="Q76" i="73"/>
  <c r="R105" i="73" s="1"/>
  <c r="R76" i="73"/>
  <c r="V35" i="67"/>
  <c r="P50" i="60"/>
  <c r="T60" i="53"/>
  <c r="T102" i="53"/>
  <c r="T113" i="53" s="1"/>
  <c r="AA89" i="73"/>
  <c r="U63" i="67"/>
  <c r="Z63" i="67" s="1"/>
  <c r="Z89" i="73"/>
  <c r="P29" i="73"/>
  <c r="L99" i="53"/>
  <c r="L110" i="53" s="1"/>
  <c r="O29" i="73"/>
  <c r="P101" i="73" s="1"/>
  <c r="U27" i="67"/>
  <c r="Z27" i="67" s="1"/>
  <c r="F83" i="73"/>
  <c r="G83" i="73"/>
  <c r="J62" i="60"/>
  <c r="J11" i="79" s="1"/>
  <c r="BE12" i="53"/>
  <c r="AR60" i="53"/>
  <c r="AR59" i="53" s="1"/>
  <c r="AR88" i="53" s="1"/>
  <c r="AH50" i="60"/>
  <c r="T19" i="73"/>
  <c r="N18" i="53"/>
  <c r="S19" i="73"/>
  <c r="S71" i="73"/>
  <c r="N70" i="53"/>
  <c r="T71" i="73"/>
  <c r="S47" i="73"/>
  <c r="T47" i="73"/>
  <c r="N38" i="53"/>
  <c r="T39" i="73"/>
  <c r="S39" i="73"/>
  <c r="T84" i="73"/>
  <c r="N83" i="53"/>
  <c r="N76" i="53" s="1"/>
  <c r="S84" i="73"/>
  <c r="AO30" i="60"/>
  <c r="AO53" i="60" s="1"/>
  <c r="E53" i="60"/>
  <c r="E29" i="60"/>
  <c r="E44" i="79" s="1"/>
  <c r="E61" i="60"/>
  <c r="AO38" i="60"/>
  <c r="AO61" i="60" s="1"/>
  <c r="AT38" i="53"/>
  <c r="AT29" i="53" s="1"/>
  <c r="AT25" i="53"/>
  <c r="AE15" i="73"/>
  <c r="AD15" i="73"/>
  <c r="AD14" i="73"/>
  <c r="AE14" i="73"/>
  <c r="AS64" i="53"/>
  <c r="AI62" i="60"/>
  <c r="AO44" i="60"/>
  <c r="H73" i="73"/>
  <c r="AZ73" i="53"/>
  <c r="E25" i="48"/>
  <c r="BF73" i="53"/>
  <c r="I73" i="73"/>
  <c r="E27" i="48"/>
  <c r="I72" i="73"/>
  <c r="H72" i="73"/>
  <c r="AZ72" i="53"/>
  <c r="BF72" i="53"/>
  <c r="I42" i="73"/>
  <c r="H42" i="73"/>
  <c r="BF42" i="53"/>
  <c r="AZ42" i="53"/>
  <c r="H82" i="73"/>
  <c r="BF82" i="53"/>
  <c r="I82" i="73"/>
  <c r="AZ82" i="53"/>
  <c r="H53" i="73"/>
  <c r="BF53" i="53"/>
  <c r="AZ53" i="53"/>
  <c r="I53" i="73"/>
  <c r="BF22" i="53"/>
  <c r="I22" i="73"/>
  <c r="AZ22" i="53"/>
  <c r="H22" i="73"/>
  <c r="I41" i="73"/>
  <c r="AZ41" i="53"/>
  <c r="BF41" i="53"/>
  <c r="H41" i="73"/>
  <c r="H77" i="73"/>
  <c r="I77" i="73"/>
  <c r="BF77" i="53"/>
  <c r="AZ77" i="53"/>
  <c r="BF78" i="53"/>
  <c r="H78" i="73"/>
  <c r="I78" i="73"/>
  <c r="AZ78" i="53"/>
  <c r="AZ45" i="53"/>
  <c r="H45" i="73"/>
  <c r="BF45" i="53"/>
  <c r="I45" i="73"/>
  <c r="V18" i="53"/>
  <c r="AD19" i="73"/>
  <c r="AE19" i="73"/>
  <c r="AE36" i="73"/>
  <c r="AD36" i="73"/>
  <c r="AD78" i="73"/>
  <c r="AE78" i="73"/>
  <c r="AD22" i="73"/>
  <c r="AE22" i="73"/>
  <c r="AD32" i="73"/>
  <c r="AE32" i="73"/>
  <c r="AD20" i="73"/>
  <c r="AE20" i="73"/>
  <c r="V38" i="53"/>
  <c r="AE39" i="73"/>
  <c r="AD39" i="73"/>
  <c r="AD71" i="73"/>
  <c r="V70" i="53"/>
  <c r="AE71" i="73"/>
  <c r="AE81" i="73"/>
  <c r="AD81" i="73"/>
  <c r="AE33" i="73"/>
  <c r="AD33" i="73"/>
  <c r="U35" i="67"/>
  <c r="Z35" i="67" s="1"/>
  <c r="P76" i="73"/>
  <c r="O76" i="73"/>
  <c r="P105" i="73" s="1"/>
  <c r="G51" i="73"/>
  <c r="F51" i="73"/>
  <c r="J45" i="79"/>
  <c r="AB25" i="73"/>
  <c r="AC25" i="73"/>
  <c r="J22" i="79"/>
  <c r="BE38" i="53"/>
  <c r="BE29" i="53" s="1"/>
  <c r="AC76" i="73"/>
  <c r="V56" i="67"/>
  <c r="AB76" i="73"/>
  <c r="AC105" i="73" s="1"/>
  <c r="Z62" i="73"/>
  <c r="AA62" i="73"/>
  <c r="M29" i="53"/>
  <c r="R38" i="73"/>
  <c r="Q38" i="73"/>
  <c r="AY70" i="53"/>
  <c r="AB83" i="73"/>
  <c r="AC83" i="73"/>
  <c r="J19" i="79"/>
  <c r="AN29" i="60"/>
  <c r="AN50" i="60" s="1"/>
  <c r="D60" i="53"/>
  <c r="D41" i="79"/>
  <c r="D50" i="60"/>
  <c r="E11" i="73"/>
  <c r="D11" i="73"/>
  <c r="E100" i="73" s="1"/>
  <c r="U5" i="67"/>
  <c r="C23" i="47"/>
  <c r="U6" i="67"/>
  <c r="D29" i="73"/>
  <c r="E101" i="73" s="1"/>
  <c r="D99" i="53"/>
  <c r="D110" i="53" s="1"/>
  <c r="C24" i="47"/>
  <c r="C22" i="48" s="1"/>
  <c r="E29" i="73"/>
  <c r="F18" i="73"/>
  <c r="G18" i="73"/>
  <c r="O64" i="73"/>
  <c r="P64" i="73"/>
  <c r="L63" i="53"/>
  <c r="AC51" i="73"/>
  <c r="AB51" i="73"/>
  <c r="D45" i="79"/>
  <c r="BD67" i="53"/>
  <c r="E67" i="73"/>
  <c r="D67" i="73"/>
  <c r="AX67" i="53"/>
  <c r="F12" i="73"/>
  <c r="E89" i="53"/>
  <c r="E11" i="53"/>
  <c r="G12" i="73"/>
  <c r="Q51" i="73"/>
  <c r="R51" i="73"/>
  <c r="S15" i="73"/>
  <c r="T15" i="73"/>
  <c r="W17" i="67"/>
  <c r="W128" i="67" s="1"/>
  <c r="I92" i="73"/>
  <c r="H92" i="73"/>
  <c r="AZ92" i="53"/>
  <c r="S81" i="73"/>
  <c r="T81" i="73"/>
  <c r="N51" i="53"/>
  <c r="T52" i="73"/>
  <c r="S52" i="73"/>
  <c r="S82" i="73"/>
  <c r="T82" i="73"/>
  <c r="AZ74" i="53"/>
  <c r="E26" i="48"/>
  <c r="T74" i="73"/>
  <c r="S74" i="73"/>
  <c r="T14" i="73"/>
  <c r="S14" i="73"/>
  <c r="S45" i="73"/>
  <c r="T45" i="73"/>
  <c r="T35" i="73"/>
  <c r="S35" i="73"/>
  <c r="S33" i="73"/>
  <c r="T33" i="73"/>
  <c r="S43" i="73"/>
  <c r="T43" i="73"/>
  <c r="T32" i="73"/>
  <c r="S32" i="73"/>
  <c r="S40" i="73"/>
  <c r="T40" i="73"/>
  <c r="S27" i="73"/>
  <c r="T27" i="73"/>
  <c r="S42" i="73"/>
  <c r="T42" i="73"/>
  <c r="E55" i="60"/>
  <c r="AO32" i="60"/>
  <c r="AO55" i="60" s="1"/>
  <c r="AO31" i="60"/>
  <c r="AO54" i="60" s="1"/>
  <c r="E54" i="60"/>
  <c r="AO34" i="60"/>
  <c r="AO57" i="60" s="1"/>
  <c r="E57" i="60"/>
  <c r="AT18" i="53"/>
  <c r="AE74" i="73"/>
  <c r="AD74" i="73"/>
  <c r="AS67" i="53"/>
  <c r="AO48" i="60"/>
  <c r="H26" i="73"/>
  <c r="F25" i="53"/>
  <c r="BF26" i="53"/>
  <c r="AZ26" i="53"/>
  <c r="I26" i="73"/>
  <c r="I37" i="73"/>
  <c r="BF37" i="53"/>
  <c r="H37" i="73"/>
  <c r="AZ37" i="53"/>
  <c r="AZ46" i="53"/>
  <c r="I46" i="73"/>
  <c r="H46" i="73"/>
  <c r="BF46" i="53"/>
  <c r="H94" i="73"/>
  <c r="AZ94" i="53"/>
  <c r="W19" i="67"/>
  <c r="I94" i="73"/>
  <c r="AZ40" i="53"/>
  <c r="H40" i="73"/>
  <c r="BF40" i="53"/>
  <c r="I40" i="73"/>
  <c r="H34" i="73"/>
  <c r="BF34" i="53"/>
  <c r="AZ34" i="53"/>
  <c r="I34" i="73"/>
  <c r="H33" i="73"/>
  <c r="AZ33" i="53"/>
  <c r="I33" i="73"/>
  <c r="BF33" i="53"/>
  <c r="H81" i="73"/>
  <c r="AZ81" i="53"/>
  <c r="BF81" i="53"/>
  <c r="I81" i="73"/>
  <c r="AZ32" i="53"/>
  <c r="I32" i="73"/>
  <c r="BF32" i="53"/>
  <c r="H32" i="73"/>
  <c r="AD46" i="73"/>
  <c r="AE46" i="73"/>
  <c r="AD79" i="73"/>
  <c r="AE79" i="73"/>
  <c r="AE41" i="73"/>
  <c r="AD41" i="73"/>
  <c r="AD27" i="73"/>
  <c r="AE27" i="73"/>
  <c r="AD45" i="73"/>
  <c r="AE45" i="73"/>
  <c r="AE30" i="73"/>
  <c r="AD30" i="73"/>
  <c r="AE23" i="73"/>
  <c r="AD23" i="73"/>
  <c r="AD26" i="73"/>
  <c r="V25" i="53"/>
  <c r="AE26" i="73"/>
  <c r="U64" i="53"/>
  <c r="M64" i="53"/>
  <c r="M67" i="53"/>
  <c r="K63" i="60"/>
  <c r="K12" i="79" s="1"/>
  <c r="U125" i="67"/>
  <c r="Z125" i="67" s="1"/>
  <c r="Z14" i="67"/>
  <c r="G25" i="73"/>
  <c r="F25" i="73"/>
  <c r="AB18" i="73"/>
  <c r="AC18" i="73"/>
  <c r="U42" i="67"/>
  <c r="Z42" i="67" s="1"/>
  <c r="O89" i="73"/>
  <c r="L102" i="53"/>
  <c r="L113" i="53" s="1"/>
  <c r="P89" i="73"/>
  <c r="G38" i="73"/>
  <c r="F38" i="73"/>
  <c r="E29" i="53"/>
  <c r="AY38" i="53"/>
  <c r="AY29" i="53" s="1"/>
  <c r="V55" i="67"/>
  <c r="AC70" i="73"/>
  <c r="AB70" i="73"/>
  <c r="AC104" i="73" s="1"/>
  <c r="E62" i="73"/>
  <c r="D62" i="73"/>
  <c r="AX62" i="53"/>
  <c r="BD62" i="53"/>
  <c r="R25" i="73"/>
  <c r="Q25" i="73"/>
  <c r="Z64" i="73"/>
  <c r="AA64" i="73"/>
  <c r="T63" i="53"/>
  <c r="G70" i="73"/>
  <c r="F70" i="73"/>
  <c r="G104" i="73" s="1"/>
  <c r="V13" i="67"/>
  <c r="D30" i="47"/>
  <c r="T99" i="53"/>
  <c r="T110" i="53" s="1"/>
  <c r="AA29" i="73"/>
  <c r="U48" i="67"/>
  <c r="Z48" i="67" s="1"/>
  <c r="Z29" i="73"/>
  <c r="AA101" i="73" s="1"/>
  <c r="D89" i="73"/>
  <c r="U21" i="67"/>
  <c r="D102" i="53"/>
  <c r="D113" i="53" s="1"/>
  <c r="E89" i="73"/>
  <c r="Z13" i="67"/>
  <c r="U124" i="67"/>
  <c r="Z124" i="67" s="1"/>
  <c r="M89" i="53"/>
  <c r="M11" i="53"/>
  <c r="R12" i="73"/>
  <c r="Q12" i="73"/>
  <c r="V130" i="67"/>
  <c r="BE18" i="53"/>
  <c r="J23" i="79"/>
  <c r="Q83" i="73"/>
  <c r="R83" i="73"/>
  <c r="S72" i="73"/>
  <c r="T72" i="73"/>
  <c r="S78" i="73"/>
  <c r="T78" i="73"/>
  <c r="T53" i="73"/>
  <c r="S53" i="73"/>
  <c r="S36" i="73"/>
  <c r="T36" i="73"/>
  <c r="T16" i="73"/>
  <c r="S16" i="73"/>
  <c r="E62" i="60"/>
  <c r="E11" i="79" s="1"/>
  <c r="E64" i="53"/>
  <c r="AO42" i="60"/>
  <c r="AO35" i="60"/>
  <c r="AO58" i="60" s="1"/>
  <c r="E58" i="60"/>
  <c r="U62" i="53"/>
  <c r="Q69" i="60"/>
  <c r="AD72" i="73"/>
  <c r="AE72" i="73"/>
  <c r="K69" i="60"/>
  <c r="M62" i="53"/>
  <c r="AO40" i="60"/>
  <c r="AO66" i="60"/>
  <c r="E62" i="53"/>
  <c r="E69" i="60"/>
  <c r="I15" i="73"/>
  <c r="H15" i="73"/>
  <c r="BF15" i="53"/>
  <c r="AZ15" i="53"/>
  <c r="BF14" i="53"/>
  <c r="I14" i="73"/>
  <c r="AZ14" i="53"/>
  <c r="H14" i="73"/>
  <c r="BF43" i="53"/>
  <c r="H43" i="73"/>
  <c r="AZ43" i="53"/>
  <c r="I43" i="73"/>
  <c r="AZ23" i="53"/>
  <c r="I23" i="73"/>
  <c r="H23" i="73"/>
  <c r="BF23" i="53"/>
  <c r="F18" i="53"/>
  <c r="AZ19" i="53"/>
  <c r="H19" i="73"/>
  <c r="I19" i="73"/>
  <c r="BF19" i="53"/>
  <c r="BF18" i="53" s="1"/>
  <c r="BF71" i="53"/>
  <c r="F70" i="53"/>
  <c r="H71" i="73"/>
  <c r="AZ71" i="53"/>
  <c r="I71" i="73"/>
  <c r="I27" i="73"/>
  <c r="BF27" i="53"/>
  <c r="H27" i="73"/>
  <c r="AZ27" i="53"/>
  <c r="I35" i="73"/>
  <c r="AZ35" i="53"/>
  <c r="BF35" i="53"/>
  <c r="H35" i="73"/>
  <c r="I84" i="73"/>
  <c r="H84" i="73"/>
  <c r="BF84" i="53"/>
  <c r="BF83" i="53" s="1"/>
  <c r="AZ84" i="53"/>
  <c r="AZ83" i="53" s="1"/>
  <c r="F83" i="53"/>
  <c r="BF75" i="53"/>
  <c r="AZ75" i="53"/>
  <c r="I75" i="73"/>
  <c r="H75" i="73"/>
  <c r="AD16" i="73"/>
  <c r="AE16" i="73"/>
  <c r="AD75" i="73"/>
  <c r="AE75" i="73"/>
  <c r="AE53" i="73"/>
  <c r="AD53" i="73"/>
  <c r="AE84" i="73"/>
  <c r="AD84" i="73"/>
  <c r="V83" i="53"/>
  <c r="AD80" i="73"/>
  <c r="AE80" i="73"/>
  <c r="AE40" i="73"/>
  <c r="AD40" i="73"/>
  <c r="W61" i="67"/>
  <c r="AE94" i="73"/>
  <c r="AD94" i="73"/>
  <c r="AE42" i="73"/>
  <c r="AD42" i="73"/>
  <c r="AE35" i="73"/>
  <c r="AD35" i="73"/>
  <c r="Q53" i="60"/>
  <c r="Q29" i="60"/>
  <c r="Q63" i="60" s="1"/>
  <c r="E23" i="79" s="1"/>
  <c r="F76" i="73"/>
  <c r="G105" i="73" s="1"/>
  <c r="V14" i="67"/>
  <c r="G76" i="73"/>
  <c r="J50" i="60"/>
  <c r="L60" i="53"/>
  <c r="J41" i="79"/>
  <c r="Z67" i="73"/>
  <c r="AA67" i="73"/>
  <c r="AB38" i="73"/>
  <c r="AC38" i="73"/>
  <c r="U29" i="53"/>
  <c r="AN69" i="60"/>
  <c r="BE70" i="53"/>
  <c r="U47" i="67"/>
  <c r="AA11" i="73"/>
  <c r="Z11" i="73"/>
  <c r="AA100" i="73" s="1"/>
  <c r="J44" i="79"/>
  <c r="D63" i="60"/>
  <c r="D12" i="79" s="1"/>
  <c r="AC12" i="73"/>
  <c r="AB12" i="73"/>
  <c r="U89" i="53"/>
  <c r="U11" i="53"/>
  <c r="AY12" i="53"/>
  <c r="V34" i="67"/>
  <c r="Q70" i="73"/>
  <c r="R104" i="73" s="1"/>
  <c r="R70" i="73"/>
  <c r="Q18" i="73"/>
  <c r="R18" i="73"/>
  <c r="X92" i="53"/>
  <c r="O44" i="53"/>
  <c r="O52" i="53"/>
  <c r="O81" i="53"/>
  <c r="O19" i="53"/>
  <c r="O78" i="53"/>
  <c r="O26" i="53"/>
  <c r="O84" i="53"/>
  <c r="O30" i="53"/>
  <c r="O32" i="53"/>
  <c r="O45" i="53"/>
  <c r="O36" i="53"/>
  <c r="O37" i="53"/>
  <c r="O82" i="53"/>
  <c r="O77" i="53"/>
  <c r="O94" i="53"/>
  <c r="O35" i="53"/>
  <c r="O46" i="53"/>
  <c r="O79" i="53"/>
  <c r="O40" i="53"/>
  <c r="O23" i="53"/>
  <c r="O27" i="53"/>
  <c r="O41" i="53"/>
  <c r="O20" i="53"/>
  <c r="O43" i="53"/>
  <c r="O34" i="53"/>
  <c r="O47" i="53"/>
  <c r="O39" i="53"/>
  <c r="O33" i="53"/>
  <c r="O53" i="53"/>
  <c r="O22" i="53"/>
  <c r="O80" i="53"/>
  <c r="O16" i="53"/>
  <c r="O71" i="53"/>
  <c r="O42" i="53"/>
  <c r="G78" i="53"/>
  <c r="G53" i="53"/>
  <c r="G77" i="53"/>
  <c r="G46" i="53"/>
  <c r="G32" i="53"/>
  <c r="G84" i="53"/>
  <c r="G80" i="53"/>
  <c r="G39" i="53"/>
  <c r="G33" i="53"/>
  <c r="G79" i="53"/>
  <c r="G23" i="53"/>
  <c r="G94" i="53"/>
  <c r="G42" i="53"/>
  <c r="G45" i="53"/>
  <c r="G52" i="53"/>
  <c r="G36" i="53"/>
  <c r="G71" i="53"/>
  <c r="G43" i="53"/>
  <c r="G34" i="53"/>
  <c r="G20" i="53"/>
  <c r="G82" i="53"/>
  <c r="G75" i="53"/>
  <c r="G35" i="53"/>
  <c r="G37" i="53"/>
  <c r="G81" i="53"/>
  <c r="G27" i="53"/>
  <c r="G47" i="53"/>
  <c r="G40" i="53"/>
  <c r="G22" i="53"/>
  <c r="G26" i="53"/>
  <c r="G30" i="53"/>
  <c r="G41" i="53"/>
  <c r="G19" i="53"/>
  <c r="G16" i="53"/>
  <c r="R31" i="60"/>
  <c r="R54" i="60" s="1"/>
  <c r="R42" i="60"/>
  <c r="R36" i="60"/>
  <c r="R59" i="60" s="1"/>
  <c r="R46" i="60"/>
  <c r="R35" i="60"/>
  <c r="R58" i="60" s="1"/>
  <c r="R30" i="60"/>
  <c r="R34" i="60"/>
  <c r="R57" i="60" s="1"/>
  <c r="R32" i="60"/>
  <c r="R55" i="60" s="1"/>
  <c r="R37" i="60"/>
  <c r="R60" i="60" s="1"/>
  <c r="R33" i="60"/>
  <c r="R56" i="60" s="1"/>
  <c r="R38" i="60"/>
  <c r="R61" i="60" s="1"/>
  <c r="W44" i="53"/>
  <c r="W40" i="53"/>
  <c r="W81" i="53"/>
  <c r="W53" i="53"/>
  <c r="W30" i="53"/>
  <c r="W27" i="53"/>
  <c r="W52" i="53"/>
  <c r="W35" i="53"/>
  <c r="W94" i="53"/>
  <c r="W33" i="53"/>
  <c r="W26" i="53"/>
  <c r="W22" i="53"/>
  <c r="W16" i="53"/>
  <c r="W39" i="53"/>
  <c r="W47" i="53"/>
  <c r="W20" i="53"/>
  <c r="W32" i="53"/>
  <c r="W78" i="53"/>
  <c r="W80" i="53"/>
  <c r="W45" i="53"/>
  <c r="W34" i="53"/>
  <c r="W42" i="53"/>
  <c r="W19" i="53"/>
  <c r="W71" i="53"/>
  <c r="W77" i="53"/>
  <c r="W75" i="53"/>
  <c r="W41" i="53"/>
  <c r="W82" i="53"/>
  <c r="W37" i="53"/>
  <c r="W43" i="53"/>
  <c r="W36" i="53"/>
  <c r="W84" i="53"/>
  <c r="W79" i="53"/>
  <c r="W23" i="53"/>
  <c r="W46" i="53"/>
  <c r="G92" i="53"/>
  <c r="G44" i="53"/>
  <c r="F37" i="60"/>
  <c r="F42" i="60"/>
  <c r="F36" i="60"/>
  <c r="F34" i="60"/>
  <c r="F33" i="60"/>
  <c r="F32" i="60"/>
  <c r="F35" i="60"/>
  <c r="F46" i="60"/>
  <c r="F38" i="60"/>
  <c r="F31" i="60"/>
  <c r="F30" i="60"/>
  <c r="L40" i="60"/>
  <c r="L66" i="60"/>
  <c r="L48" i="60"/>
  <c r="L44" i="60"/>
  <c r="W13" i="53"/>
  <c r="W14" i="53"/>
  <c r="W74" i="53"/>
  <c r="W15" i="53"/>
  <c r="W72" i="53"/>
  <c r="AU44" i="53"/>
  <c r="AU52" i="53"/>
  <c r="AU81" i="53"/>
  <c r="AU39" i="53"/>
  <c r="AU43" i="53"/>
  <c r="AU77" i="53"/>
  <c r="AU42" i="53"/>
  <c r="AU46" i="53"/>
  <c r="AU35" i="53"/>
  <c r="AU40" i="53"/>
  <c r="AU48" i="53"/>
  <c r="AU19" i="53"/>
  <c r="AU22" i="53"/>
  <c r="AU53" i="53"/>
  <c r="AU80" i="53"/>
  <c r="AU41" i="53"/>
  <c r="AU30" i="53"/>
  <c r="AU78" i="53"/>
  <c r="AU21" i="53"/>
  <c r="AU84" i="53"/>
  <c r="AU83" i="53" s="1"/>
  <c r="AU23" i="53"/>
  <c r="AU75" i="53"/>
  <c r="AU45" i="53"/>
  <c r="AU82" i="53"/>
  <c r="AU71" i="53"/>
  <c r="AU34" i="53"/>
  <c r="AU79" i="53"/>
  <c r="AU37" i="53"/>
  <c r="AU16" i="53"/>
  <c r="AU12" i="53" s="1"/>
  <c r="AU89" i="53" s="1"/>
  <c r="AU20" i="53"/>
  <c r="AU36" i="53"/>
  <c r="AU26" i="53"/>
  <c r="AU94" i="53"/>
  <c r="AU47" i="53"/>
  <c r="AU24" i="53"/>
  <c r="AU33" i="53"/>
  <c r="AU27" i="53"/>
  <c r="AU32" i="53"/>
  <c r="AJ35" i="60"/>
  <c r="AJ58" i="60" s="1"/>
  <c r="AJ46" i="60"/>
  <c r="AJ34" i="60"/>
  <c r="AJ57" i="60" s="1"/>
  <c r="AJ31" i="60"/>
  <c r="AJ54" i="60" s="1"/>
  <c r="AJ37" i="60"/>
  <c r="AJ60" i="60" s="1"/>
  <c r="AJ33" i="60"/>
  <c r="AJ56" i="60" s="1"/>
  <c r="AJ38" i="60"/>
  <c r="AJ61" i="60" s="1"/>
  <c r="AJ36" i="60"/>
  <c r="AJ59" i="60" s="1"/>
  <c r="AJ32" i="60"/>
  <c r="AJ55" i="60" s="1"/>
  <c r="AJ42" i="60"/>
  <c r="AJ30" i="60"/>
  <c r="F66" i="60"/>
  <c r="F40" i="60"/>
  <c r="AP40" i="60" s="1"/>
  <c r="F44" i="60"/>
  <c r="F48" i="60"/>
  <c r="O72" i="53"/>
  <c r="O13" i="53"/>
  <c r="O15" i="53"/>
  <c r="O14" i="53"/>
  <c r="O74" i="53"/>
  <c r="G72" i="53"/>
  <c r="G15" i="53"/>
  <c r="G13" i="53"/>
  <c r="G73" i="53"/>
  <c r="G14" i="53"/>
  <c r="L38" i="60"/>
  <c r="L61" i="60" s="1"/>
  <c r="L33" i="60"/>
  <c r="L56" i="60" s="1"/>
  <c r="L35" i="60"/>
  <c r="L58" i="60" s="1"/>
  <c r="L34" i="60"/>
  <c r="L57" i="60" s="1"/>
  <c r="L30" i="60"/>
  <c r="L36" i="60"/>
  <c r="L59" i="60" s="1"/>
  <c r="L32" i="60"/>
  <c r="L55" i="60" s="1"/>
  <c r="L37" i="60"/>
  <c r="L60" i="60" s="1"/>
  <c r="L31" i="60"/>
  <c r="L54" i="60" s="1"/>
  <c r="L46" i="60"/>
  <c r="L42" i="60"/>
  <c r="R66" i="60"/>
  <c r="R48" i="60"/>
  <c r="R44" i="60"/>
  <c r="R40" i="60"/>
  <c r="AU51" i="53" l="1"/>
  <c r="AU25" i="53"/>
  <c r="AZ18" i="53"/>
  <c r="AT11" i="53"/>
  <c r="T76" i="73"/>
  <c r="S76" i="73"/>
  <c r="T105" i="73" s="1"/>
  <c r="W35" i="67"/>
  <c r="U13" i="73"/>
  <c r="O12" i="53"/>
  <c r="V13" i="73"/>
  <c r="K13" i="73"/>
  <c r="G12" i="53"/>
  <c r="J13" i="73"/>
  <c r="BA13" i="53"/>
  <c r="BG13" i="53"/>
  <c r="BA74" i="53"/>
  <c r="V74" i="73"/>
  <c r="U74" i="73"/>
  <c r="F26" i="48"/>
  <c r="U72" i="73"/>
  <c r="V72" i="73"/>
  <c r="AP48" i="60"/>
  <c r="AP66" i="60"/>
  <c r="AP69" i="60" s="1"/>
  <c r="F62" i="53"/>
  <c r="F69" i="60"/>
  <c r="AJ29" i="60"/>
  <c r="AJ53" i="60"/>
  <c r="AU70" i="53"/>
  <c r="W12" i="53"/>
  <c r="AF13" i="73"/>
  <c r="AG13" i="73"/>
  <c r="AP30" i="60"/>
  <c r="AP53" i="60" s="1"/>
  <c r="F29" i="60"/>
  <c r="F53" i="60"/>
  <c r="F58" i="60"/>
  <c r="AP35" i="60"/>
  <c r="AP58" i="60" s="1"/>
  <c r="F59" i="60"/>
  <c r="AP36" i="60"/>
  <c r="AP59" i="60" s="1"/>
  <c r="AF79" i="73"/>
  <c r="AG79" i="73"/>
  <c r="AF37" i="73"/>
  <c r="AG37" i="73"/>
  <c r="AF77" i="73"/>
  <c r="AG77" i="73"/>
  <c r="AF34" i="73"/>
  <c r="AG34" i="73"/>
  <c r="AF78" i="73"/>
  <c r="AG78" i="73"/>
  <c r="AG26" i="73"/>
  <c r="AF26" i="73"/>
  <c r="W25" i="53"/>
  <c r="AF52" i="73"/>
  <c r="AG52" i="73"/>
  <c r="W51" i="53"/>
  <c r="AG81" i="73"/>
  <c r="AF81" i="73"/>
  <c r="J41" i="73"/>
  <c r="K41" i="73"/>
  <c r="BA41" i="53"/>
  <c r="BG41" i="53"/>
  <c r="BA40" i="53"/>
  <c r="J40" i="73"/>
  <c r="BG40" i="53"/>
  <c r="K40" i="73"/>
  <c r="J37" i="73"/>
  <c r="BG37" i="53"/>
  <c r="BA37" i="53"/>
  <c r="K37" i="73"/>
  <c r="J82" i="73"/>
  <c r="BG82" i="53"/>
  <c r="K82" i="73"/>
  <c r="BA82" i="53"/>
  <c r="BA71" i="53"/>
  <c r="K71" i="73"/>
  <c r="G70" i="53"/>
  <c r="J71" i="73"/>
  <c r="BG71" i="53"/>
  <c r="J42" i="73"/>
  <c r="K42" i="73"/>
  <c r="BG42" i="53"/>
  <c r="BA42" i="53"/>
  <c r="BG79" i="53"/>
  <c r="J79" i="73"/>
  <c r="K79" i="73"/>
  <c r="BA79" i="53"/>
  <c r="K80" i="73"/>
  <c r="BA80" i="53"/>
  <c r="J80" i="73"/>
  <c r="BG80" i="53"/>
  <c r="J77" i="73"/>
  <c r="K77" i="73"/>
  <c r="BG77" i="53"/>
  <c r="BA77" i="53"/>
  <c r="U42" i="73"/>
  <c r="V42" i="73"/>
  <c r="U80" i="73"/>
  <c r="V80" i="73"/>
  <c r="V39" i="73"/>
  <c r="U39" i="73"/>
  <c r="O38" i="53"/>
  <c r="V20" i="73"/>
  <c r="U20" i="73"/>
  <c r="V23" i="73"/>
  <c r="U23" i="73"/>
  <c r="V35" i="73"/>
  <c r="U35" i="73"/>
  <c r="V82" i="73"/>
  <c r="U82" i="73"/>
  <c r="U32" i="73"/>
  <c r="V32" i="73"/>
  <c r="V78" i="73"/>
  <c r="U78" i="73"/>
  <c r="V44" i="73"/>
  <c r="U44" i="73"/>
  <c r="AC11" i="73"/>
  <c r="V47" i="67"/>
  <c r="AB11" i="73"/>
  <c r="AC100" i="73" s="1"/>
  <c r="AB29" i="73"/>
  <c r="AC101" i="73" s="1"/>
  <c r="AC29" i="73"/>
  <c r="V48" i="67"/>
  <c r="U99" i="53"/>
  <c r="U110" i="53" s="1"/>
  <c r="AD83" i="73"/>
  <c r="AE83" i="73"/>
  <c r="Q62" i="73"/>
  <c r="R62" i="73"/>
  <c r="K22" i="79"/>
  <c r="Z21" i="67"/>
  <c r="U132" i="67"/>
  <c r="Z132" i="67" s="1"/>
  <c r="K44" i="79"/>
  <c r="H25" i="73"/>
  <c r="I25" i="73"/>
  <c r="Z6" i="67"/>
  <c r="U117" i="67"/>
  <c r="Z117" i="67" s="1"/>
  <c r="BD60" i="53"/>
  <c r="BD59" i="53" s="1"/>
  <c r="D60" i="73"/>
  <c r="E60" i="73"/>
  <c r="D59" i="53"/>
  <c r="AX60" i="53"/>
  <c r="AX59" i="53" s="1"/>
  <c r="AX88" i="53" s="1"/>
  <c r="R29" i="73"/>
  <c r="Q29" i="73"/>
  <c r="R101" i="73" s="1"/>
  <c r="V27" i="67"/>
  <c r="M99" i="53"/>
  <c r="M110" i="53" s="1"/>
  <c r="AZ76" i="53"/>
  <c r="AS63" i="53"/>
  <c r="S18" i="73"/>
  <c r="T18" i="73"/>
  <c r="BE89" i="53"/>
  <c r="BE11" i="53"/>
  <c r="AX63" i="53"/>
  <c r="AZ51" i="53"/>
  <c r="AZ12" i="53"/>
  <c r="J15" i="73"/>
  <c r="BG15" i="53"/>
  <c r="BA15" i="53"/>
  <c r="K15" i="73"/>
  <c r="AP44" i="60"/>
  <c r="AT64" i="53"/>
  <c r="AJ62" i="60"/>
  <c r="AT67" i="53"/>
  <c r="AJ63" i="60"/>
  <c r="AU76" i="53"/>
  <c r="AF15" i="73"/>
  <c r="AG15" i="73"/>
  <c r="L69" i="60"/>
  <c r="N62" i="53"/>
  <c r="AP31" i="60"/>
  <c r="AP54" i="60" s="1"/>
  <c r="F54" i="60"/>
  <c r="F55" i="60"/>
  <c r="AP32" i="60"/>
  <c r="AP55" i="60" s="1"/>
  <c r="AG46" i="73"/>
  <c r="AF46" i="73"/>
  <c r="AF84" i="73"/>
  <c r="W83" i="53"/>
  <c r="AG84" i="73"/>
  <c r="AF82" i="73"/>
  <c r="AG82" i="73"/>
  <c r="AF71" i="73"/>
  <c r="AG71" i="73"/>
  <c r="W70" i="53"/>
  <c r="AG45" i="73"/>
  <c r="AF45" i="73"/>
  <c r="AG32" i="73"/>
  <c r="AF32" i="73"/>
  <c r="AF39" i="73"/>
  <c r="AG39" i="73"/>
  <c r="W38" i="53"/>
  <c r="AF33" i="73"/>
  <c r="AG33" i="73"/>
  <c r="AF27" i="73"/>
  <c r="AG27" i="73"/>
  <c r="AG40" i="73"/>
  <c r="AF40" i="73"/>
  <c r="R53" i="60"/>
  <c r="R29" i="60"/>
  <c r="V64" i="53"/>
  <c r="BG30" i="53"/>
  <c r="BA30" i="53"/>
  <c r="J30" i="73"/>
  <c r="K30" i="73"/>
  <c r="K47" i="73"/>
  <c r="J47" i="73"/>
  <c r="BA47" i="53"/>
  <c r="BG47" i="53"/>
  <c r="BA20" i="53"/>
  <c r="K20" i="73"/>
  <c r="BG20" i="53"/>
  <c r="J20" i="73"/>
  <c r="BA36" i="53"/>
  <c r="J36" i="73"/>
  <c r="K36" i="73"/>
  <c r="BG36" i="53"/>
  <c r="J84" i="73"/>
  <c r="G83" i="53"/>
  <c r="K84" i="73"/>
  <c r="BA84" i="53"/>
  <c r="BA83" i="53" s="1"/>
  <c r="BG84" i="53"/>
  <c r="BG83" i="53" s="1"/>
  <c r="BG53" i="53"/>
  <c r="K53" i="73"/>
  <c r="BA53" i="53"/>
  <c r="J53" i="73"/>
  <c r="U22" i="73"/>
  <c r="V22" i="73"/>
  <c r="V47" i="73"/>
  <c r="U47" i="73"/>
  <c r="U41" i="73"/>
  <c r="V41" i="73"/>
  <c r="V40" i="73"/>
  <c r="U40" i="73"/>
  <c r="U37" i="73"/>
  <c r="V37" i="73"/>
  <c r="V30" i="73"/>
  <c r="U30" i="73"/>
  <c r="V19" i="73"/>
  <c r="U19" i="73"/>
  <c r="O18" i="53"/>
  <c r="AH92" i="73"/>
  <c r="AI92" i="73"/>
  <c r="Z92" i="53"/>
  <c r="Y59" i="67"/>
  <c r="AA59" i="67" s="1"/>
  <c r="Y92" i="53"/>
  <c r="AC89" i="73"/>
  <c r="AB89" i="73"/>
  <c r="V63" i="67"/>
  <c r="U102" i="53"/>
  <c r="U113" i="53" s="1"/>
  <c r="Z47" i="67"/>
  <c r="J43" i="79"/>
  <c r="J42" i="79"/>
  <c r="H83" i="73"/>
  <c r="I83" i="73"/>
  <c r="E30" i="47"/>
  <c r="I70" i="73"/>
  <c r="W13" i="67"/>
  <c r="H70" i="73"/>
  <c r="I104" i="73" s="1"/>
  <c r="G62" i="73"/>
  <c r="AY62" i="53"/>
  <c r="F62" i="73"/>
  <c r="BE62" i="53"/>
  <c r="AC62" i="73"/>
  <c r="AB62" i="73"/>
  <c r="M63" i="53"/>
  <c r="R64" i="73"/>
  <c r="Q64" i="73"/>
  <c r="AD25" i="73"/>
  <c r="AE25" i="73"/>
  <c r="T51" i="73"/>
  <c r="S51" i="73"/>
  <c r="G11" i="73"/>
  <c r="D23" i="47"/>
  <c r="V5" i="67"/>
  <c r="F11" i="73"/>
  <c r="G100" i="73" s="1"/>
  <c r="AN51" i="60"/>
  <c r="AN52" i="60"/>
  <c r="AD70" i="73"/>
  <c r="AE104" i="73" s="1"/>
  <c r="W55" i="67"/>
  <c r="AE70" i="73"/>
  <c r="V29" i="53"/>
  <c r="AD38" i="73"/>
  <c r="AE38" i="73"/>
  <c r="BF76" i="53"/>
  <c r="AO29" i="60"/>
  <c r="AO50" i="60" s="1"/>
  <c r="E50" i="60"/>
  <c r="K19" i="79"/>
  <c r="E60" i="53"/>
  <c r="E41" i="79"/>
  <c r="S83" i="73"/>
  <c r="T83" i="73"/>
  <c r="S38" i="73"/>
  <c r="N29" i="53"/>
  <c r="T38" i="73"/>
  <c r="W34" i="67"/>
  <c r="T70" i="73"/>
  <c r="S70" i="73"/>
  <c r="T104" i="73" s="1"/>
  <c r="AN63" i="60"/>
  <c r="AA60" i="73"/>
  <c r="T59" i="53"/>
  <c r="Z60" i="73"/>
  <c r="BD63" i="53"/>
  <c r="U12" i="67"/>
  <c r="E63" i="73"/>
  <c r="C26" i="47"/>
  <c r="C24" i="48" s="1"/>
  <c r="D63" i="73"/>
  <c r="E103" i="73" s="1"/>
  <c r="K62" i="60"/>
  <c r="K11" i="79" s="1"/>
  <c r="K50" i="60"/>
  <c r="M60" i="53"/>
  <c r="K41" i="79"/>
  <c r="AE51" i="73"/>
  <c r="AD51" i="73"/>
  <c r="AZ38" i="53"/>
  <c r="AZ29" i="53" s="1"/>
  <c r="I12" i="73"/>
  <c r="F89" i="53"/>
  <c r="H12" i="73"/>
  <c r="F11" i="53"/>
  <c r="AD12" i="73"/>
  <c r="V11" i="53"/>
  <c r="V89" i="53"/>
  <c r="AE12" i="73"/>
  <c r="K23" i="79"/>
  <c r="R69" i="60"/>
  <c r="V62" i="53"/>
  <c r="N64" i="53"/>
  <c r="J14" i="73"/>
  <c r="K14" i="73"/>
  <c r="BG14" i="53"/>
  <c r="BA14" i="53"/>
  <c r="U14" i="73"/>
  <c r="V14" i="73"/>
  <c r="N67" i="53"/>
  <c r="K73" i="73"/>
  <c r="BG73" i="53"/>
  <c r="BA73" i="53"/>
  <c r="F25" i="48"/>
  <c r="J73" i="73"/>
  <c r="V15" i="73"/>
  <c r="U15" i="73"/>
  <c r="AU90" i="53"/>
  <c r="AU18" i="53"/>
  <c r="AU11" i="53" s="1"/>
  <c r="AU38" i="53"/>
  <c r="AU29" i="53" s="1"/>
  <c r="AG74" i="73"/>
  <c r="AF74" i="73"/>
  <c r="AP38" i="60"/>
  <c r="AP61" i="60" s="1"/>
  <c r="F61" i="60"/>
  <c r="F56" i="60"/>
  <c r="AP33" i="60"/>
  <c r="AP56" i="60" s="1"/>
  <c r="F64" i="53"/>
  <c r="F44" i="79"/>
  <c r="AP42" i="60"/>
  <c r="F62" i="60"/>
  <c r="F11" i="79" s="1"/>
  <c r="L22" i="79"/>
  <c r="BA44" i="53"/>
  <c r="J44" i="73"/>
  <c r="BG44" i="53"/>
  <c r="K44" i="73"/>
  <c r="BA92" i="53"/>
  <c r="J92" i="73"/>
  <c r="K92" i="73"/>
  <c r="X17" i="67"/>
  <c r="X128" i="67" s="1"/>
  <c r="AG23" i="73"/>
  <c r="AF23" i="73"/>
  <c r="AF36" i="73"/>
  <c r="AG36" i="73"/>
  <c r="AF41" i="73"/>
  <c r="AG41" i="73"/>
  <c r="AG19" i="73"/>
  <c r="W18" i="53"/>
  <c r="AF19" i="73"/>
  <c r="AG80" i="73"/>
  <c r="AF80" i="73"/>
  <c r="AF20" i="73"/>
  <c r="AG20" i="73"/>
  <c r="AF16" i="73"/>
  <c r="AG16" i="73"/>
  <c r="X61" i="67"/>
  <c r="AG94" i="73"/>
  <c r="AF94" i="73"/>
  <c r="AF30" i="73"/>
  <c r="AG30" i="73"/>
  <c r="AG44" i="73"/>
  <c r="AF44" i="73"/>
  <c r="J16" i="73"/>
  <c r="BA16" i="53"/>
  <c r="K16" i="73"/>
  <c r="BG16" i="53"/>
  <c r="J26" i="73"/>
  <c r="K26" i="73"/>
  <c r="G25" i="53"/>
  <c r="BA26" i="53"/>
  <c r="BG26" i="53"/>
  <c r="BA27" i="53"/>
  <c r="J27" i="73"/>
  <c r="BG27" i="53"/>
  <c r="K27" i="73"/>
  <c r="BA35" i="53"/>
  <c r="J35" i="73"/>
  <c r="BG35" i="53"/>
  <c r="K35" i="73"/>
  <c r="K34" i="73"/>
  <c r="J34" i="73"/>
  <c r="BG34" i="53"/>
  <c r="BA34" i="53"/>
  <c r="G51" i="53"/>
  <c r="K52" i="73"/>
  <c r="J52" i="73"/>
  <c r="BA52" i="53"/>
  <c r="BA51" i="53" s="1"/>
  <c r="BG52" i="53"/>
  <c r="BG51" i="53" s="1"/>
  <c r="J94" i="73"/>
  <c r="BA94" i="53"/>
  <c r="X19" i="67"/>
  <c r="K94" i="73"/>
  <c r="J33" i="73"/>
  <c r="BA33" i="53"/>
  <c r="BG33" i="53"/>
  <c r="K33" i="73"/>
  <c r="J32" i="73"/>
  <c r="K32" i="73"/>
  <c r="BA32" i="53"/>
  <c r="BG32" i="53"/>
  <c r="BG78" i="53"/>
  <c r="J78" i="73"/>
  <c r="BA78" i="53"/>
  <c r="K78" i="73"/>
  <c r="V71" i="73"/>
  <c r="U71" i="73"/>
  <c r="O70" i="53"/>
  <c r="U53" i="73"/>
  <c r="V53" i="73"/>
  <c r="V34" i="73"/>
  <c r="U34" i="73"/>
  <c r="V79" i="73"/>
  <c r="U79" i="73"/>
  <c r="V94" i="73"/>
  <c r="U94" i="73"/>
  <c r="X40" i="67"/>
  <c r="U36" i="73"/>
  <c r="V36" i="73"/>
  <c r="U84" i="73"/>
  <c r="V84" i="73"/>
  <c r="O83" i="53"/>
  <c r="V81" i="73"/>
  <c r="U81" i="73"/>
  <c r="P60" i="73"/>
  <c r="L59" i="53"/>
  <c r="O60" i="73"/>
  <c r="BF70" i="53"/>
  <c r="AO69" i="60"/>
  <c r="BE64" i="53"/>
  <c r="F64" i="73"/>
  <c r="E63" i="53"/>
  <c r="G64" i="73"/>
  <c r="AY64" i="53"/>
  <c r="V26" i="67"/>
  <c r="Q11" i="73"/>
  <c r="R100" i="73" s="1"/>
  <c r="R11" i="73"/>
  <c r="AA63" i="73"/>
  <c r="Z63" i="73"/>
  <c r="AA103" i="73" s="1"/>
  <c r="U54" i="67"/>
  <c r="Z54" i="67" s="1"/>
  <c r="K45" i="79"/>
  <c r="Q62" i="60"/>
  <c r="E22" i="79" s="1"/>
  <c r="W130" i="67"/>
  <c r="AZ25" i="53"/>
  <c r="E102" i="53"/>
  <c r="E113" i="53" s="1"/>
  <c r="F89" i="73"/>
  <c r="V21" i="67"/>
  <c r="G89" i="73"/>
  <c r="C21" i="48"/>
  <c r="D52" i="60"/>
  <c r="D8" i="79"/>
  <c r="D51" i="60"/>
  <c r="J20" i="79"/>
  <c r="J21" i="79"/>
  <c r="AE18" i="73"/>
  <c r="AD18" i="73"/>
  <c r="AH52" i="60"/>
  <c r="AH51" i="60"/>
  <c r="P52" i="60"/>
  <c r="D19" i="79"/>
  <c r="P51" i="60"/>
  <c r="D28" i="48"/>
  <c r="V76" i="53"/>
  <c r="BF51" i="53"/>
  <c r="BF38" i="53"/>
  <c r="BF29" i="53" s="1"/>
  <c r="G67" i="73"/>
  <c r="BE67" i="53"/>
  <c r="F67" i="73"/>
  <c r="AY67" i="53"/>
  <c r="T25" i="73"/>
  <c r="S25" i="73"/>
  <c r="L29" i="60"/>
  <c r="L44" i="79" s="1"/>
  <c r="L53" i="60"/>
  <c r="J72" i="73"/>
  <c r="F27" i="48"/>
  <c r="K72" i="73"/>
  <c r="BG72" i="53"/>
  <c r="BA72" i="53"/>
  <c r="AF72" i="73"/>
  <c r="AG72" i="73"/>
  <c r="AF14" i="73"/>
  <c r="AG14" i="73"/>
  <c r="F67" i="53"/>
  <c r="AP46" i="60"/>
  <c r="L23" i="79"/>
  <c r="F45" i="79"/>
  <c r="F57" i="60"/>
  <c r="AP34" i="60"/>
  <c r="AP57" i="60" s="1"/>
  <c r="AP37" i="60"/>
  <c r="AP60" i="60" s="1"/>
  <c r="F60" i="60"/>
  <c r="AG43" i="73"/>
  <c r="AF43" i="73"/>
  <c r="AG75" i="73"/>
  <c r="AF75" i="73"/>
  <c r="AF42" i="73"/>
  <c r="AG42" i="73"/>
  <c r="AF47" i="73"/>
  <c r="AG47" i="73"/>
  <c r="AF22" i="73"/>
  <c r="AG22" i="73"/>
  <c r="AG35" i="73"/>
  <c r="AF35" i="73"/>
  <c r="AG53" i="73"/>
  <c r="AF53" i="73"/>
  <c r="V67" i="53"/>
  <c r="BG19" i="53"/>
  <c r="BG18" i="53" s="1"/>
  <c r="K19" i="73"/>
  <c r="BA19" i="53"/>
  <c r="G18" i="53"/>
  <c r="J19" i="73"/>
  <c r="BG22" i="53"/>
  <c r="K22" i="73"/>
  <c r="J22" i="73"/>
  <c r="BA22" i="53"/>
  <c r="BA81" i="53"/>
  <c r="BG81" i="53"/>
  <c r="J81" i="73"/>
  <c r="K81" i="73"/>
  <c r="J75" i="73"/>
  <c r="K75" i="73"/>
  <c r="BG75" i="53"/>
  <c r="BA75" i="53"/>
  <c r="K43" i="73"/>
  <c r="J43" i="73"/>
  <c r="BG43" i="53"/>
  <c r="BA43" i="53"/>
  <c r="BA45" i="53"/>
  <c r="J45" i="73"/>
  <c r="K45" i="73"/>
  <c r="BG45" i="53"/>
  <c r="BA23" i="53"/>
  <c r="K23" i="73"/>
  <c r="J23" i="73"/>
  <c r="BG23" i="53"/>
  <c r="J39" i="73"/>
  <c r="BA39" i="53"/>
  <c r="BA38" i="53" s="1"/>
  <c r="K39" i="73"/>
  <c r="BG39" i="53"/>
  <c r="G38" i="53"/>
  <c r="BG46" i="53"/>
  <c r="K46" i="73"/>
  <c r="BA46" i="53"/>
  <c r="J46" i="73"/>
  <c r="V16" i="73"/>
  <c r="U16" i="73"/>
  <c r="V33" i="73"/>
  <c r="U33" i="73"/>
  <c r="U43" i="73"/>
  <c r="V43" i="73"/>
  <c r="V27" i="73"/>
  <c r="U27" i="73"/>
  <c r="U46" i="73"/>
  <c r="V46" i="73"/>
  <c r="V77" i="73"/>
  <c r="U77" i="73"/>
  <c r="O76" i="53"/>
  <c r="V45" i="73"/>
  <c r="U45" i="73"/>
  <c r="V26" i="73"/>
  <c r="O25" i="53"/>
  <c r="U26" i="73"/>
  <c r="U52" i="73"/>
  <c r="O51" i="53"/>
  <c r="V52" i="73"/>
  <c r="AY89" i="53"/>
  <c r="AY11" i="53"/>
  <c r="J51" i="60"/>
  <c r="J8" i="79"/>
  <c r="J52" i="60"/>
  <c r="U60" i="53"/>
  <c r="Q50" i="60"/>
  <c r="AZ70" i="53"/>
  <c r="H18" i="73"/>
  <c r="I18" i="73"/>
  <c r="V42" i="67"/>
  <c r="M102" i="53"/>
  <c r="M113" i="53" s="1"/>
  <c r="R89" i="73"/>
  <c r="Q89" i="73"/>
  <c r="V124" i="67"/>
  <c r="D24" i="47"/>
  <c r="D22" i="48" s="1"/>
  <c r="E99" i="53"/>
  <c r="E110" i="53" s="1"/>
  <c r="F29" i="73"/>
  <c r="G101" i="73" s="1"/>
  <c r="V6" i="67"/>
  <c r="G29" i="73"/>
  <c r="Q67" i="73"/>
  <c r="R67" i="73"/>
  <c r="U63" i="53"/>
  <c r="AC64" i="73"/>
  <c r="AB64" i="73"/>
  <c r="BF25" i="53"/>
  <c r="U33" i="67"/>
  <c r="Z33" i="67" s="1"/>
  <c r="P63" i="73"/>
  <c r="O63" i="73"/>
  <c r="P103" i="73" s="1"/>
  <c r="Z5" i="67"/>
  <c r="U116" i="67"/>
  <c r="D43" i="79"/>
  <c r="D42" i="79"/>
  <c r="F76" i="53"/>
  <c r="AR95" i="53"/>
  <c r="C32" i="47"/>
  <c r="C29" i="48" s="1"/>
  <c r="AR91" i="53"/>
  <c r="AR93" i="53" s="1"/>
  <c r="V125" i="67"/>
  <c r="Z26" i="67"/>
  <c r="AB67" i="73"/>
  <c r="AC67" i="73"/>
  <c r="I51" i="73"/>
  <c r="H51" i="73"/>
  <c r="F29" i="53"/>
  <c r="H38" i="73"/>
  <c r="I38" i="73"/>
  <c r="BF12" i="53"/>
  <c r="AS60" i="53"/>
  <c r="AS59" i="53" s="1"/>
  <c r="AI50" i="60"/>
  <c r="E45" i="79"/>
  <c r="E63" i="60"/>
  <c r="E12" i="79" s="1"/>
  <c r="N11" i="53"/>
  <c r="N89" i="53"/>
  <c r="T12" i="73"/>
  <c r="S12" i="73"/>
  <c r="P72" i="53"/>
  <c r="P13" i="53"/>
  <c r="P74" i="53"/>
  <c r="P14" i="53"/>
  <c r="P15" i="53"/>
  <c r="G44" i="60"/>
  <c r="G40" i="60"/>
  <c r="G66" i="60"/>
  <c r="G48" i="60"/>
  <c r="S34" i="60"/>
  <c r="S57" i="60" s="1"/>
  <c r="S37" i="60"/>
  <c r="S60" i="60" s="1"/>
  <c r="S32" i="60"/>
  <c r="S55" i="60" s="1"/>
  <c r="S31" i="60"/>
  <c r="S54" i="60" s="1"/>
  <c r="S36" i="60"/>
  <c r="S59" i="60" s="1"/>
  <c r="S46" i="60"/>
  <c r="S42" i="60"/>
  <c r="S38" i="60"/>
  <c r="S61" i="60" s="1"/>
  <c r="S30" i="60"/>
  <c r="S33" i="60"/>
  <c r="S56" i="60" s="1"/>
  <c r="S35" i="60"/>
  <c r="S58" i="60" s="1"/>
  <c r="M66" i="60"/>
  <c r="M40" i="60"/>
  <c r="M44" i="60"/>
  <c r="M48" i="60"/>
  <c r="AK46" i="60"/>
  <c r="AK42" i="60"/>
  <c r="AK34" i="60"/>
  <c r="AK57" i="60" s="1"/>
  <c r="AK36" i="60"/>
  <c r="AK59" i="60" s="1"/>
  <c r="AK35" i="60"/>
  <c r="AK58" i="60" s="1"/>
  <c r="AK30" i="60"/>
  <c r="AK32" i="60"/>
  <c r="AK55" i="60" s="1"/>
  <c r="AK38" i="60"/>
  <c r="AK61" i="60" s="1"/>
  <c r="AK37" i="60"/>
  <c r="AK60" i="60" s="1"/>
  <c r="AK33" i="60"/>
  <c r="AK56" i="60" s="1"/>
  <c r="AK31" i="60"/>
  <c r="AK54" i="60" s="1"/>
  <c r="S48" i="60"/>
  <c r="S40" i="60"/>
  <c r="S66" i="60"/>
  <c r="S44" i="60"/>
  <c r="P92" i="53"/>
  <c r="G35" i="60"/>
  <c r="G36" i="60"/>
  <c r="G42" i="60"/>
  <c r="G30" i="60"/>
  <c r="G33" i="60"/>
  <c r="G38" i="60"/>
  <c r="G34" i="60"/>
  <c r="G37" i="60"/>
  <c r="G46" i="60"/>
  <c r="G32" i="60"/>
  <c r="G31" i="60"/>
  <c r="M37" i="60"/>
  <c r="M60" i="60" s="1"/>
  <c r="M42" i="60"/>
  <c r="M33" i="60"/>
  <c r="M56" i="60" s="1"/>
  <c r="M31" i="60"/>
  <c r="M54" i="60" s="1"/>
  <c r="M34" i="60"/>
  <c r="M57" i="60" s="1"/>
  <c r="M46" i="60"/>
  <c r="M36" i="60"/>
  <c r="M59" i="60" s="1"/>
  <c r="M38" i="60"/>
  <c r="M61" i="60" s="1"/>
  <c r="M35" i="60"/>
  <c r="M58" i="60" s="1"/>
  <c r="M32" i="60"/>
  <c r="M55" i="60" s="1"/>
  <c r="M30" i="60"/>
  <c r="C39" i="48" l="1"/>
  <c r="BA18" i="53"/>
  <c r="AS88" i="53"/>
  <c r="V117" i="67"/>
  <c r="BG38" i="53"/>
  <c r="AT63" i="53"/>
  <c r="M53" i="60"/>
  <c r="M29" i="60"/>
  <c r="M62" i="60" s="1"/>
  <c r="M11" i="79" s="1"/>
  <c r="AQ31" i="60"/>
  <c r="AQ54" i="60" s="1"/>
  <c r="G54" i="60"/>
  <c r="AQ34" i="60"/>
  <c r="AQ57" i="60" s="1"/>
  <c r="G57" i="60"/>
  <c r="R92" i="53"/>
  <c r="W92" i="73"/>
  <c r="X92" i="73"/>
  <c r="Y38" i="67"/>
  <c r="AA38" i="67" s="1"/>
  <c r="Q92" i="53"/>
  <c r="AU64" i="53"/>
  <c r="O67" i="53"/>
  <c r="M63" i="60"/>
  <c r="M12" i="79" s="1"/>
  <c r="O64" i="53"/>
  <c r="G55" i="60"/>
  <c r="AQ32" i="60"/>
  <c r="AQ55" i="60" s="1"/>
  <c r="AQ38" i="60"/>
  <c r="AQ61" i="60" s="1"/>
  <c r="G61" i="60"/>
  <c r="AQ36" i="60"/>
  <c r="AQ59" i="60" s="1"/>
  <c r="G59" i="60"/>
  <c r="AU67" i="53"/>
  <c r="W67" i="53"/>
  <c r="AQ66" i="60"/>
  <c r="G69" i="60"/>
  <c r="G62" i="53"/>
  <c r="X13" i="73"/>
  <c r="Q13" i="53"/>
  <c r="R13" i="53"/>
  <c r="W13" i="73"/>
  <c r="T11" i="73"/>
  <c r="W26" i="67"/>
  <c r="S11" i="73"/>
  <c r="T100" i="73" s="1"/>
  <c r="AS91" i="53"/>
  <c r="AS93" i="53" s="1"/>
  <c r="D32" i="47"/>
  <c r="D29" i="48" s="1"/>
  <c r="AS95" i="53"/>
  <c r="E24" i="47"/>
  <c r="E22" i="48" s="1"/>
  <c r="W6" i="67"/>
  <c r="F99" i="53"/>
  <c r="F110" i="53" s="1"/>
  <c r="H29" i="73"/>
  <c r="I101" i="73" s="1"/>
  <c r="I29" i="73"/>
  <c r="AB60" i="73"/>
  <c r="U59" i="53"/>
  <c r="AC60" i="73"/>
  <c r="BG29" i="53"/>
  <c r="V132" i="67"/>
  <c r="G63" i="73"/>
  <c r="V12" i="67"/>
  <c r="F63" i="73"/>
  <c r="G103" i="73" s="1"/>
  <c r="D26" i="47"/>
  <c r="D24" i="48" s="1"/>
  <c r="V70" i="73"/>
  <c r="X34" i="67"/>
  <c r="U70" i="73"/>
  <c r="V104" i="73" s="1"/>
  <c r="X130" i="67"/>
  <c r="BG25" i="53"/>
  <c r="L63" i="60"/>
  <c r="L12" i="79" s="1"/>
  <c r="AE62" i="73"/>
  <c r="AD62" i="73"/>
  <c r="AD89" i="73"/>
  <c r="AE89" i="73"/>
  <c r="V102" i="53"/>
  <c r="V113" i="53" s="1"/>
  <c r="W63" i="67"/>
  <c r="K52" i="60"/>
  <c r="K51" i="60"/>
  <c r="K8" i="79"/>
  <c r="AA59" i="73"/>
  <c r="T100" i="53"/>
  <c r="T111" i="53" s="1"/>
  <c r="Z59" i="73"/>
  <c r="AA102" i="73" s="1"/>
  <c r="U53" i="67"/>
  <c r="T88" i="53"/>
  <c r="G60" i="73"/>
  <c r="F60" i="73"/>
  <c r="BE60" i="53"/>
  <c r="BE59" i="53" s="1"/>
  <c r="AY60" i="53"/>
  <c r="AY59" i="53" s="1"/>
  <c r="AY88" i="53" s="1"/>
  <c r="E59" i="53"/>
  <c r="D21" i="48"/>
  <c r="D39" i="48" s="1"/>
  <c r="Q63" i="73"/>
  <c r="R103" i="73" s="1"/>
  <c r="V33" i="67"/>
  <c r="R63" i="73"/>
  <c r="W124" i="67"/>
  <c r="K83" i="73"/>
  <c r="J83" i="73"/>
  <c r="R63" i="60"/>
  <c r="F23" i="79" s="1"/>
  <c r="V60" i="53"/>
  <c r="R50" i="60"/>
  <c r="AF38" i="73"/>
  <c r="W29" i="53"/>
  <c r="AG38" i="73"/>
  <c r="AZ89" i="53"/>
  <c r="AZ11" i="53"/>
  <c r="O29" i="53"/>
  <c r="V38" i="73"/>
  <c r="U38" i="73"/>
  <c r="BG76" i="53"/>
  <c r="BG70" i="53"/>
  <c r="BA70" i="53"/>
  <c r="AZ62" i="53"/>
  <c r="BF62" i="53"/>
  <c r="H62" i="73"/>
  <c r="I62" i="73"/>
  <c r="J12" i="73"/>
  <c r="G89" i="53"/>
  <c r="G11" i="53"/>
  <c r="K12" i="73"/>
  <c r="AQ46" i="60"/>
  <c r="G67" i="53"/>
  <c r="S53" i="60"/>
  <c r="S29" i="60"/>
  <c r="AQ40" i="60"/>
  <c r="W15" i="73"/>
  <c r="R15" i="53"/>
  <c r="Q15" i="53"/>
  <c r="X15" i="73"/>
  <c r="X72" i="73"/>
  <c r="W72" i="73"/>
  <c r="R72" i="53"/>
  <c r="Q72" i="53"/>
  <c r="BF11" i="53"/>
  <c r="BF89" i="53"/>
  <c r="K18" i="73"/>
  <c r="J18" i="73"/>
  <c r="AD67" i="73"/>
  <c r="AE67" i="73"/>
  <c r="BA25" i="53"/>
  <c r="L45" i="79"/>
  <c r="AE11" i="73"/>
  <c r="AD11" i="73"/>
  <c r="AE100" i="73" s="1"/>
  <c r="W47" i="67"/>
  <c r="I89" i="73"/>
  <c r="H89" i="73"/>
  <c r="W21" i="67"/>
  <c r="F102" i="53"/>
  <c r="F113" i="53" s="1"/>
  <c r="Z12" i="67"/>
  <c r="U123" i="67"/>
  <c r="Z123" i="67" s="1"/>
  <c r="K21" i="79"/>
  <c r="K20" i="79"/>
  <c r="AG83" i="73"/>
  <c r="AF83" i="73"/>
  <c r="T62" i="73"/>
  <c r="S62" i="73"/>
  <c r="AX91" i="53"/>
  <c r="AX93" i="53" s="1"/>
  <c r="AX95" i="53"/>
  <c r="BD88" i="53"/>
  <c r="G76" i="53"/>
  <c r="W76" i="53"/>
  <c r="BG12" i="53"/>
  <c r="G56" i="60"/>
  <c r="AQ33" i="60"/>
  <c r="AQ56" i="60" s="1"/>
  <c r="AQ37" i="60"/>
  <c r="AQ60" i="60" s="1"/>
  <c r="G60" i="60"/>
  <c r="G53" i="60"/>
  <c r="AQ30" i="60"/>
  <c r="AQ53" i="60" s="1"/>
  <c r="G29" i="60"/>
  <c r="G63" i="60" s="1"/>
  <c r="G12" i="79" s="1"/>
  <c r="AQ35" i="60"/>
  <c r="AQ58" i="60" s="1"/>
  <c r="G58" i="60"/>
  <c r="M69" i="60"/>
  <c r="O62" i="53"/>
  <c r="AQ44" i="60"/>
  <c r="X14" i="73"/>
  <c r="Q14" i="53"/>
  <c r="W14" i="73"/>
  <c r="R14" i="53"/>
  <c r="J9" i="79"/>
  <c r="J10" i="79"/>
  <c r="U25" i="73"/>
  <c r="V25" i="73"/>
  <c r="U76" i="73"/>
  <c r="V105" i="73" s="1"/>
  <c r="V76" i="73"/>
  <c r="X35" i="67"/>
  <c r="BA29" i="53"/>
  <c r="L41" i="79"/>
  <c r="N60" i="53"/>
  <c r="L50" i="60"/>
  <c r="D21" i="79"/>
  <c r="D20" i="79"/>
  <c r="AY63" i="53"/>
  <c r="BE63" i="53"/>
  <c r="O59" i="73"/>
  <c r="P102" i="73" s="1"/>
  <c r="P59" i="73"/>
  <c r="U32" i="67"/>
  <c r="L100" i="53"/>
  <c r="L111" i="53" s="1"/>
  <c r="L88" i="53"/>
  <c r="V83" i="73"/>
  <c r="U83" i="73"/>
  <c r="J25" i="73"/>
  <c r="K25" i="73"/>
  <c r="T67" i="73"/>
  <c r="S67" i="73"/>
  <c r="L62" i="60"/>
  <c r="L11" i="79" s="1"/>
  <c r="K42" i="79"/>
  <c r="K43" i="79"/>
  <c r="E8" i="79"/>
  <c r="E52" i="60"/>
  <c r="E51" i="60"/>
  <c r="V18" i="73"/>
  <c r="U18" i="73"/>
  <c r="R62" i="60"/>
  <c r="F22" i="79" s="1"/>
  <c r="D100" i="53"/>
  <c r="D111" i="53" s="1"/>
  <c r="D59" i="73"/>
  <c r="E102" i="73" s="1"/>
  <c r="E59" i="73"/>
  <c r="U11" i="67"/>
  <c r="C25" i="47"/>
  <c r="D88" i="53"/>
  <c r="X13" i="67"/>
  <c r="F30" i="47"/>
  <c r="K70" i="73"/>
  <c r="J70" i="73"/>
  <c r="K104" i="73" s="1"/>
  <c r="AG25" i="73"/>
  <c r="AF25" i="73"/>
  <c r="F63" i="60"/>
  <c r="F12" i="79" s="1"/>
  <c r="AP29" i="60"/>
  <c r="AP50" i="60" s="1"/>
  <c r="F60" i="53"/>
  <c r="F50" i="60"/>
  <c r="F41" i="79"/>
  <c r="L19" i="79"/>
  <c r="AG12" i="73"/>
  <c r="AF12" i="73"/>
  <c r="W11" i="53"/>
  <c r="W89" i="53"/>
  <c r="AT60" i="53"/>
  <c r="AT59" i="53" s="1"/>
  <c r="AT88" i="53" s="1"/>
  <c r="AJ50" i="60"/>
  <c r="BA12" i="53"/>
  <c r="BA89" i="53" s="1"/>
  <c r="AQ42" i="60"/>
  <c r="G44" i="79"/>
  <c r="G64" i="53"/>
  <c r="S69" i="60"/>
  <c r="W62" i="53"/>
  <c r="AK29" i="60"/>
  <c r="AK63" i="60" s="1"/>
  <c r="AK53" i="60"/>
  <c r="W64" i="53"/>
  <c r="S62" i="60"/>
  <c r="G22" i="79" s="1"/>
  <c r="AQ48" i="60"/>
  <c r="R74" i="53"/>
  <c r="Q74" i="53"/>
  <c r="X74" i="73"/>
  <c r="W74" i="73"/>
  <c r="N102" i="53"/>
  <c r="N113" i="53" s="1"/>
  <c r="W42" i="67"/>
  <c r="S89" i="73"/>
  <c r="T89" i="73"/>
  <c r="AI52" i="60"/>
  <c r="AI51" i="60"/>
  <c r="W14" i="67"/>
  <c r="E31" i="47"/>
  <c r="E28" i="48" s="1"/>
  <c r="H76" i="73"/>
  <c r="I105" i="73" s="1"/>
  <c r="I76" i="73"/>
  <c r="Z116" i="67"/>
  <c r="AC63" i="73"/>
  <c r="AB63" i="73"/>
  <c r="AC103" i="73" s="1"/>
  <c r="V54" i="67"/>
  <c r="Q51" i="60"/>
  <c r="E19" i="79"/>
  <c r="Q52" i="60"/>
  <c r="U51" i="73"/>
  <c r="V51" i="73"/>
  <c r="G29" i="53"/>
  <c r="K38" i="73"/>
  <c r="J38" i="73"/>
  <c r="AZ67" i="53"/>
  <c r="BF67" i="53"/>
  <c r="H67" i="73"/>
  <c r="I67" i="73"/>
  <c r="W56" i="67"/>
  <c r="AD76" i="73"/>
  <c r="AE105" i="73" s="1"/>
  <c r="AE76" i="73"/>
  <c r="D9" i="79"/>
  <c r="D10" i="79"/>
  <c r="K51" i="73"/>
  <c r="J51" i="73"/>
  <c r="AF18" i="73"/>
  <c r="AG18" i="73"/>
  <c r="F63" i="53"/>
  <c r="I64" i="73"/>
  <c r="AZ64" i="53"/>
  <c r="BF64" i="53"/>
  <c r="H64" i="73"/>
  <c r="N63" i="53"/>
  <c r="S64" i="73"/>
  <c r="T64" i="73"/>
  <c r="I11" i="73"/>
  <c r="H11" i="73"/>
  <c r="I100" i="73" s="1"/>
  <c r="W5" i="67"/>
  <c r="E23" i="47"/>
  <c r="R60" i="73"/>
  <c r="M59" i="53"/>
  <c r="Q60" i="73"/>
  <c r="N99" i="53"/>
  <c r="N110" i="53" s="1"/>
  <c r="W27" i="67"/>
  <c r="S29" i="73"/>
  <c r="T101" i="73" s="1"/>
  <c r="T29" i="73"/>
  <c r="E43" i="79"/>
  <c r="E42" i="79"/>
  <c r="AO51" i="60"/>
  <c r="AO52" i="60"/>
  <c r="AE29" i="73"/>
  <c r="V99" i="53"/>
  <c r="V110" i="53" s="1"/>
  <c r="AD29" i="73"/>
  <c r="AE101" i="73" s="1"/>
  <c r="W48" i="67"/>
  <c r="V116" i="67"/>
  <c r="AD64" i="73"/>
  <c r="AE64" i="73"/>
  <c r="V63" i="53"/>
  <c r="AG70" i="73"/>
  <c r="AF70" i="73"/>
  <c r="AG104" i="73" s="1"/>
  <c r="X55" i="67"/>
  <c r="AO63" i="60"/>
  <c r="BA76" i="53"/>
  <c r="AG51" i="73"/>
  <c r="AF51" i="73"/>
  <c r="O89" i="53"/>
  <c r="U12" i="73"/>
  <c r="O11" i="53"/>
  <c r="V12" i="73"/>
  <c r="P39" i="53"/>
  <c r="P37" i="53"/>
  <c r="P47" i="53"/>
  <c r="P32" i="53"/>
  <c r="P46" i="53"/>
  <c r="P81" i="53"/>
  <c r="P33" i="53"/>
  <c r="P35" i="53"/>
  <c r="P80" i="53"/>
  <c r="P79" i="53"/>
  <c r="P43" i="53"/>
  <c r="P41" i="53"/>
  <c r="P27" i="53"/>
  <c r="P26" i="53"/>
  <c r="P53" i="53"/>
  <c r="P52" i="53"/>
  <c r="P40" i="53"/>
  <c r="P22" i="53"/>
  <c r="P77" i="53"/>
  <c r="P45" i="53"/>
  <c r="P20" i="53"/>
  <c r="P42" i="53"/>
  <c r="P16" i="53"/>
  <c r="P71" i="53"/>
  <c r="P34" i="53"/>
  <c r="P19" i="53"/>
  <c r="P23" i="53"/>
  <c r="P84" i="53"/>
  <c r="P36" i="53"/>
  <c r="P30" i="53"/>
  <c r="P94" i="53"/>
  <c r="P82" i="53"/>
  <c r="P78" i="53"/>
  <c r="P44" i="53"/>
  <c r="X37" i="53"/>
  <c r="X94" i="53"/>
  <c r="X45" i="53"/>
  <c r="X34" i="53"/>
  <c r="X42" i="53"/>
  <c r="X41" i="53"/>
  <c r="X26" i="53"/>
  <c r="X82" i="53"/>
  <c r="X40" i="53"/>
  <c r="X53" i="53"/>
  <c r="X77" i="53"/>
  <c r="X75" i="53"/>
  <c r="X84" i="53"/>
  <c r="X32" i="53"/>
  <c r="X78" i="53"/>
  <c r="X79" i="53"/>
  <c r="X81" i="53"/>
  <c r="X47" i="53"/>
  <c r="X43" i="53"/>
  <c r="X80" i="53"/>
  <c r="X22" i="53"/>
  <c r="X30" i="53"/>
  <c r="X16" i="53"/>
  <c r="X20" i="53"/>
  <c r="X19" i="53"/>
  <c r="X71" i="53"/>
  <c r="X36" i="53"/>
  <c r="X27" i="53"/>
  <c r="X39" i="53"/>
  <c r="X35" i="53"/>
  <c r="X46" i="53"/>
  <c r="X23" i="53"/>
  <c r="X52" i="53"/>
  <c r="X33" i="53"/>
  <c r="X44" i="53"/>
  <c r="AV44" i="53"/>
  <c r="AV71" i="53"/>
  <c r="AV82" i="53"/>
  <c r="AV26" i="53"/>
  <c r="AV52" i="53"/>
  <c r="AV37" i="53"/>
  <c r="AV47" i="53"/>
  <c r="AV21" i="53"/>
  <c r="AV84" i="53"/>
  <c r="AV83" i="53" s="1"/>
  <c r="AV22" i="53"/>
  <c r="AV36" i="53"/>
  <c r="AV35" i="53"/>
  <c r="AV94" i="53"/>
  <c r="AV48" i="53"/>
  <c r="AV41" i="53"/>
  <c r="AV16" i="53"/>
  <c r="AV12" i="53" s="1"/>
  <c r="AV43" i="53"/>
  <c r="AV30" i="53"/>
  <c r="AV24" i="53"/>
  <c r="AV19" i="53"/>
  <c r="AV79" i="53"/>
  <c r="AV39" i="53"/>
  <c r="AV46" i="53"/>
  <c r="AV75" i="53"/>
  <c r="AV42" i="53"/>
  <c r="AV80" i="53"/>
  <c r="AV77" i="53"/>
  <c r="AV27" i="53"/>
  <c r="AV45" i="53"/>
  <c r="AV53" i="53"/>
  <c r="AV23" i="53"/>
  <c r="AV32" i="53"/>
  <c r="AV78" i="53"/>
  <c r="AV40" i="53"/>
  <c r="AV20" i="53"/>
  <c r="AV81" i="53"/>
  <c r="AV33" i="53"/>
  <c r="AV34" i="53"/>
  <c r="N48" i="60"/>
  <c r="N44" i="60"/>
  <c r="N40" i="60"/>
  <c r="N66" i="60"/>
  <c r="H30" i="53"/>
  <c r="H20" i="53"/>
  <c r="H71" i="53"/>
  <c r="H47" i="53"/>
  <c r="H27" i="53"/>
  <c r="H19" i="53"/>
  <c r="H22" i="53"/>
  <c r="H53" i="53"/>
  <c r="H81" i="53"/>
  <c r="H82" i="53"/>
  <c r="H39" i="53"/>
  <c r="H41" i="53"/>
  <c r="H77" i="53"/>
  <c r="H75" i="53"/>
  <c r="H52" i="53"/>
  <c r="H16" i="53"/>
  <c r="H35" i="53"/>
  <c r="H84" i="53"/>
  <c r="H94" i="53"/>
  <c r="H37" i="53"/>
  <c r="H42" i="53"/>
  <c r="H43" i="53"/>
  <c r="H45" i="53"/>
  <c r="H34" i="53"/>
  <c r="H32" i="53"/>
  <c r="H26" i="53"/>
  <c r="H36" i="53"/>
  <c r="H79" i="53"/>
  <c r="H23" i="53"/>
  <c r="H46" i="53"/>
  <c r="H78" i="53"/>
  <c r="H40" i="53"/>
  <c r="H80" i="53"/>
  <c r="H33" i="53"/>
  <c r="H44" i="53"/>
  <c r="H73" i="53"/>
  <c r="H14" i="53"/>
  <c r="H15" i="53"/>
  <c r="H13" i="53"/>
  <c r="H72" i="53"/>
  <c r="X15" i="53"/>
  <c r="X72" i="53"/>
  <c r="X14" i="53"/>
  <c r="X13" i="53"/>
  <c r="X74" i="53"/>
  <c r="G26" i="48" s="1"/>
  <c r="H92" i="53"/>
  <c r="AZ63" i="53" l="1"/>
  <c r="M22" i="79"/>
  <c r="M45" i="79"/>
  <c r="W125" i="67"/>
  <c r="G62" i="60"/>
  <c r="G11" i="79" s="1"/>
  <c r="AY95" i="53"/>
  <c r="AY91" i="53"/>
  <c r="AY93" i="53" s="1"/>
  <c r="Y14" i="53"/>
  <c r="AI14" i="73"/>
  <c r="Z14" i="53"/>
  <c r="AH14" i="73"/>
  <c r="AI72" i="73"/>
  <c r="Z72" i="53"/>
  <c r="Y72" i="53"/>
  <c r="AH72" i="73"/>
  <c r="BB14" i="53"/>
  <c r="J14" i="53"/>
  <c r="I14" i="53"/>
  <c r="BH14" i="53"/>
  <c r="M14" i="73"/>
  <c r="L14" i="73"/>
  <c r="BH80" i="53"/>
  <c r="BB80" i="53"/>
  <c r="M80" i="73"/>
  <c r="J80" i="53"/>
  <c r="L80" i="73"/>
  <c r="I80" i="53"/>
  <c r="BB23" i="53"/>
  <c r="M23" i="73"/>
  <c r="J23" i="53"/>
  <c r="BH23" i="53"/>
  <c r="L23" i="73"/>
  <c r="I23" i="53"/>
  <c r="J32" i="53"/>
  <c r="BH32" i="53"/>
  <c r="BB32" i="53"/>
  <c r="M32" i="73"/>
  <c r="I32" i="53"/>
  <c r="L32" i="73"/>
  <c r="M43" i="73"/>
  <c r="J43" i="53"/>
  <c r="L43" i="73"/>
  <c r="BH43" i="53"/>
  <c r="BB43" i="53"/>
  <c r="I43" i="53"/>
  <c r="J94" i="53"/>
  <c r="I94" i="53"/>
  <c r="M94" i="73"/>
  <c r="L94" i="73"/>
  <c r="Y19" i="67"/>
  <c r="BB94" i="53"/>
  <c r="L52" i="73"/>
  <c r="BB52" i="53"/>
  <c r="J52" i="53"/>
  <c r="H51" i="53"/>
  <c r="M52" i="73"/>
  <c r="I52" i="53"/>
  <c r="BH52" i="53"/>
  <c r="I41" i="53"/>
  <c r="BH41" i="53"/>
  <c r="BB41" i="53"/>
  <c r="M41" i="73"/>
  <c r="J41" i="53"/>
  <c r="L41" i="73"/>
  <c r="BH53" i="53"/>
  <c r="BB53" i="53"/>
  <c r="I53" i="53"/>
  <c r="L53" i="73"/>
  <c r="M53" i="73"/>
  <c r="J53" i="53"/>
  <c r="BH27" i="53"/>
  <c r="M27" i="73"/>
  <c r="L27" i="73"/>
  <c r="J27" i="53"/>
  <c r="I27" i="53"/>
  <c r="BB27" i="53"/>
  <c r="M30" i="73"/>
  <c r="J30" i="53"/>
  <c r="BB30" i="53"/>
  <c r="I30" i="53"/>
  <c r="BH30" i="53"/>
  <c r="L30" i="73"/>
  <c r="AV18" i="53"/>
  <c r="AV89" i="53"/>
  <c r="AV90" i="53"/>
  <c r="AV25" i="53"/>
  <c r="AI44" i="73"/>
  <c r="AH44" i="73"/>
  <c r="Y44" i="53"/>
  <c r="Z44" i="53"/>
  <c r="Y27" i="53"/>
  <c r="Z27" i="53"/>
  <c r="AI27" i="73"/>
  <c r="AH27" i="73"/>
  <c r="AI20" i="73"/>
  <c r="AH20" i="73"/>
  <c r="Y20" i="53"/>
  <c r="Z20" i="53"/>
  <c r="AH80" i="73"/>
  <c r="Y80" i="53"/>
  <c r="AI80" i="73"/>
  <c r="Z80" i="53"/>
  <c r="Y79" i="53"/>
  <c r="AH79" i="73"/>
  <c r="Z79" i="53"/>
  <c r="AI79" i="73"/>
  <c r="Y84" i="53"/>
  <c r="X83" i="53"/>
  <c r="X76" i="53" s="1"/>
  <c r="AI84" i="73"/>
  <c r="Z84" i="53"/>
  <c r="AH84" i="73"/>
  <c r="Y40" i="53"/>
  <c r="AH40" i="73"/>
  <c r="AI40" i="73"/>
  <c r="Z40" i="53"/>
  <c r="AI42" i="73"/>
  <c r="AH42" i="73"/>
  <c r="Y42" i="53"/>
  <c r="Z42" i="53"/>
  <c r="AI37" i="73"/>
  <c r="AH37" i="73"/>
  <c r="Y37" i="53"/>
  <c r="Z37" i="53"/>
  <c r="X94" i="73"/>
  <c r="Q94" i="53"/>
  <c r="R94" i="53"/>
  <c r="Y40" i="67"/>
  <c r="AA40" i="67" s="1"/>
  <c r="W94" i="73"/>
  <c r="Q23" i="53"/>
  <c r="X23" i="73"/>
  <c r="W23" i="73"/>
  <c r="R23" i="53"/>
  <c r="P12" i="53"/>
  <c r="Q16" i="53"/>
  <c r="W16" i="73"/>
  <c r="R16" i="53"/>
  <c r="X16" i="73"/>
  <c r="R77" i="53"/>
  <c r="X77" i="73"/>
  <c r="W77" i="73"/>
  <c r="Q77" i="53"/>
  <c r="X53" i="73"/>
  <c r="R53" i="53"/>
  <c r="Q53" i="53"/>
  <c r="W53" i="73"/>
  <c r="W43" i="73"/>
  <c r="R43" i="53"/>
  <c r="X43" i="73"/>
  <c r="Q43" i="53"/>
  <c r="R33" i="53"/>
  <c r="Q33" i="53"/>
  <c r="W33" i="73"/>
  <c r="X33" i="73"/>
  <c r="X47" i="73"/>
  <c r="Q47" i="53"/>
  <c r="R47" i="53"/>
  <c r="W47" i="73"/>
  <c r="V11" i="73"/>
  <c r="X26" i="67"/>
  <c r="U11" i="73"/>
  <c r="V32" i="67"/>
  <c r="V36" i="67" s="1"/>
  <c r="V37" i="67" s="1"/>
  <c r="R59" i="73"/>
  <c r="Q59" i="73"/>
  <c r="R102" i="73" s="1"/>
  <c r="M100" i="53"/>
  <c r="M111" i="53" s="1"/>
  <c r="M88" i="53"/>
  <c r="W116" i="67"/>
  <c r="BF63" i="53"/>
  <c r="AF64" i="73"/>
  <c r="W63" i="53"/>
  <c r="AG64" i="73"/>
  <c r="AT91" i="53"/>
  <c r="AT93" i="53" s="1"/>
  <c r="AT95" i="53"/>
  <c r="E32" i="47"/>
  <c r="E29" i="48" s="1"/>
  <c r="F59" i="53"/>
  <c r="AZ60" i="53"/>
  <c r="AZ59" i="53" s="1"/>
  <c r="AZ88" i="53" s="1"/>
  <c r="BF60" i="53"/>
  <c r="BF59" i="53" s="1"/>
  <c r="H60" i="73"/>
  <c r="I60" i="73"/>
  <c r="X124" i="67"/>
  <c r="E10" i="79"/>
  <c r="E9" i="79"/>
  <c r="Z32" i="67"/>
  <c r="U36" i="67"/>
  <c r="S60" i="73"/>
  <c r="N59" i="53"/>
  <c r="T60" i="73"/>
  <c r="BG11" i="53"/>
  <c r="BG89" i="53"/>
  <c r="G102" i="53"/>
  <c r="G113" i="53" s="1"/>
  <c r="J89" i="73"/>
  <c r="X21" i="67"/>
  <c r="K89" i="73"/>
  <c r="E100" i="53"/>
  <c r="E111" i="53" s="1"/>
  <c r="F59" i="73"/>
  <c r="G102" i="73" s="1"/>
  <c r="V11" i="67"/>
  <c r="G59" i="73"/>
  <c r="D25" i="47"/>
  <c r="E88" i="53"/>
  <c r="AU63" i="53"/>
  <c r="Z74" i="53"/>
  <c r="Y74" i="53"/>
  <c r="AI74" i="73"/>
  <c r="AH74" i="73"/>
  <c r="BH73" i="53"/>
  <c r="J73" i="53"/>
  <c r="BB73" i="53"/>
  <c r="G25" i="48"/>
  <c r="M73" i="73"/>
  <c r="I73" i="53"/>
  <c r="L73" i="73"/>
  <c r="I40" i="53"/>
  <c r="L40" i="73"/>
  <c r="BH40" i="53"/>
  <c r="BB40" i="53"/>
  <c r="M40" i="73"/>
  <c r="J40" i="53"/>
  <c r="J79" i="53"/>
  <c r="I79" i="53"/>
  <c r="M79" i="73"/>
  <c r="BB79" i="53"/>
  <c r="BH79" i="53"/>
  <c r="L79" i="73"/>
  <c r="M34" i="73"/>
  <c r="L34" i="73"/>
  <c r="I34" i="53"/>
  <c r="J34" i="53"/>
  <c r="BB34" i="53"/>
  <c r="BH34" i="53"/>
  <c r="I84" i="53"/>
  <c r="M84" i="73"/>
  <c r="J84" i="53"/>
  <c r="BH84" i="53"/>
  <c r="BH83" i="53" s="1"/>
  <c r="H83" i="53"/>
  <c r="BB84" i="53"/>
  <c r="BB83" i="53" s="1"/>
  <c r="L84" i="73"/>
  <c r="L39" i="73"/>
  <c r="H38" i="53"/>
  <c r="I39" i="53"/>
  <c r="M39" i="73"/>
  <c r="BH39" i="53"/>
  <c r="J39" i="53"/>
  <c r="BB39" i="53"/>
  <c r="M22" i="73"/>
  <c r="J22" i="53"/>
  <c r="BB22" i="53"/>
  <c r="I22" i="53"/>
  <c r="L22" i="73"/>
  <c r="BH22" i="53"/>
  <c r="I47" i="53"/>
  <c r="L47" i="73"/>
  <c r="BH47" i="53"/>
  <c r="J47" i="53"/>
  <c r="BB47" i="53"/>
  <c r="M47" i="73"/>
  <c r="AH33" i="73"/>
  <c r="AI33" i="73"/>
  <c r="Z33" i="53"/>
  <c r="Y33" i="53"/>
  <c r="AH46" i="73"/>
  <c r="Y46" i="53"/>
  <c r="AI46" i="73"/>
  <c r="Z46" i="53"/>
  <c r="AH36" i="73"/>
  <c r="Y36" i="53"/>
  <c r="Z36" i="53"/>
  <c r="AI36" i="73"/>
  <c r="Y16" i="53"/>
  <c r="AH16" i="73"/>
  <c r="AI16" i="73"/>
  <c r="Z16" i="53"/>
  <c r="Y43" i="53"/>
  <c r="AI43" i="73"/>
  <c r="Z43" i="53"/>
  <c r="AH43" i="73"/>
  <c r="Z78" i="53"/>
  <c r="Y78" i="53"/>
  <c r="AH78" i="73"/>
  <c r="AI78" i="73"/>
  <c r="Z75" i="53"/>
  <c r="Y75" i="53"/>
  <c r="AI75" i="73"/>
  <c r="AH75" i="73"/>
  <c r="AH82" i="73"/>
  <c r="Z82" i="53"/>
  <c r="AI82" i="73"/>
  <c r="Y82" i="53"/>
  <c r="Y34" i="53"/>
  <c r="AI34" i="73"/>
  <c r="AH34" i="73"/>
  <c r="Z34" i="53"/>
  <c r="W44" i="73"/>
  <c r="Q44" i="53"/>
  <c r="R44" i="53"/>
  <c r="X44" i="73"/>
  <c r="X30" i="73"/>
  <c r="Q30" i="53"/>
  <c r="W30" i="73"/>
  <c r="R30" i="53"/>
  <c r="W19" i="73"/>
  <c r="Q19" i="53"/>
  <c r="R19" i="53"/>
  <c r="P18" i="53"/>
  <c r="X19" i="73"/>
  <c r="R42" i="53"/>
  <c r="Q42" i="53"/>
  <c r="W42" i="73"/>
  <c r="X42" i="73"/>
  <c r="W22" i="73"/>
  <c r="X22" i="73"/>
  <c r="Q22" i="53"/>
  <c r="R22" i="53"/>
  <c r="Q26" i="53"/>
  <c r="R26" i="53"/>
  <c r="X26" i="73"/>
  <c r="W26" i="73"/>
  <c r="P25" i="53"/>
  <c r="X79" i="73"/>
  <c r="R79" i="53"/>
  <c r="Q79" i="53"/>
  <c r="W79" i="73"/>
  <c r="Q81" i="53"/>
  <c r="R81" i="53"/>
  <c r="W81" i="73"/>
  <c r="X81" i="73"/>
  <c r="W37" i="73"/>
  <c r="X37" i="73"/>
  <c r="R37" i="53"/>
  <c r="Q37" i="53"/>
  <c r="T63" i="73"/>
  <c r="S63" i="73"/>
  <c r="T103" i="73" s="1"/>
  <c r="W33" i="67"/>
  <c r="BB74" i="53"/>
  <c r="W102" i="53"/>
  <c r="W113" i="53" s="1"/>
  <c r="X63" i="67"/>
  <c r="AG89" i="73"/>
  <c r="AF89" i="73"/>
  <c r="L20" i="79"/>
  <c r="L21" i="79"/>
  <c r="AP51" i="60"/>
  <c r="AP52" i="60"/>
  <c r="D91" i="53"/>
  <c r="D11" i="20"/>
  <c r="D10" i="20" s="1"/>
  <c r="D25" i="20" s="1"/>
  <c r="C20" i="49" s="1"/>
  <c r="D10" i="17"/>
  <c r="AS6" i="67" s="1"/>
  <c r="D95" i="53"/>
  <c r="F85" i="1"/>
  <c r="D88" i="73"/>
  <c r="E106" i="73" s="1"/>
  <c r="E88" i="73"/>
  <c r="L43" i="79"/>
  <c r="L42" i="79"/>
  <c r="V62" i="73"/>
  <c r="U62" i="73"/>
  <c r="G41" i="79"/>
  <c r="M19" i="79"/>
  <c r="AQ29" i="60"/>
  <c r="AQ50" i="60" s="1"/>
  <c r="G50" i="60"/>
  <c r="G60" i="53"/>
  <c r="AG76" i="73"/>
  <c r="X56" i="67"/>
  <c r="AF76" i="73"/>
  <c r="AG105" i="73" s="1"/>
  <c r="G45" i="79"/>
  <c r="AQ63" i="60"/>
  <c r="R52" i="60"/>
  <c r="F19" i="79"/>
  <c r="R51" i="60"/>
  <c r="D24" i="17"/>
  <c r="AS16" i="67" s="1"/>
  <c r="T91" i="53"/>
  <c r="T95" i="53"/>
  <c r="Z88" i="73"/>
  <c r="AA106" i="73" s="1"/>
  <c r="AA88" i="73"/>
  <c r="D17" i="20"/>
  <c r="D16" i="20" s="1"/>
  <c r="D27" i="20" s="1"/>
  <c r="C48" i="49" s="1"/>
  <c r="F89" i="1"/>
  <c r="V53" i="67"/>
  <c r="V57" i="67" s="1"/>
  <c r="V58" i="67" s="1"/>
  <c r="AC59" i="73"/>
  <c r="U100" i="53"/>
  <c r="U111" i="53" s="1"/>
  <c r="AB59" i="73"/>
  <c r="AC102" i="73" s="1"/>
  <c r="U88" i="53"/>
  <c r="AQ69" i="60"/>
  <c r="M44" i="79"/>
  <c r="U67" i="73"/>
  <c r="V67" i="73"/>
  <c r="BB92" i="53"/>
  <c r="I92" i="53"/>
  <c r="BC92" i="53" s="1"/>
  <c r="BC93" i="53" s="1"/>
  <c r="J92" i="53"/>
  <c r="BD92" i="53" s="1"/>
  <c r="Y17" i="67"/>
  <c r="L92" i="73"/>
  <c r="M92" i="73"/>
  <c r="Y15" i="53"/>
  <c r="Z15" i="53"/>
  <c r="AI15" i="73"/>
  <c r="AH15" i="73"/>
  <c r="Y13" i="53"/>
  <c r="X12" i="53"/>
  <c r="Z13" i="53"/>
  <c r="AH13" i="73"/>
  <c r="AI13" i="73"/>
  <c r="H12" i="53"/>
  <c r="L13" i="73"/>
  <c r="I13" i="53"/>
  <c r="M13" i="73"/>
  <c r="BB13" i="53"/>
  <c r="BH13" i="53"/>
  <c r="J13" i="53"/>
  <c r="BH44" i="53"/>
  <c r="M44" i="73"/>
  <c r="I44" i="53"/>
  <c r="J44" i="53"/>
  <c r="BB44" i="53"/>
  <c r="L44" i="73"/>
  <c r="L78" i="73"/>
  <c r="BB78" i="53"/>
  <c r="M78" i="73"/>
  <c r="BH78" i="53"/>
  <c r="I78" i="53"/>
  <c r="J78" i="53"/>
  <c r="BH36" i="53"/>
  <c r="I36" i="53"/>
  <c r="L36" i="73"/>
  <c r="M36" i="73"/>
  <c r="J36" i="53"/>
  <c r="BB36" i="53"/>
  <c r="I45" i="53"/>
  <c r="BH45" i="53"/>
  <c r="L45" i="73"/>
  <c r="J45" i="53"/>
  <c r="M45" i="73"/>
  <c r="BB45" i="53"/>
  <c r="I42" i="53"/>
  <c r="M42" i="73"/>
  <c r="J42" i="53"/>
  <c r="BB42" i="53"/>
  <c r="BH42" i="53"/>
  <c r="L42" i="73"/>
  <c r="BB35" i="53"/>
  <c r="J35" i="53"/>
  <c r="M35" i="73"/>
  <c r="I35" i="53"/>
  <c r="BH35" i="53"/>
  <c r="L35" i="73"/>
  <c r="M75" i="73"/>
  <c r="BB75" i="53"/>
  <c r="I75" i="53"/>
  <c r="L75" i="73"/>
  <c r="BH75" i="53"/>
  <c r="J75" i="53"/>
  <c r="BH82" i="53"/>
  <c r="L82" i="73"/>
  <c r="M82" i="73"/>
  <c r="BB82" i="53"/>
  <c r="J82" i="53"/>
  <c r="I82" i="53"/>
  <c r="M19" i="73"/>
  <c r="BB19" i="53"/>
  <c r="I19" i="53"/>
  <c r="H18" i="53"/>
  <c r="L19" i="73"/>
  <c r="J19" i="53"/>
  <c r="BH19" i="53"/>
  <c r="I71" i="53"/>
  <c r="BB71" i="53"/>
  <c r="J71" i="53"/>
  <c r="M71" i="73"/>
  <c r="BH71" i="53"/>
  <c r="H70" i="53"/>
  <c r="L71" i="73"/>
  <c r="P62" i="53"/>
  <c r="N69" i="60"/>
  <c r="AV38" i="53"/>
  <c r="AV70" i="53"/>
  <c r="X51" i="53"/>
  <c r="Y52" i="53"/>
  <c r="AH52" i="73"/>
  <c r="AI52" i="73"/>
  <c r="Z52" i="53"/>
  <c r="Y35" i="53"/>
  <c r="AH35" i="73"/>
  <c r="Z35" i="53"/>
  <c r="AI35" i="73"/>
  <c r="X70" i="53"/>
  <c r="AI71" i="73"/>
  <c r="Y71" i="53"/>
  <c r="Z71" i="53"/>
  <c r="AH71" i="73"/>
  <c r="Y30" i="53"/>
  <c r="Z30" i="53"/>
  <c r="AI30" i="73"/>
  <c r="AH30" i="73"/>
  <c r="Y47" i="53"/>
  <c r="AI47" i="73"/>
  <c r="AH47" i="73"/>
  <c r="Z47" i="53"/>
  <c r="Y32" i="53"/>
  <c r="AH32" i="73"/>
  <c r="AI32" i="73"/>
  <c r="Z32" i="53"/>
  <c r="Y77" i="53"/>
  <c r="AH77" i="73"/>
  <c r="Z77" i="53"/>
  <c r="AI77" i="73"/>
  <c r="X25" i="53"/>
  <c r="AH26" i="73"/>
  <c r="Z26" i="53"/>
  <c r="Y26" i="53"/>
  <c r="AI26" i="73"/>
  <c r="Z45" i="53"/>
  <c r="AI45" i="73"/>
  <c r="Y45" i="53"/>
  <c r="AH45" i="73"/>
  <c r="X78" i="73"/>
  <c r="W78" i="73"/>
  <c r="R78" i="53"/>
  <c r="Q78" i="53"/>
  <c r="R36" i="53"/>
  <c r="W36" i="73"/>
  <c r="Q36" i="53"/>
  <c r="X36" i="73"/>
  <c r="W34" i="73"/>
  <c r="R34" i="53"/>
  <c r="Q34" i="53"/>
  <c r="X34" i="73"/>
  <c r="R20" i="53"/>
  <c r="X20" i="73"/>
  <c r="W20" i="73"/>
  <c r="Q20" i="53"/>
  <c r="W40" i="73"/>
  <c r="R40" i="53"/>
  <c r="X40" i="73"/>
  <c r="Q40" i="53"/>
  <c r="W27" i="73"/>
  <c r="X27" i="73"/>
  <c r="Q27" i="53"/>
  <c r="R27" i="53"/>
  <c r="R80" i="53"/>
  <c r="Q80" i="53"/>
  <c r="X80" i="73"/>
  <c r="W80" i="73"/>
  <c r="X46" i="73"/>
  <c r="R46" i="53"/>
  <c r="W46" i="73"/>
  <c r="Q46" i="53"/>
  <c r="X42" i="67"/>
  <c r="V89" i="73"/>
  <c r="O102" i="53"/>
  <c r="O113" i="53" s="1"/>
  <c r="U89" i="73"/>
  <c r="W54" i="67"/>
  <c r="AD63" i="73"/>
  <c r="AE103" i="73" s="1"/>
  <c r="AE63" i="73"/>
  <c r="AU60" i="53"/>
  <c r="AU59" i="53" s="1"/>
  <c r="AU88" i="53" s="1"/>
  <c r="AK50" i="60"/>
  <c r="K64" i="73"/>
  <c r="BG64" i="53"/>
  <c r="G63" i="53"/>
  <c r="J64" i="73"/>
  <c r="BA64" i="53"/>
  <c r="AF11" i="73"/>
  <c r="AG11" i="73"/>
  <c r="X47" i="67"/>
  <c r="F43" i="79"/>
  <c r="F42" i="79"/>
  <c r="C23" i="48"/>
  <c r="C20" i="48" s="1"/>
  <c r="C22" i="47"/>
  <c r="D14" i="20"/>
  <c r="D13" i="20" s="1"/>
  <c r="D26" i="20" s="1"/>
  <c r="C34" i="49" s="1"/>
  <c r="D16" i="17"/>
  <c r="AS11" i="67" s="1"/>
  <c r="L95" i="53"/>
  <c r="L91" i="53"/>
  <c r="F87" i="1"/>
  <c r="P88" i="73"/>
  <c r="O88" i="73"/>
  <c r="P106" i="73" s="1"/>
  <c r="AP63" i="60"/>
  <c r="X14" i="67"/>
  <c r="J76" i="73"/>
  <c r="K105" i="73" s="1"/>
  <c r="K76" i="73"/>
  <c r="F31" i="47"/>
  <c r="F28" i="48" s="1"/>
  <c r="M23" i="79"/>
  <c r="AE60" i="73"/>
  <c r="AD60" i="73"/>
  <c r="V59" i="53"/>
  <c r="BE88" i="53"/>
  <c r="Z53" i="67"/>
  <c r="U57" i="67"/>
  <c r="K10" i="79"/>
  <c r="K9" i="79"/>
  <c r="W117" i="67"/>
  <c r="AG67" i="73"/>
  <c r="AF67" i="73"/>
  <c r="O60" i="53"/>
  <c r="M50" i="60"/>
  <c r="M41" i="79"/>
  <c r="BB72" i="53"/>
  <c r="G27" i="48"/>
  <c r="BH72" i="53"/>
  <c r="I72" i="53"/>
  <c r="J72" i="53"/>
  <c r="L72" i="73"/>
  <c r="M72" i="73"/>
  <c r="J15" i="53"/>
  <c r="I15" i="53"/>
  <c r="BH15" i="53"/>
  <c r="BB15" i="53"/>
  <c r="L15" i="73"/>
  <c r="M15" i="73"/>
  <c r="BH33" i="53"/>
  <c r="L33" i="73"/>
  <c r="J33" i="53"/>
  <c r="I33" i="53"/>
  <c r="BB33" i="53"/>
  <c r="M33" i="73"/>
  <c r="J46" i="53"/>
  <c r="I46" i="53"/>
  <c r="BH46" i="53"/>
  <c r="M46" i="73"/>
  <c r="BB46" i="53"/>
  <c r="L46" i="73"/>
  <c r="M26" i="73"/>
  <c r="BH26" i="53"/>
  <c r="BH25" i="53" s="1"/>
  <c r="BB26" i="53"/>
  <c r="BB25" i="53" s="1"/>
  <c r="J26" i="53"/>
  <c r="I26" i="53"/>
  <c r="H25" i="53"/>
  <c r="L26" i="73"/>
  <c r="M37" i="73"/>
  <c r="BH37" i="53"/>
  <c r="J37" i="53"/>
  <c r="L37" i="73"/>
  <c r="BB37" i="53"/>
  <c r="I37" i="53"/>
  <c r="M16" i="73"/>
  <c r="L16" i="73"/>
  <c r="J16" i="53"/>
  <c r="BB16" i="53"/>
  <c r="I16" i="53"/>
  <c r="BH16" i="53"/>
  <c r="M77" i="73"/>
  <c r="J77" i="53"/>
  <c r="BH77" i="53"/>
  <c r="H76" i="53"/>
  <c r="BB77" i="53"/>
  <c r="L77" i="73"/>
  <c r="I77" i="53"/>
  <c r="BH81" i="53"/>
  <c r="L81" i="73"/>
  <c r="J81" i="53"/>
  <c r="I81" i="53"/>
  <c r="BB81" i="53"/>
  <c r="M81" i="73"/>
  <c r="BH20" i="53"/>
  <c r="L20" i="73"/>
  <c r="M20" i="73"/>
  <c r="I20" i="53"/>
  <c r="J20" i="53"/>
  <c r="BB20" i="53"/>
  <c r="AV76" i="53"/>
  <c r="AV51" i="53"/>
  <c r="AI23" i="73"/>
  <c r="AH23" i="73"/>
  <c r="Z23" i="53"/>
  <c r="Y23" i="53"/>
  <c r="X38" i="53"/>
  <c r="AH39" i="73"/>
  <c r="Z39" i="53"/>
  <c r="Y39" i="53"/>
  <c r="AI39" i="73"/>
  <c r="AH19" i="73"/>
  <c r="Y19" i="53"/>
  <c r="AI19" i="73"/>
  <c r="Z19" i="53"/>
  <c r="X18" i="53"/>
  <c r="AH22" i="73"/>
  <c r="Z22" i="53"/>
  <c r="Y22" i="53"/>
  <c r="AI22" i="73"/>
  <c r="AH81" i="73"/>
  <c r="Y81" i="53"/>
  <c r="Z81" i="53"/>
  <c r="AI81" i="73"/>
  <c r="AH53" i="73"/>
  <c r="Z53" i="53"/>
  <c r="Y53" i="53"/>
  <c r="AI53" i="73"/>
  <c r="Y41" i="53"/>
  <c r="Z41" i="53"/>
  <c r="AH41" i="73"/>
  <c r="AI41" i="73"/>
  <c r="AH94" i="73"/>
  <c r="Y61" i="67"/>
  <c r="AA61" i="67" s="1"/>
  <c r="AI94" i="73"/>
  <c r="Z94" i="53"/>
  <c r="Y94" i="53"/>
  <c r="Q82" i="53"/>
  <c r="X82" i="73"/>
  <c r="W82" i="73"/>
  <c r="R82" i="53"/>
  <c r="P83" i="53"/>
  <c r="R84" i="53"/>
  <c r="W84" i="73"/>
  <c r="Q84" i="53"/>
  <c r="X84" i="73"/>
  <c r="R71" i="53"/>
  <c r="Q71" i="53"/>
  <c r="P70" i="53"/>
  <c r="W71" i="73"/>
  <c r="X71" i="73"/>
  <c r="Q45" i="53"/>
  <c r="R45" i="53"/>
  <c r="X45" i="73"/>
  <c r="W45" i="73"/>
  <c r="Q52" i="53"/>
  <c r="X52" i="73"/>
  <c r="R52" i="53"/>
  <c r="W52" i="73"/>
  <c r="P51" i="53"/>
  <c r="Q41" i="53"/>
  <c r="W41" i="73"/>
  <c r="R41" i="53"/>
  <c r="X41" i="73"/>
  <c r="W35" i="73"/>
  <c r="R35" i="53"/>
  <c r="Q35" i="53"/>
  <c r="X35" i="73"/>
  <c r="X32" i="73"/>
  <c r="W32" i="73"/>
  <c r="R32" i="53"/>
  <c r="Q32" i="53"/>
  <c r="X39" i="73"/>
  <c r="R39" i="53"/>
  <c r="P38" i="53"/>
  <c r="Q39" i="53"/>
  <c r="W39" i="73"/>
  <c r="E21" i="48"/>
  <c r="E39" i="48" s="1"/>
  <c r="H63" i="73"/>
  <c r="I103" i="73" s="1"/>
  <c r="E26" i="47"/>
  <c r="E24" i="48" s="1"/>
  <c r="I63" i="73"/>
  <c r="W12" i="67"/>
  <c r="W123" i="67" s="1"/>
  <c r="G99" i="53"/>
  <c r="G110" i="53" s="1"/>
  <c r="F24" i="47"/>
  <c r="F22" i="48" s="1"/>
  <c r="K29" i="73"/>
  <c r="J29" i="73"/>
  <c r="K101" i="73" s="1"/>
  <c r="X6" i="67"/>
  <c r="E20" i="79"/>
  <c r="E21" i="79"/>
  <c r="AG62" i="73"/>
  <c r="AF62" i="73"/>
  <c r="AJ51" i="60"/>
  <c r="AJ52" i="60"/>
  <c r="F51" i="60"/>
  <c r="F52" i="60"/>
  <c r="F8" i="79"/>
  <c r="Z11" i="67"/>
  <c r="U122" i="67"/>
  <c r="U15" i="67"/>
  <c r="L51" i="60"/>
  <c r="L8" i="79"/>
  <c r="L52" i="60"/>
  <c r="BD91" i="53"/>
  <c r="BD95" i="53"/>
  <c r="W132" i="67"/>
  <c r="BA11" i="53"/>
  <c r="W60" i="53"/>
  <c r="S50" i="60"/>
  <c r="J67" i="73"/>
  <c r="K67" i="73"/>
  <c r="BA67" i="53"/>
  <c r="BG67" i="53"/>
  <c r="K11" i="73"/>
  <c r="X5" i="67"/>
  <c r="F23" i="47"/>
  <c r="J11" i="73"/>
  <c r="O99" i="53"/>
  <c r="O110" i="53" s="1"/>
  <c r="U29" i="73"/>
  <c r="V101" i="73" s="1"/>
  <c r="V29" i="73"/>
  <c r="X27" i="67"/>
  <c r="W99" i="53"/>
  <c r="W110" i="53" s="1"/>
  <c r="X48" i="67"/>
  <c r="AF29" i="73"/>
  <c r="AG101" i="73" s="1"/>
  <c r="AG29" i="73"/>
  <c r="V123" i="67"/>
  <c r="BA62" i="53"/>
  <c r="BG62" i="53"/>
  <c r="J62" i="73"/>
  <c r="K62" i="73"/>
  <c r="S63" i="60"/>
  <c r="G23" i="79" s="1"/>
  <c r="V64" i="73"/>
  <c r="O63" i="53"/>
  <c r="U64" i="73"/>
  <c r="AK62" i="60"/>
  <c r="H66" i="60"/>
  <c r="H44" i="60"/>
  <c r="H48" i="60"/>
  <c r="H40" i="60"/>
  <c r="H31" i="60"/>
  <c r="H42" i="60"/>
  <c r="H34" i="60"/>
  <c r="H37" i="60"/>
  <c r="H36" i="60"/>
  <c r="H32" i="60"/>
  <c r="H35" i="60"/>
  <c r="H46" i="60"/>
  <c r="H33" i="60"/>
  <c r="H38" i="60"/>
  <c r="H30" i="60"/>
  <c r="AL34" i="60"/>
  <c r="AL57" i="60" s="1"/>
  <c r="AL31" i="60"/>
  <c r="AL54" i="60" s="1"/>
  <c r="AL35" i="60"/>
  <c r="AL58" i="60" s="1"/>
  <c r="AL36" i="60"/>
  <c r="AL59" i="60" s="1"/>
  <c r="AL42" i="60"/>
  <c r="AL33" i="60"/>
  <c r="AL56" i="60" s="1"/>
  <c r="AL30" i="60"/>
  <c r="AL46" i="60"/>
  <c r="AL32" i="60"/>
  <c r="AL55" i="60" s="1"/>
  <c r="AL37" i="60"/>
  <c r="AL60" i="60" s="1"/>
  <c r="AL38" i="60"/>
  <c r="AL61" i="60" s="1"/>
  <c r="N33" i="60"/>
  <c r="N36" i="60"/>
  <c r="N46" i="60"/>
  <c r="N42" i="60"/>
  <c r="N35" i="60"/>
  <c r="N31" i="60"/>
  <c r="N37" i="60"/>
  <c r="N30" i="60"/>
  <c r="N34" i="60"/>
  <c r="N38" i="60"/>
  <c r="N32" i="60"/>
  <c r="T66" i="60"/>
  <c r="T40" i="60"/>
  <c r="AU40" i="60" s="1"/>
  <c r="T44" i="60"/>
  <c r="AU44" i="60" s="1"/>
  <c r="T48" i="60"/>
  <c r="AU48" i="60" s="1"/>
  <c r="T46" i="60"/>
  <c r="T36" i="60"/>
  <c r="T59" i="60" s="1"/>
  <c r="T30" i="60"/>
  <c r="T37" i="60"/>
  <c r="T60" i="60" s="1"/>
  <c r="T34" i="60"/>
  <c r="T57" i="60" s="1"/>
  <c r="T33" i="60"/>
  <c r="T56" i="60" s="1"/>
  <c r="T35" i="60"/>
  <c r="T58" i="60" s="1"/>
  <c r="T32" i="60"/>
  <c r="T55" i="60" s="1"/>
  <c r="T42" i="60"/>
  <c r="T38" i="60"/>
  <c r="T61" i="60" s="1"/>
  <c r="T31" i="60"/>
  <c r="T54" i="60" s="1"/>
  <c r="BH76" i="53" l="1"/>
  <c r="BF88" i="53"/>
  <c r="BA63" i="53"/>
  <c r="BB76" i="53"/>
  <c r="BH18" i="53"/>
  <c r="BH12" i="53"/>
  <c r="BH11" i="53" s="1"/>
  <c r="AU42" i="60"/>
  <c r="P64" i="53"/>
  <c r="AT46" i="60"/>
  <c r="AR46" i="60"/>
  <c r="H67" i="53"/>
  <c r="AT40" i="60"/>
  <c r="AR40" i="60"/>
  <c r="AS40" i="60" s="1"/>
  <c r="G19" i="79"/>
  <c r="S51" i="60"/>
  <c r="S52" i="60"/>
  <c r="F10" i="79"/>
  <c r="F9" i="79"/>
  <c r="Y34" i="67"/>
  <c r="AA34" i="67" s="1"/>
  <c r="R70" i="53"/>
  <c r="X70" i="73"/>
  <c r="Q70" i="53"/>
  <c r="W70" i="73"/>
  <c r="X104" i="73" s="1"/>
  <c r="W53" i="67"/>
  <c r="W57" i="67" s="1"/>
  <c r="W58" i="67" s="1"/>
  <c r="V100" i="53"/>
  <c r="V111" i="53" s="1"/>
  <c r="AE59" i="73"/>
  <c r="AD59" i="73"/>
  <c r="AE102" i="73" s="1"/>
  <c r="V88" i="53"/>
  <c r="O91" i="73"/>
  <c r="P91" i="73"/>
  <c r="L93" i="53"/>
  <c r="C21" i="47"/>
  <c r="AE7" i="67"/>
  <c r="AE9" i="67" s="1"/>
  <c r="AU32" i="60"/>
  <c r="N55" i="60"/>
  <c r="AU55" i="60" s="1"/>
  <c r="AU37" i="60"/>
  <c r="N60" i="60"/>
  <c r="AU60" i="60" s="1"/>
  <c r="AU46" i="60"/>
  <c r="P67" i="53"/>
  <c r="H29" i="60"/>
  <c r="H45" i="79" s="1"/>
  <c r="H53" i="60"/>
  <c r="AT53" i="60" s="1"/>
  <c r="AR30" i="60"/>
  <c r="AT30" i="60"/>
  <c r="AR35" i="60"/>
  <c r="H58" i="60"/>
  <c r="AT58" i="60" s="1"/>
  <c r="AT35" i="60"/>
  <c r="H60" i="60"/>
  <c r="AT60" i="60" s="1"/>
  <c r="AT37" i="60"/>
  <c r="AR37" i="60"/>
  <c r="F21" i="48"/>
  <c r="AF60" i="73"/>
  <c r="AG60" i="73"/>
  <c r="W59" i="53"/>
  <c r="Z15" i="67"/>
  <c r="U16" i="67"/>
  <c r="Z16" i="67" s="1"/>
  <c r="X117" i="67"/>
  <c r="Q51" i="53"/>
  <c r="X51" i="73"/>
  <c r="W51" i="73"/>
  <c r="R51" i="53"/>
  <c r="Z18" i="53"/>
  <c r="AH18" i="73"/>
  <c r="Y18" i="53"/>
  <c r="AI18" i="73"/>
  <c r="Y14" i="67"/>
  <c r="L76" i="73"/>
  <c r="M105" i="73" s="1"/>
  <c r="M76" i="73"/>
  <c r="I76" i="53"/>
  <c r="J76" i="53"/>
  <c r="M42" i="79"/>
  <c r="M43" i="79"/>
  <c r="U58" i="67"/>
  <c r="Z58" i="67" s="1"/>
  <c r="Z57" i="67"/>
  <c r="P95" i="73"/>
  <c r="O95" i="73"/>
  <c r="AK52" i="60"/>
  <c r="AK51" i="60"/>
  <c r="Z51" i="53"/>
  <c r="Y51" i="53"/>
  <c r="AH51" i="73"/>
  <c r="AI51" i="73"/>
  <c r="BH70" i="53"/>
  <c r="J18" i="53"/>
  <c r="I18" i="53"/>
  <c r="M18" i="73"/>
  <c r="L18" i="73"/>
  <c r="AL25" i="67"/>
  <c r="AL26" i="67" s="1"/>
  <c r="C49" i="49"/>
  <c r="D19" i="21" s="1"/>
  <c r="AA91" i="73"/>
  <c r="T93" i="53"/>
  <c r="Z91" i="73"/>
  <c r="X125" i="67"/>
  <c r="AQ52" i="60"/>
  <c r="AQ51" i="60"/>
  <c r="AL9" i="67"/>
  <c r="AL10" i="67" s="1"/>
  <c r="C21" i="49"/>
  <c r="D17" i="21" s="1"/>
  <c r="R18" i="53"/>
  <c r="Q18" i="53"/>
  <c r="X18" i="73"/>
  <c r="W18" i="73"/>
  <c r="BH38" i="53"/>
  <c r="G87" i="1"/>
  <c r="M91" i="53"/>
  <c r="R88" i="73"/>
  <c r="Q88" i="73"/>
  <c r="R106" i="73" s="1"/>
  <c r="E16" i="17"/>
  <c r="AT11" i="67" s="1"/>
  <c r="M95" i="53"/>
  <c r="E14" i="20"/>
  <c r="E13" i="20" s="1"/>
  <c r="E26" i="20" s="1"/>
  <c r="D34" i="49" s="1"/>
  <c r="AV11" i="53"/>
  <c r="AL29" i="60"/>
  <c r="AL53" i="60"/>
  <c r="AU31" i="60"/>
  <c r="N54" i="60"/>
  <c r="AU54" i="60" s="1"/>
  <c r="AV64" i="53"/>
  <c r="AL62" i="60"/>
  <c r="H57" i="60"/>
  <c r="AT57" i="60" s="1"/>
  <c r="AR34" i="60"/>
  <c r="AT34" i="60"/>
  <c r="X116" i="67"/>
  <c r="Z122" i="67"/>
  <c r="U126" i="67"/>
  <c r="X38" i="73"/>
  <c r="P29" i="53"/>
  <c r="Q38" i="53"/>
  <c r="R38" i="53"/>
  <c r="W38" i="73"/>
  <c r="AI38" i="73"/>
  <c r="Y38" i="53"/>
  <c r="Z38" i="53"/>
  <c r="AH38" i="73"/>
  <c r="X29" i="53"/>
  <c r="L25" i="73"/>
  <c r="M25" i="73"/>
  <c r="I25" i="53"/>
  <c r="J25" i="53"/>
  <c r="M8" i="79"/>
  <c r="M51" i="60"/>
  <c r="M52" i="60"/>
  <c r="X12" i="67"/>
  <c r="F26" i="47"/>
  <c r="F24" i="48" s="1"/>
  <c r="J63" i="73"/>
  <c r="K103" i="73" s="1"/>
  <c r="K63" i="73"/>
  <c r="AU91" i="53"/>
  <c r="AU93" i="53" s="1"/>
  <c r="AU95" i="53"/>
  <c r="F32" i="47"/>
  <c r="F29" i="48" s="1"/>
  <c r="F39" i="48" s="1"/>
  <c r="AH25" i="73"/>
  <c r="Y25" i="53"/>
  <c r="Z25" i="53"/>
  <c r="AI25" i="73"/>
  <c r="X62" i="73"/>
  <c r="W62" i="73"/>
  <c r="R62" i="53"/>
  <c r="Q62" i="53"/>
  <c r="BH89" i="53"/>
  <c r="M21" i="79"/>
  <c r="M20" i="79"/>
  <c r="E91" i="73"/>
  <c r="D91" i="73"/>
  <c r="D93" i="53"/>
  <c r="V122" i="67"/>
  <c r="V126" i="67" s="1"/>
  <c r="V127" i="67" s="1"/>
  <c r="V15" i="67"/>
  <c r="V16" i="67" s="1"/>
  <c r="X132" i="67"/>
  <c r="Z36" i="67"/>
  <c r="U37" i="67"/>
  <c r="Z37" i="67" s="1"/>
  <c r="AZ95" i="53"/>
  <c r="AZ91" i="53"/>
  <c r="AZ93" i="53" s="1"/>
  <c r="BF91" i="53"/>
  <c r="BF93" i="53" s="1"/>
  <c r="BF95" i="53"/>
  <c r="M51" i="73"/>
  <c r="I51" i="53"/>
  <c r="L51" i="73"/>
  <c r="J51" i="53"/>
  <c r="BC94" i="53"/>
  <c r="T29" i="60"/>
  <c r="T53" i="60"/>
  <c r="AU30" i="60"/>
  <c r="N29" i="60"/>
  <c r="N62" i="60" s="1"/>
  <c r="N11" i="79" s="1"/>
  <c r="N53" i="60"/>
  <c r="AR31" i="60"/>
  <c r="AT31" i="60"/>
  <c r="H54" i="60"/>
  <c r="AT54" i="60" s="1"/>
  <c r="H62" i="53"/>
  <c r="H69" i="60"/>
  <c r="AR66" i="60"/>
  <c r="AT66" i="60"/>
  <c r="X64" i="53"/>
  <c r="T62" i="60"/>
  <c r="H22" i="79" s="1"/>
  <c r="X67" i="53"/>
  <c r="T63" i="60"/>
  <c r="H23" i="79" s="1"/>
  <c r="X62" i="53"/>
  <c r="T69" i="60"/>
  <c r="N61" i="60"/>
  <c r="AU61" i="60" s="1"/>
  <c r="AU38" i="60"/>
  <c r="AU36" i="60"/>
  <c r="N59" i="60"/>
  <c r="AU59" i="60" s="1"/>
  <c r="AR38" i="60"/>
  <c r="AT38" i="60"/>
  <c r="H61" i="60"/>
  <c r="AT61" i="60" s="1"/>
  <c r="AT32" i="60"/>
  <c r="H55" i="60"/>
  <c r="AT55" i="60" s="1"/>
  <c r="AR32" i="60"/>
  <c r="AR48" i="60"/>
  <c r="AS48" i="60" s="1"/>
  <c r="AT48" i="60"/>
  <c r="N57" i="60"/>
  <c r="AU57" i="60" s="1"/>
  <c r="AU34" i="60"/>
  <c r="N58" i="60"/>
  <c r="AU58" i="60" s="1"/>
  <c r="AU35" i="60"/>
  <c r="N56" i="60"/>
  <c r="AU56" i="60" s="1"/>
  <c r="AU33" i="60"/>
  <c r="AV67" i="53"/>
  <c r="AL63" i="60"/>
  <c r="H56" i="60"/>
  <c r="AT56" i="60" s="1"/>
  <c r="AT33" i="60"/>
  <c r="AR33" i="60"/>
  <c r="AR36" i="60"/>
  <c r="AT36" i="60"/>
  <c r="H59" i="60"/>
  <c r="AT59" i="60" s="1"/>
  <c r="H44" i="79"/>
  <c r="AR42" i="60"/>
  <c r="AS42" i="60" s="1"/>
  <c r="H62" i="60"/>
  <c r="H11" i="79" s="1"/>
  <c r="AT42" i="60"/>
  <c r="H64" i="53"/>
  <c r="AT44" i="60"/>
  <c r="AR44" i="60"/>
  <c r="AS44" i="60" s="1"/>
  <c r="U63" i="73"/>
  <c r="V103" i="73" s="1"/>
  <c r="X33" i="67"/>
  <c r="V63" i="73"/>
  <c r="L10" i="79"/>
  <c r="L9" i="79"/>
  <c r="R83" i="53"/>
  <c r="X83" i="73"/>
  <c r="W83" i="73"/>
  <c r="Q83" i="53"/>
  <c r="U60" i="73"/>
  <c r="O59" i="53"/>
  <c r="V60" i="73"/>
  <c r="BE95" i="53"/>
  <c r="BE91" i="53"/>
  <c r="BE93" i="53" s="1"/>
  <c r="AL17" i="67"/>
  <c r="AL18" i="67" s="1"/>
  <c r="C35" i="49"/>
  <c r="D18" i="21" s="1"/>
  <c r="BG63" i="53"/>
  <c r="Y76" i="53"/>
  <c r="AI76" i="73"/>
  <c r="Z76" i="53"/>
  <c r="AH76" i="73"/>
  <c r="AI105" i="73" s="1"/>
  <c r="Y56" i="67"/>
  <c r="AA56" i="67" s="1"/>
  <c r="AV29" i="53"/>
  <c r="BB18" i="53"/>
  <c r="BB12" i="53"/>
  <c r="M12" i="73"/>
  <c r="H89" i="53"/>
  <c r="I12" i="53"/>
  <c r="L12" i="73"/>
  <c r="J12" i="53"/>
  <c r="H11" i="53"/>
  <c r="Y12" i="53"/>
  <c r="AI12" i="73"/>
  <c r="X11" i="53"/>
  <c r="AH12" i="73"/>
  <c r="X89" i="53"/>
  <c r="Z12" i="53"/>
  <c r="AA17" i="67"/>
  <c r="Y128" i="67"/>
  <c r="AA128" i="67" s="1"/>
  <c r="E24" i="17"/>
  <c r="AT16" i="67" s="1"/>
  <c r="G89" i="1"/>
  <c r="E17" i="20"/>
  <c r="E16" i="20" s="1"/>
  <c r="E27" i="20" s="1"/>
  <c r="D48" i="49" s="1"/>
  <c r="AC88" i="73"/>
  <c r="U95" i="53"/>
  <c r="AB88" i="73"/>
  <c r="AC106" i="73" s="1"/>
  <c r="U91" i="53"/>
  <c r="G59" i="53"/>
  <c r="K60" i="73"/>
  <c r="BG60" i="53"/>
  <c r="BG59" i="53" s="1"/>
  <c r="BG88" i="53" s="1"/>
  <c r="BA60" i="53"/>
  <c r="BA59" i="53" s="1"/>
  <c r="J60" i="73"/>
  <c r="G42" i="79"/>
  <c r="G43" i="79"/>
  <c r="E95" i="73"/>
  <c r="D95" i="73"/>
  <c r="W25" i="73"/>
  <c r="R25" i="53"/>
  <c r="X25" i="73"/>
  <c r="Q25" i="53"/>
  <c r="BB38" i="53"/>
  <c r="E95" i="53"/>
  <c r="E10" i="17"/>
  <c r="AT6" i="67" s="1"/>
  <c r="E11" i="20"/>
  <c r="E10" i="20" s="1"/>
  <c r="E25" i="20" s="1"/>
  <c r="D20" i="49" s="1"/>
  <c r="F88" i="73"/>
  <c r="G106" i="73" s="1"/>
  <c r="E91" i="53"/>
  <c r="G85" i="1"/>
  <c r="G88" i="73"/>
  <c r="W11" i="67"/>
  <c r="H59" i="73"/>
  <c r="I102" i="73" s="1"/>
  <c r="F100" i="53"/>
  <c r="F111" i="53" s="1"/>
  <c r="I59" i="73"/>
  <c r="E25" i="47"/>
  <c r="F88" i="53"/>
  <c r="Q12" i="53"/>
  <c r="W12" i="73"/>
  <c r="X12" i="73"/>
  <c r="P89" i="53"/>
  <c r="R12" i="53"/>
  <c r="P11" i="53"/>
  <c r="BH51" i="53"/>
  <c r="Y130" i="67"/>
  <c r="AA130" i="67" s="1"/>
  <c r="AA19" i="67"/>
  <c r="BD94" i="53"/>
  <c r="AH70" i="73"/>
  <c r="AI104" i="73" s="1"/>
  <c r="Z70" i="53"/>
  <c r="AI70" i="73"/>
  <c r="Y70" i="53"/>
  <c r="Y55" i="67"/>
  <c r="AA55" i="67" s="1"/>
  <c r="AU66" i="60"/>
  <c r="M70" i="73"/>
  <c r="G30" i="47"/>
  <c r="Y13" i="67"/>
  <c r="I70" i="53"/>
  <c r="L70" i="73"/>
  <c r="M104" i="73" s="1"/>
  <c r="J70" i="53"/>
  <c r="BB70" i="53"/>
  <c r="BD93" i="53"/>
  <c r="Z95" i="73"/>
  <c r="AA95" i="73"/>
  <c r="F21" i="79"/>
  <c r="F20" i="79"/>
  <c r="G52" i="60"/>
  <c r="G51" i="60"/>
  <c r="G8" i="79"/>
  <c r="M38" i="73"/>
  <c r="H29" i="53"/>
  <c r="I38" i="53"/>
  <c r="L38" i="73"/>
  <c r="J38" i="53"/>
  <c r="I83" i="53"/>
  <c r="J83" i="53"/>
  <c r="L83" i="73"/>
  <c r="M83" i="73"/>
  <c r="D23" i="48"/>
  <c r="D20" i="48" s="1"/>
  <c r="D22" i="47"/>
  <c r="W32" i="67"/>
  <c r="W36" i="67" s="1"/>
  <c r="W37" i="67" s="1"/>
  <c r="T59" i="73"/>
  <c r="S59" i="73"/>
  <c r="T102" i="73" s="1"/>
  <c r="N100" i="53"/>
  <c r="N111" i="53" s="1"/>
  <c r="N88" i="53"/>
  <c r="X54" i="67"/>
  <c r="AG63" i="73"/>
  <c r="AF63" i="73"/>
  <c r="AG103" i="73" s="1"/>
  <c r="P76" i="53"/>
  <c r="AH83" i="73"/>
  <c r="AI83" i="73"/>
  <c r="Z83" i="53"/>
  <c r="Y83" i="53"/>
  <c r="BB51" i="53"/>
  <c r="BA88" i="53" l="1"/>
  <c r="AU53" i="60"/>
  <c r="BA95" i="53"/>
  <c r="BA91" i="53"/>
  <c r="BA93" i="53" s="1"/>
  <c r="W11" i="73"/>
  <c r="Y26" i="67"/>
  <c r="R11" i="53"/>
  <c r="X11" i="73"/>
  <c r="Q11" i="53"/>
  <c r="AF59" i="73"/>
  <c r="AG102" i="73" s="1"/>
  <c r="AG59" i="73"/>
  <c r="X53" i="67"/>
  <c r="X57" i="67" s="1"/>
  <c r="X58" i="67" s="1"/>
  <c r="W100" i="53"/>
  <c r="W111" i="53" s="1"/>
  <c r="W88" i="53"/>
  <c r="AR53" i="60"/>
  <c r="AS53" i="60" s="1"/>
  <c r="AS30" i="60"/>
  <c r="N44" i="79"/>
  <c r="M29" i="73"/>
  <c r="Y6" i="67"/>
  <c r="H99" i="53"/>
  <c r="H110" i="53" s="1"/>
  <c r="G24" i="47"/>
  <c r="G22" i="48" s="1"/>
  <c r="I29" i="53"/>
  <c r="L29" i="73"/>
  <c r="M101" i="73" s="1"/>
  <c r="J29" i="53"/>
  <c r="AC91" i="73"/>
  <c r="AB91" i="73"/>
  <c r="U93" i="53"/>
  <c r="AM25" i="67"/>
  <c r="AM26" i="67" s="1"/>
  <c r="D49" i="49"/>
  <c r="E19" i="21" s="1"/>
  <c r="AH11" i="73"/>
  <c r="Y11" i="53"/>
  <c r="AI11" i="73"/>
  <c r="Z11" i="53"/>
  <c r="Y47" i="67"/>
  <c r="N22" i="79"/>
  <c r="AS36" i="60"/>
  <c r="AR59" i="60"/>
  <c r="AS59" i="60" s="1"/>
  <c r="AS38" i="60"/>
  <c r="AR61" i="60"/>
  <c r="AS61" i="60" s="1"/>
  <c r="AI67" i="73"/>
  <c r="Z67" i="53"/>
  <c r="Y67" i="53"/>
  <c r="AH67" i="73"/>
  <c r="AR69" i="60"/>
  <c r="AS66" i="60"/>
  <c r="M9" i="79"/>
  <c r="M10" i="79"/>
  <c r="R95" i="73"/>
  <c r="Q95" i="73"/>
  <c r="R91" i="73"/>
  <c r="M93" i="53"/>
  <c r="Q91" i="73"/>
  <c r="AR60" i="60"/>
  <c r="AS60" i="60" s="1"/>
  <c r="AS37" i="60"/>
  <c r="X67" i="73"/>
  <c r="Q67" i="53"/>
  <c r="W67" i="73"/>
  <c r="R67" i="53"/>
  <c r="F17" i="20"/>
  <c r="F16" i="20" s="1"/>
  <c r="F27" i="20" s="1"/>
  <c r="E48" i="49" s="1"/>
  <c r="V91" i="53"/>
  <c r="V95" i="53"/>
  <c r="H89" i="1"/>
  <c r="F24" i="17"/>
  <c r="AU16" i="67" s="1"/>
  <c r="AE88" i="73"/>
  <c r="AD88" i="73"/>
  <c r="AE106" i="73" s="1"/>
  <c r="AM9" i="67"/>
  <c r="AM10" i="67" s="1"/>
  <c r="D21" i="49"/>
  <c r="E17" i="21" s="1"/>
  <c r="L89" i="73"/>
  <c r="Y21" i="67"/>
  <c r="I89" i="53"/>
  <c r="H102" i="53"/>
  <c r="H113" i="53" s="1"/>
  <c r="M89" i="73"/>
  <c r="J89" i="53"/>
  <c r="P60" i="53"/>
  <c r="N50" i="60"/>
  <c r="AU29" i="60"/>
  <c r="N41" i="79"/>
  <c r="Z126" i="67"/>
  <c r="U127" i="67"/>
  <c r="Z127" i="67" s="1"/>
  <c r="D23" i="17"/>
  <c r="AM55" i="67"/>
  <c r="AA14" i="67"/>
  <c r="I67" i="53"/>
  <c r="J67" i="53"/>
  <c r="BH67" i="53"/>
  <c r="M67" i="73"/>
  <c r="L67" i="73"/>
  <c r="BB67" i="53"/>
  <c r="Q89" i="53"/>
  <c r="X89" i="73"/>
  <c r="R89" i="53"/>
  <c r="P102" i="53"/>
  <c r="P113" i="53" s="1"/>
  <c r="Y42" i="67"/>
  <c r="AA42" i="67" s="1"/>
  <c r="W89" i="73"/>
  <c r="H85" i="1"/>
  <c r="F11" i="20"/>
  <c r="F10" i="20" s="1"/>
  <c r="F25" i="20" s="1"/>
  <c r="E20" i="49" s="1"/>
  <c r="I88" i="73"/>
  <c r="H88" i="73"/>
  <c r="I106" i="73" s="1"/>
  <c r="F91" i="53"/>
  <c r="F10" i="17"/>
  <c r="AU6" i="67" s="1"/>
  <c r="F95" i="53"/>
  <c r="F91" i="73"/>
  <c r="G91" i="73"/>
  <c r="E93" i="53"/>
  <c r="F95" i="73"/>
  <c r="G95" i="73"/>
  <c r="BG91" i="53"/>
  <c r="BG93" i="53" s="1"/>
  <c r="BG95" i="53"/>
  <c r="BB11" i="53"/>
  <c r="BB89" i="53"/>
  <c r="M64" i="73"/>
  <c r="BH64" i="53"/>
  <c r="BH63" i="53" s="1"/>
  <c r="BB64" i="53"/>
  <c r="J64" i="53"/>
  <c r="L64" i="73"/>
  <c r="H63" i="53"/>
  <c r="I64" i="53"/>
  <c r="AR56" i="60"/>
  <c r="AS56" i="60" s="1"/>
  <c r="AS33" i="60"/>
  <c r="AR54" i="60"/>
  <c r="AS54" i="60" s="1"/>
  <c r="AS31" i="60"/>
  <c r="D93" i="73"/>
  <c r="E93" i="73"/>
  <c r="U18" i="67"/>
  <c r="X123" i="67"/>
  <c r="Y29" i="53"/>
  <c r="AH29" i="73"/>
  <c r="AI101" i="73" s="1"/>
  <c r="Z29" i="53"/>
  <c r="X99" i="53"/>
  <c r="X110" i="53" s="1"/>
  <c r="AI29" i="73"/>
  <c r="Y48" i="67"/>
  <c r="AA48" i="67" s="1"/>
  <c r="Q29" i="53"/>
  <c r="W29" i="73"/>
  <c r="X101" i="73" s="1"/>
  <c r="Y27" i="67"/>
  <c r="AA27" i="67" s="1"/>
  <c r="R29" i="53"/>
  <c r="P99" i="53"/>
  <c r="P110" i="53" s="1"/>
  <c r="X29" i="73"/>
  <c r="AS34" i="60"/>
  <c r="AR57" i="60"/>
  <c r="AS57" i="60" s="1"/>
  <c r="AV63" i="53"/>
  <c r="AV60" i="53"/>
  <c r="AV59" i="53" s="1"/>
  <c r="AL50" i="60"/>
  <c r="U60" i="67"/>
  <c r="Z60" i="67" s="1"/>
  <c r="AA93" i="73"/>
  <c r="Z93" i="73"/>
  <c r="AS35" i="60"/>
  <c r="AR58" i="60"/>
  <c r="AS58" i="60" s="1"/>
  <c r="H50" i="60"/>
  <c r="AR29" i="60"/>
  <c r="H60" i="53"/>
  <c r="H41" i="79"/>
  <c r="AT29" i="60"/>
  <c r="N19" i="79"/>
  <c r="O93" i="73"/>
  <c r="P93" i="73"/>
  <c r="U39" i="67"/>
  <c r="Z39" i="67" s="1"/>
  <c r="N23" i="79"/>
  <c r="AS46" i="60"/>
  <c r="AR63" i="60"/>
  <c r="P63" i="53"/>
  <c r="X64" i="73"/>
  <c r="R64" i="53"/>
  <c r="Q64" i="53"/>
  <c r="W64" i="73"/>
  <c r="AF7" i="67"/>
  <c r="AF9" i="67" s="1"/>
  <c r="D21" i="47"/>
  <c r="X11" i="67"/>
  <c r="K59" i="73"/>
  <c r="F25" i="47"/>
  <c r="G100" i="53"/>
  <c r="G111" i="53" s="1"/>
  <c r="J59" i="73"/>
  <c r="K102" i="73" s="1"/>
  <c r="G88" i="53"/>
  <c r="I11" i="53"/>
  <c r="Y5" i="67"/>
  <c r="M11" i="73"/>
  <c r="L11" i="73"/>
  <c r="G23" i="47"/>
  <c r="J11" i="53"/>
  <c r="X32" i="67"/>
  <c r="X36" i="67" s="1"/>
  <c r="X37" i="67" s="1"/>
  <c r="U59" i="73"/>
  <c r="V102" i="73" s="1"/>
  <c r="O100" i="53"/>
  <c r="O111" i="53" s="1"/>
  <c r="V59" i="73"/>
  <c r="O88" i="53"/>
  <c r="AS32" i="60"/>
  <c r="AR55" i="60"/>
  <c r="AS55" i="60" s="1"/>
  <c r="AM17" i="67"/>
  <c r="AM18" i="67" s="1"/>
  <c r="D35" i="49"/>
  <c r="E18" i="21" s="1"/>
  <c r="AM53" i="67"/>
  <c r="D22" i="21"/>
  <c r="D9" i="17"/>
  <c r="N45" i="79"/>
  <c r="W76" i="73"/>
  <c r="X105" i="73" s="1"/>
  <c r="Y35" i="67"/>
  <c r="AA35" i="67" s="1"/>
  <c r="R76" i="53"/>
  <c r="X76" i="73"/>
  <c r="Q76" i="53"/>
  <c r="N95" i="53"/>
  <c r="S88" i="73"/>
  <c r="T106" i="73" s="1"/>
  <c r="N91" i="53"/>
  <c r="H87" i="1"/>
  <c r="F14" i="20"/>
  <c r="F13" i="20" s="1"/>
  <c r="F26" i="20" s="1"/>
  <c r="E34" i="49" s="1"/>
  <c r="T88" i="73"/>
  <c r="F16" i="17"/>
  <c r="AU11" i="67" s="1"/>
  <c r="G10" i="79"/>
  <c r="G9" i="79"/>
  <c r="Y124" i="67"/>
  <c r="AA124" i="67" s="1"/>
  <c r="AA13" i="67"/>
  <c r="E23" i="48"/>
  <c r="E20" i="48" s="1"/>
  <c r="E22" i="47"/>
  <c r="W122" i="67"/>
  <c r="W126" i="67" s="1"/>
  <c r="W127" i="67" s="1"/>
  <c r="W15" i="67"/>
  <c r="W16" i="67" s="1"/>
  <c r="BB29" i="53"/>
  <c r="AC95" i="73"/>
  <c r="AB95" i="73"/>
  <c r="Y63" i="67"/>
  <c r="AA63" i="67" s="1"/>
  <c r="AI89" i="73"/>
  <c r="Z89" i="53"/>
  <c r="X102" i="53"/>
  <c r="X113" i="53" s="1"/>
  <c r="Y89" i="53"/>
  <c r="AH89" i="73"/>
  <c r="D15" i="17"/>
  <c r="AM54" i="67"/>
  <c r="AI62" i="73"/>
  <c r="Z62" i="53"/>
  <c r="Y62" i="53"/>
  <c r="AH62" i="73"/>
  <c r="X63" i="53"/>
  <c r="AI64" i="73"/>
  <c r="AH64" i="73"/>
  <c r="Z64" i="53"/>
  <c r="Y64" i="53"/>
  <c r="M62" i="73"/>
  <c r="J62" i="53"/>
  <c r="BH62" i="53"/>
  <c r="BB62" i="53"/>
  <c r="L62" i="73"/>
  <c r="I62" i="53"/>
  <c r="X60" i="53"/>
  <c r="T50" i="60"/>
  <c r="BH29" i="53"/>
  <c r="G31" i="47"/>
  <c r="G28" i="48" s="1"/>
  <c r="N63" i="60"/>
  <c r="N12" i="79" s="1"/>
  <c r="G21" i="79"/>
  <c r="G20" i="79"/>
  <c r="H63" i="60"/>
  <c r="H12" i="79" s="1"/>
  <c r="AV88" i="53" l="1"/>
  <c r="BB63" i="53"/>
  <c r="D11" i="17"/>
  <c r="AS5" i="67"/>
  <c r="AS7" i="67" s="1"/>
  <c r="V93" i="53"/>
  <c r="AD91" i="73"/>
  <c r="AE91" i="73"/>
  <c r="AN55" i="67"/>
  <c r="E23" i="17"/>
  <c r="AA26" i="67"/>
  <c r="D17" i="17"/>
  <c r="AS10" i="67"/>
  <c r="AS12" i="67" s="1"/>
  <c r="AG7" i="67"/>
  <c r="AG9" i="67" s="1"/>
  <c r="E21" i="47"/>
  <c r="AN17" i="67"/>
  <c r="AN18" i="67" s="1"/>
  <c r="E35" i="49"/>
  <c r="F18" i="21" s="1"/>
  <c r="S95" i="73"/>
  <c r="T95" i="73"/>
  <c r="Y116" i="67"/>
  <c r="AA5" i="67"/>
  <c r="I60" i="53"/>
  <c r="J60" i="53"/>
  <c r="BB60" i="53"/>
  <c r="BB59" i="53" s="1"/>
  <c r="H59" i="53"/>
  <c r="L60" i="73"/>
  <c r="M60" i="73"/>
  <c r="BH60" i="53"/>
  <c r="BH59" i="53" s="1"/>
  <c r="BH88" i="53" s="1"/>
  <c r="AL51" i="60"/>
  <c r="AL52" i="60"/>
  <c r="N52" i="60"/>
  <c r="N8" i="79"/>
  <c r="N51" i="60"/>
  <c r="AN53" i="67"/>
  <c r="E22" i="21"/>
  <c r="E9" i="17"/>
  <c r="AN25" i="67"/>
  <c r="AN26" i="67" s="1"/>
  <c r="E49" i="49"/>
  <c r="F19" i="21" s="1"/>
  <c r="Q93" i="73"/>
  <c r="R93" i="73"/>
  <c r="V39" i="67"/>
  <c r="X59" i="53"/>
  <c r="AH60" i="73"/>
  <c r="AI60" i="73"/>
  <c r="Z60" i="53"/>
  <c r="Y60" i="53"/>
  <c r="F93" i="53"/>
  <c r="I91" i="73"/>
  <c r="H91" i="73"/>
  <c r="D25" i="17"/>
  <c r="AS15" i="67"/>
  <c r="AS17" i="67" s="1"/>
  <c r="AM58" i="67"/>
  <c r="G21" i="48"/>
  <c r="F23" i="48"/>
  <c r="F20" i="48" s="1"/>
  <c r="F22" i="47"/>
  <c r="N20" i="79"/>
  <c r="N21" i="79"/>
  <c r="AR50" i="60"/>
  <c r="AS29" i="60"/>
  <c r="AV91" i="53"/>
  <c r="AV93" i="53" s="1"/>
  <c r="G32" i="47"/>
  <c r="G29" i="48" s="1"/>
  <c r="AV95" i="53"/>
  <c r="BB88" i="53"/>
  <c r="H95" i="73"/>
  <c r="I95" i="73"/>
  <c r="Y125" i="67"/>
  <c r="AA125" i="67" s="1"/>
  <c r="W60" i="73"/>
  <c r="Q60" i="53"/>
  <c r="P59" i="53"/>
  <c r="R60" i="53"/>
  <c r="X60" i="73"/>
  <c r="AB93" i="73"/>
  <c r="AC93" i="73"/>
  <c r="V60" i="67"/>
  <c r="Y117" i="67"/>
  <c r="AA117" i="67" s="1"/>
  <c r="AA6" i="67"/>
  <c r="X122" i="67"/>
  <c r="X126" i="67" s="1"/>
  <c r="X127" i="67" s="1"/>
  <c r="X15" i="67"/>
  <c r="X16" i="67" s="1"/>
  <c r="H43" i="79"/>
  <c r="H42" i="79"/>
  <c r="T52" i="60"/>
  <c r="H19" i="79"/>
  <c r="T51" i="60"/>
  <c r="Z63" i="53"/>
  <c r="AI63" i="73"/>
  <c r="Y54" i="67"/>
  <c r="AA54" i="67" s="1"/>
  <c r="AH63" i="73"/>
  <c r="AI103" i="73" s="1"/>
  <c r="Y63" i="53"/>
  <c r="N93" i="53"/>
  <c r="S91" i="73"/>
  <c r="T91" i="73"/>
  <c r="E15" i="17"/>
  <c r="AN54" i="67"/>
  <c r="G14" i="20"/>
  <c r="G13" i="20" s="1"/>
  <c r="G26" i="20" s="1"/>
  <c r="F34" i="49" s="1"/>
  <c r="G16" i="17"/>
  <c r="AV11" i="67" s="1"/>
  <c r="V88" i="73"/>
  <c r="U88" i="73"/>
  <c r="V106" i="73" s="1"/>
  <c r="I87" i="1"/>
  <c r="O95" i="53"/>
  <c r="O91" i="53"/>
  <c r="G91" i="53"/>
  <c r="K88" i="73"/>
  <c r="I85" i="1"/>
  <c r="J88" i="73"/>
  <c r="K106" i="73" s="1"/>
  <c r="G95" i="53"/>
  <c r="G10" i="17"/>
  <c r="AV6" i="67" s="1"/>
  <c r="G11" i="20"/>
  <c r="G10" i="20" s="1"/>
  <c r="G25" i="20" s="1"/>
  <c r="F20" i="49" s="1"/>
  <c r="Q63" i="53"/>
  <c r="W63" i="73"/>
  <c r="X103" i="73" s="1"/>
  <c r="X63" i="73"/>
  <c r="R63" i="53"/>
  <c r="Y33" i="67"/>
  <c r="AA33" i="67" s="1"/>
  <c r="H51" i="60"/>
  <c r="H8" i="79"/>
  <c r="H52" i="60"/>
  <c r="Z18" i="67"/>
  <c r="U129" i="67"/>
  <c r="Z129" i="67" s="1"/>
  <c r="I63" i="53"/>
  <c r="L63" i="73"/>
  <c r="M103" i="73" s="1"/>
  <c r="G26" i="47"/>
  <c r="G24" i="48" s="1"/>
  <c r="Y12" i="67"/>
  <c r="M63" i="73"/>
  <c r="J63" i="53"/>
  <c r="F93" i="73"/>
  <c r="V18" i="67"/>
  <c r="G93" i="73"/>
  <c r="AN9" i="67"/>
  <c r="AN10" i="67" s="1"/>
  <c r="E21" i="49"/>
  <c r="F17" i="21" s="1"/>
  <c r="N42" i="79"/>
  <c r="N43" i="79"/>
  <c r="Y132" i="67"/>
  <c r="AA132" i="67" s="1"/>
  <c r="AA21" i="67"/>
  <c r="AD95" i="73"/>
  <c r="AE95" i="73"/>
  <c r="AA47" i="67"/>
  <c r="I89" i="1"/>
  <c r="W95" i="53"/>
  <c r="G24" i="17"/>
  <c r="AV16" i="67" s="1"/>
  <c r="AF88" i="73"/>
  <c r="AG106" i="73" s="1"/>
  <c r="AG88" i="73"/>
  <c r="G17" i="20"/>
  <c r="G16" i="20" s="1"/>
  <c r="G27" i="20" s="1"/>
  <c r="F48" i="49" s="1"/>
  <c r="W91" i="53"/>
  <c r="H10" i="79" l="1"/>
  <c r="H9" i="79"/>
  <c r="AO17" i="67"/>
  <c r="AO18" i="67" s="1"/>
  <c r="F35" i="49"/>
  <c r="G18" i="21" s="1"/>
  <c r="H21" i="79"/>
  <c r="H20" i="79"/>
  <c r="AA116" i="67"/>
  <c r="V129" i="67"/>
  <c r="Y123" i="67"/>
  <c r="AA123" i="67" s="1"/>
  <c r="AA12" i="67"/>
  <c r="J95" i="73"/>
  <c r="K95" i="73"/>
  <c r="K91" i="73"/>
  <c r="J91" i="73"/>
  <c r="G93" i="53"/>
  <c r="W39" i="67"/>
  <c r="T93" i="73"/>
  <c r="S93" i="73"/>
  <c r="X59" i="73"/>
  <c r="Y32" i="67"/>
  <c r="W59" i="73"/>
  <c r="X102" i="73" s="1"/>
  <c r="P100" i="53"/>
  <c r="P111" i="53" s="1"/>
  <c r="R59" i="53"/>
  <c r="Q59" i="53"/>
  <c r="P88" i="53"/>
  <c r="F88" i="1"/>
  <c r="F30" i="2" s="1"/>
  <c r="D13" i="22"/>
  <c r="Z59" i="53"/>
  <c r="X100" i="53"/>
  <c r="X111" i="53" s="1"/>
  <c r="Y59" i="53"/>
  <c r="AH59" i="73"/>
  <c r="AI102" i="73" s="1"/>
  <c r="Y53" i="67"/>
  <c r="AI59" i="73"/>
  <c r="X88" i="53"/>
  <c r="F23" i="17"/>
  <c r="AO55" i="67"/>
  <c r="AN58" i="67"/>
  <c r="D9" i="22"/>
  <c r="F84" i="1"/>
  <c r="F28" i="2" s="1"/>
  <c r="C10" i="47"/>
  <c r="AO25" i="67"/>
  <c r="AO26" i="67" s="1"/>
  <c r="F49" i="49"/>
  <c r="G19" i="21" s="1"/>
  <c r="AR52" i="60"/>
  <c r="AR51" i="60"/>
  <c r="W18" i="67"/>
  <c r="I93" i="73"/>
  <c r="H93" i="73"/>
  <c r="AO53" i="67"/>
  <c r="F22" i="21"/>
  <c r="F9" i="17"/>
  <c r="U91" i="73"/>
  <c r="V91" i="73"/>
  <c r="O93" i="53"/>
  <c r="AT10" i="67"/>
  <c r="AT12" i="67" s="1"/>
  <c r="E17" i="17"/>
  <c r="G39" i="48"/>
  <c r="I59" i="53"/>
  <c r="H100" i="53"/>
  <c r="H111" i="53" s="1"/>
  <c r="L59" i="73"/>
  <c r="M102" i="73" s="1"/>
  <c r="M59" i="73"/>
  <c r="Y11" i="67"/>
  <c r="J59" i="53"/>
  <c r="G25" i="47"/>
  <c r="H88" i="53"/>
  <c r="AF95" i="73"/>
  <c r="AG95" i="73"/>
  <c r="F86" i="1"/>
  <c r="F29" i="2" s="1"/>
  <c r="D11" i="22"/>
  <c r="AG91" i="73"/>
  <c r="AF91" i="73"/>
  <c r="W93" i="53"/>
  <c r="AO9" i="67"/>
  <c r="AO10" i="67" s="1"/>
  <c r="F21" i="49"/>
  <c r="G17" i="21" s="1"/>
  <c r="V95" i="73"/>
  <c r="U95" i="73"/>
  <c r="BB95" i="53"/>
  <c r="BB91" i="53"/>
  <c r="BB93" i="53" s="1"/>
  <c r="AH7" i="67"/>
  <c r="AH9" i="67" s="1"/>
  <c r="F21" i="47"/>
  <c r="AT5" i="67"/>
  <c r="AT7" i="67" s="1"/>
  <c r="E11" i="17"/>
  <c r="N9" i="79"/>
  <c r="N10" i="79"/>
  <c r="BH95" i="53"/>
  <c r="BH91" i="53"/>
  <c r="BH93" i="53" s="1"/>
  <c r="AO54" i="67"/>
  <c r="F15" i="17"/>
  <c r="AT15" i="67"/>
  <c r="AT17" i="67" s="1"/>
  <c r="E25" i="17"/>
  <c r="AD93" i="73"/>
  <c r="AE93" i="73"/>
  <c r="W60" i="67"/>
  <c r="G23" i="48" l="1"/>
  <c r="G20" i="48" s="1"/>
  <c r="G22" i="47"/>
  <c r="G86" i="1"/>
  <c r="G29" i="2" s="1"/>
  <c r="E11" i="22"/>
  <c r="AC23" i="78"/>
  <c r="Q28" i="2"/>
  <c r="AU15" i="67"/>
  <c r="AU17" i="67" s="1"/>
  <c r="F25" i="17"/>
  <c r="F11" i="17"/>
  <c r="AU5" i="67"/>
  <c r="AU7" i="67" s="1"/>
  <c r="G23" i="17"/>
  <c r="AP55" i="67"/>
  <c r="AJ5" i="79"/>
  <c r="E8" i="16"/>
  <c r="H17" i="20"/>
  <c r="H16" i="20" s="1"/>
  <c r="H27" i="20" s="1"/>
  <c r="G48" i="49" s="1"/>
  <c r="X95" i="53"/>
  <c r="Y88" i="53"/>
  <c r="AI88" i="73"/>
  <c r="H24" i="17"/>
  <c r="AW16" i="67" s="1"/>
  <c r="J89" i="1"/>
  <c r="Z88" i="53"/>
  <c r="AH88" i="73"/>
  <c r="AI106" i="73" s="1"/>
  <c r="X91" i="53"/>
  <c r="Q30" i="2"/>
  <c r="AC25" i="78"/>
  <c r="AC24" i="78"/>
  <c r="Q29" i="2"/>
  <c r="E10" i="16"/>
  <c r="D17" i="22"/>
  <c r="AJ13" i="79" s="1"/>
  <c r="D15" i="22"/>
  <c r="AJ11" i="79" s="1"/>
  <c r="AJ9" i="79"/>
  <c r="D16" i="22"/>
  <c r="AJ12" i="79" s="1"/>
  <c r="J93" i="73"/>
  <c r="X18" i="67"/>
  <c r="K93" i="73"/>
  <c r="G88" i="1"/>
  <c r="G30" i="2" s="1"/>
  <c r="E13" i="22"/>
  <c r="G84" i="1"/>
  <c r="G28" i="2" s="1"/>
  <c r="D10" i="47"/>
  <c r="E9" i="22"/>
  <c r="G22" i="21"/>
  <c r="AP53" i="67"/>
  <c r="G9" i="17"/>
  <c r="Y122" i="67"/>
  <c r="AA11" i="67"/>
  <c r="Y15" i="67"/>
  <c r="X39" i="67"/>
  <c r="V93" i="73"/>
  <c r="U93" i="73"/>
  <c r="W129" i="67"/>
  <c r="W88" i="73"/>
  <c r="X106" i="73" s="1"/>
  <c r="H16" i="17"/>
  <c r="AW11" i="67" s="1"/>
  <c r="X88" i="73"/>
  <c r="J87" i="1"/>
  <c r="Q88" i="53"/>
  <c r="H14" i="20"/>
  <c r="H13" i="20" s="1"/>
  <c r="H26" i="20" s="1"/>
  <c r="G34" i="49" s="1"/>
  <c r="P95" i="53"/>
  <c r="P91" i="53"/>
  <c r="R88" i="53"/>
  <c r="AU10" i="67"/>
  <c r="AU12" i="67" s="1"/>
  <c r="F17" i="17"/>
  <c r="AG93" i="73"/>
  <c r="X60" i="67"/>
  <c r="AF93" i="73"/>
  <c r="AP54" i="67"/>
  <c r="G15" i="17"/>
  <c r="AJ7" i="79"/>
  <c r="E9" i="16"/>
  <c r="I88" i="53"/>
  <c r="H95" i="53"/>
  <c r="J88" i="53"/>
  <c r="J85" i="1"/>
  <c r="H91" i="53"/>
  <c r="H10" i="17"/>
  <c r="AW6" i="67" s="1"/>
  <c r="H11" i="20"/>
  <c r="H10" i="20" s="1"/>
  <c r="H25" i="20" s="1"/>
  <c r="G20" i="49" s="1"/>
  <c r="M88" i="73"/>
  <c r="L88" i="73"/>
  <c r="M106" i="73" s="1"/>
  <c r="AO58" i="67"/>
  <c r="C9" i="47"/>
  <c r="C10" i="48"/>
  <c r="F90" i="1"/>
  <c r="AA53" i="67"/>
  <c r="Y57" i="67"/>
  <c r="AA32" i="67"/>
  <c r="Y36" i="67"/>
  <c r="Y58" i="67" l="1"/>
  <c r="AA58" i="67" s="1"/>
  <c r="AA57" i="67"/>
  <c r="AA122" i="67"/>
  <c r="Y126" i="67"/>
  <c r="AD25" i="78"/>
  <c r="R30" i="2"/>
  <c r="AH95" i="73"/>
  <c r="Z95" i="53"/>
  <c r="AI95" i="73"/>
  <c r="Y95" i="53"/>
  <c r="H88" i="1"/>
  <c r="H30" i="2" s="1"/>
  <c r="F13" i="22"/>
  <c r="F9" i="16"/>
  <c r="AK7" i="79"/>
  <c r="L95" i="73"/>
  <c r="J95" i="53"/>
  <c r="M95" i="73"/>
  <c r="I95" i="53"/>
  <c r="G11" i="17"/>
  <c r="AV5" i="67"/>
  <c r="AV7" i="67" s="1"/>
  <c r="G90" i="1"/>
  <c r="D9" i="47"/>
  <c r="D10" i="48"/>
  <c r="AI91" i="73"/>
  <c r="Y91" i="53"/>
  <c r="AH91" i="73"/>
  <c r="X93" i="53"/>
  <c r="Z91" i="53"/>
  <c r="AP25" i="67"/>
  <c r="AP26" i="67" s="1"/>
  <c r="G49" i="49"/>
  <c r="H19" i="21" s="1"/>
  <c r="G25" i="17"/>
  <c r="AV15" i="67"/>
  <c r="AV17" i="67" s="1"/>
  <c r="AD24" i="78"/>
  <c r="R29" i="2"/>
  <c r="AP9" i="67"/>
  <c r="AP10" i="67" s="1"/>
  <c r="G21" i="49"/>
  <c r="H17" i="21" s="1"/>
  <c r="AK5" i="79"/>
  <c r="F8" i="16"/>
  <c r="AA36" i="67"/>
  <c r="Y37" i="67"/>
  <c r="AA37" i="67" s="1"/>
  <c r="F91" i="1"/>
  <c r="F31" i="2" s="1"/>
  <c r="L91" i="73"/>
  <c r="M91" i="73"/>
  <c r="H93" i="53"/>
  <c r="I91" i="53"/>
  <c r="J91" i="53"/>
  <c r="G17" i="17"/>
  <c r="AV10" i="67"/>
  <c r="AV12" i="67" s="1"/>
  <c r="X91" i="73"/>
  <c r="Q91" i="53"/>
  <c r="W91" i="73"/>
  <c r="R91" i="53"/>
  <c r="P93" i="53"/>
  <c r="Y16" i="67"/>
  <c r="AA16" i="67" s="1"/>
  <c r="AA15" i="67"/>
  <c r="AP58" i="67"/>
  <c r="R28" i="2"/>
  <c r="AD23" i="78"/>
  <c r="X129" i="67"/>
  <c r="E11" i="16"/>
  <c r="E13" i="16" s="1"/>
  <c r="AI7" i="67"/>
  <c r="AI9" i="67" s="1"/>
  <c r="G21" i="47"/>
  <c r="C8" i="47"/>
  <c r="C40" i="47" s="1"/>
  <c r="C39" i="47"/>
  <c r="AE4" i="67"/>
  <c r="AP17" i="67"/>
  <c r="AP18" i="67" s="1"/>
  <c r="G35" i="49"/>
  <c r="H18" i="21" s="1"/>
  <c r="C9" i="48"/>
  <c r="C40" i="48"/>
  <c r="C34" i="48" s="1"/>
  <c r="C19" i="48" s="1"/>
  <c r="F11" i="22"/>
  <c r="H86" i="1"/>
  <c r="H29" i="2" s="1"/>
  <c r="Q95" i="53"/>
  <c r="W95" i="73"/>
  <c r="R95" i="53"/>
  <c r="X95" i="73"/>
  <c r="E17" i="22"/>
  <c r="AK13" i="79" s="1"/>
  <c r="F10" i="16"/>
  <c r="E16" i="22"/>
  <c r="AK12" i="79" s="1"/>
  <c r="E15" i="22"/>
  <c r="AK11" i="79" s="1"/>
  <c r="AK9" i="79"/>
  <c r="AM27" i="79"/>
  <c r="H84" i="1"/>
  <c r="H28" i="2" s="1"/>
  <c r="F9" i="22"/>
  <c r="E10" i="47"/>
  <c r="C41" i="47" l="1"/>
  <c r="D38" i="48" s="1"/>
  <c r="C43" i="47"/>
  <c r="H9" i="17"/>
  <c r="AQ53" i="67"/>
  <c r="H22" i="21"/>
  <c r="Y127" i="67"/>
  <c r="AA127" i="67" s="1"/>
  <c r="AA126" i="67"/>
  <c r="AE23" i="78"/>
  <c r="S28" i="2"/>
  <c r="G9" i="16"/>
  <c r="AL7" i="79"/>
  <c r="G13" i="22"/>
  <c r="I88" i="1"/>
  <c r="I30" i="2" s="1"/>
  <c r="Y60" i="67"/>
  <c r="AA60" i="67" s="1"/>
  <c r="AI93" i="73"/>
  <c r="Y93" i="53"/>
  <c r="AH93" i="73"/>
  <c r="Z93" i="53"/>
  <c r="D9" i="48"/>
  <c r="D40" i="48"/>
  <c r="I84" i="1"/>
  <c r="I28" i="2" s="1"/>
  <c r="F10" i="47"/>
  <c r="G9" i="22"/>
  <c r="AE25" i="78"/>
  <c r="S30" i="2"/>
  <c r="AL5" i="79"/>
  <c r="G8" i="16"/>
  <c r="S29" i="2"/>
  <c r="AE24" i="78"/>
  <c r="I86" i="1"/>
  <c r="I29" i="2" s="1"/>
  <c r="G11" i="22"/>
  <c r="AE6" i="67"/>
  <c r="AE11" i="67" s="1"/>
  <c r="AE10" i="67"/>
  <c r="AE14" i="67" s="1"/>
  <c r="X93" i="73"/>
  <c r="Y39" i="67"/>
  <c r="AA39" i="67" s="1"/>
  <c r="W93" i="73"/>
  <c r="Q93" i="53"/>
  <c r="R93" i="53"/>
  <c r="Q31" i="2"/>
  <c r="AC26" i="78"/>
  <c r="F11" i="16"/>
  <c r="F13" i="16" s="1"/>
  <c r="H23" i="17"/>
  <c r="AQ55" i="67"/>
  <c r="D8" i="47"/>
  <c r="D40" i="47" s="1"/>
  <c r="D39" i="47"/>
  <c r="AF4" i="67"/>
  <c r="AQ54" i="67"/>
  <c r="H15" i="17"/>
  <c r="AL9" i="79"/>
  <c r="F15" i="22"/>
  <c r="AL11" i="79" s="1"/>
  <c r="F17" i="22"/>
  <c r="AL13" i="79" s="1"/>
  <c r="G10" i="16"/>
  <c r="F16" i="22"/>
  <c r="AL12" i="79" s="1"/>
  <c r="E10" i="48"/>
  <c r="H90" i="1"/>
  <c r="E9" i="47"/>
  <c r="C42" i="48"/>
  <c r="C43" i="48" s="1"/>
  <c r="C18" i="48"/>
  <c r="AM22" i="79"/>
  <c r="E19" i="16"/>
  <c r="J93" i="53"/>
  <c r="I93" i="53"/>
  <c r="M93" i="73"/>
  <c r="Y18" i="67"/>
  <c r="L93" i="73"/>
  <c r="G92" i="1"/>
  <c r="G91" i="1"/>
  <c r="AN27" i="79"/>
  <c r="G11" i="16" l="1"/>
  <c r="G13" i="16" s="1"/>
  <c r="H8" i="16"/>
  <c r="AM5" i="79"/>
  <c r="D42" i="48"/>
  <c r="D43" i="48" s="1"/>
  <c r="D18" i="48"/>
  <c r="AQ58" i="67"/>
  <c r="C48" i="48"/>
  <c r="C14" i="48"/>
  <c r="C8" i="48" s="1"/>
  <c r="E9" i="48"/>
  <c r="E40" i="48"/>
  <c r="AF10" i="67"/>
  <c r="AF14" i="67" s="1"/>
  <c r="AF6" i="67"/>
  <c r="AF11" i="67" s="1"/>
  <c r="AW15" i="67"/>
  <c r="AW17" i="67" s="1"/>
  <c r="H25" i="17"/>
  <c r="AF24" i="78"/>
  <c r="T29" i="2"/>
  <c r="AO27" i="79"/>
  <c r="F10" i="48"/>
  <c r="F9" i="47"/>
  <c r="I90" i="1"/>
  <c r="AW5" i="67"/>
  <c r="AW7" i="67" s="1"/>
  <c r="H11" i="17"/>
  <c r="H92" i="1"/>
  <c r="H91" i="1"/>
  <c r="H31" i="2" s="1"/>
  <c r="H9" i="16"/>
  <c r="AM7" i="79"/>
  <c r="F19" i="16"/>
  <c r="AN22" i="79"/>
  <c r="T28" i="2"/>
  <c r="AF23" i="78"/>
  <c r="AF25" i="78"/>
  <c r="T30" i="2"/>
  <c r="G19" i="16"/>
  <c r="AO22" i="79"/>
  <c r="G31" i="2"/>
  <c r="AA18" i="67"/>
  <c r="Y129" i="67"/>
  <c r="AA129" i="67" s="1"/>
  <c r="E8" i="47"/>
  <c r="E40" i="47" s="1"/>
  <c r="AG4" i="67"/>
  <c r="E39" i="47"/>
  <c r="AW10" i="67"/>
  <c r="AW12" i="67" s="1"/>
  <c r="H17" i="17"/>
  <c r="D41" i="47"/>
  <c r="E38" i="48" s="1"/>
  <c r="AM9" i="79"/>
  <c r="G17" i="22"/>
  <c r="AM13" i="79" s="1"/>
  <c r="H10" i="16"/>
  <c r="G15" i="22"/>
  <c r="AM11" i="79" s="1"/>
  <c r="G16" i="22"/>
  <c r="AM12" i="79" s="1"/>
  <c r="D34" i="48"/>
  <c r="D19" i="48" s="1"/>
  <c r="C44" i="48" l="1"/>
  <c r="C46" i="48" s="1"/>
  <c r="E34" i="48"/>
  <c r="E19" i="48" s="1"/>
  <c r="AD26" i="78"/>
  <c r="R31" i="2"/>
  <c r="D14" i="48"/>
  <c r="D8" i="48" s="1"/>
  <c r="D48" i="48"/>
  <c r="H11" i="22"/>
  <c r="J86" i="1"/>
  <c r="J29" i="2" s="1"/>
  <c r="E41" i="47"/>
  <c r="F38" i="48" s="1"/>
  <c r="D45" i="48"/>
  <c r="AF17" i="67" s="1"/>
  <c r="AE18" i="67"/>
  <c r="I92" i="1"/>
  <c r="I91" i="1"/>
  <c r="J92" i="1" s="1"/>
  <c r="AG6" i="67"/>
  <c r="AG11" i="67" s="1"/>
  <c r="AG10" i="67"/>
  <c r="AG14" i="67" s="1"/>
  <c r="AH4" i="67"/>
  <c r="F39" i="47"/>
  <c r="F8" i="47"/>
  <c r="F40" i="47" s="1"/>
  <c r="AP27" i="79"/>
  <c r="AE26" i="78"/>
  <c r="S31" i="2"/>
  <c r="E42" i="48"/>
  <c r="E43" i="48" s="1"/>
  <c r="E18" i="48"/>
  <c r="D43" i="47"/>
  <c r="G10" i="47"/>
  <c r="J84" i="1"/>
  <c r="J28" i="2" s="1"/>
  <c r="H9" i="22"/>
  <c r="F9" i="48"/>
  <c r="F40" i="48"/>
  <c r="J88" i="1"/>
  <c r="J30" i="2" s="1"/>
  <c r="H13" i="22"/>
  <c r="H11" i="16"/>
  <c r="H13" i="16" s="1"/>
  <c r="D44" i="48" l="1"/>
  <c r="D46" i="48" s="1"/>
  <c r="E43" i="47"/>
  <c r="H15" i="22"/>
  <c r="AN11" i="79" s="1"/>
  <c r="H16" i="22"/>
  <c r="AN12" i="79" s="1"/>
  <c r="I10" i="16"/>
  <c r="H17" i="22"/>
  <c r="AN13" i="79" s="1"/>
  <c r="AN9" i="79"/>
  <c r="E14" i="48"/>
  <c r="E8" i="48" s="1"/>
  <c r="E48" i="48"/>
  <c r="V30" i="2"/>
  <c r="U30" i="2"/>
  <c r="AG25" i="78"/>
  <c r="V28" i="2"/>
  <c r="U28" i="2"/>
  <c r="AG23" i="78"/>
  <c r="E44" i="48"/>
  <c r="F41" i="47"/>
  <c r="G38" i="48" s="1"/>
  <c r="F43" i="47"/>
  <c r="F34" i="48"/>
  <c r="F19" i="48" s="1"/>
  <c r="I8" i="16"/>
  <c r="AN5" i="79"/>
  <c r="G9" i="47"/>
  <c r="G10" i="48"/>
  <c r="J90" i="1"/>
  <c r="J91" i="1" s="1"/>
  <c r="J31" i="2" s="1"/>
  <c r="E45" i="48"/>
  <c r="AG17" i="67" s="1"/>
  <c r="AF18" i="67"/>
  <c r="V29" i="2"/>
  <c r="U29" i="2"/>
  <c r="AG24" i="78"/>
  <c r="H19" i="16"/>
  <c r="AP22" i="79"/>
  <c r="F42" i="48"/>
  <c r="F43" i="48" s="1"/>
  <c r="F18" i="48"/>
  <c r="AH10" i="67"/>
  <c r="AH14" i="67" s="1"/>
  <c r="AH6" i="67"/>
  <c r="AH11" i="67" s="1"/>
  <c r="I31" i="2"/>
  <c r="AN7" i="79"/>
  <c r="I9" i="16"/>
  <c r="AI4" i="67" l="1"/>
  <c r="G8" i="47"/>
  <c r="G40" i="47" s="1"/>
  <c r="G41" i="47" s="1"/>
  <c r="G43" i="47" s="1"/>
  <c r="G39" i="47"/>
  <c r="AF26" i="78"/>
  <c r="T31" i="2"/>
  <c r="AG26" i="78"/>
  <c r="V31" i="2"/>
  <c r="U31" i="2"/>
  <c r="I11" i="16"/>
  <c r="I13" i="16" s="1"/>
  <c r="E46" i="48"/>
  <c r="F14" i="48"/>
  <c r="F8" i="48" s="1"/>
  <c r="F48" i="48"/>
  <c r="AQ27" i="79"/>
  <c r="G40" i="48"/>
  <c r="G34" i="48" s="1"/>
  <c r="G19" i="48" s="1"/>
  <c r="G9" i="48"/>
  <c r="G18" i="48" l="1"/>
  <c r="G42" i="48"/>
  <c r="G43" i="48" s="1"/>
  <c r="F44" i="48"/>
  <c r="F46" i="48" s="1"/>
  <c r="AG18" i="67"/>
  <c r="F45" i="48"/>
  <c r="AH17" i="67" s="1"/>
  <c r="I19" i="16"/>
  <c r="AQ22" i="79"/>
  <c r="AI6" i="67"/>
  <c r="AI11" i="67" s="1"/>
  <c r="AI10" i="67"/>
  <c r="AI14" i="67" s="1"/>
  <c r="G45" i="48" l="1"/>
  <c r="AI17" i="67" s="1"/>
  <c r="AH18" i="67"/>
  <c r="G44" i="48"/>
  <c r="G46" i="48" s="1"/>
  <c r="AI18" i="67" s="1"/>
  <c r="G48" i="48"/>
  <c r="G14" i="48"/>
  <c r="G8" i="48"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6"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<sst xmlns="http://schemas.openxmlformats.org/spreadsheetml/2006/main" count="6576" uniqueCount="2028">
  <si>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</si>
  <si>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</si>
  <si>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</si>
  <si>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</si>
  <si>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</si>
  <si>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</si>
  <si>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</si>
  <si>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</si>
  <si>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</si>
  <si>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</si>
  <si>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</si>
  <si>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</si>
  <si>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</si>
  <si>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</si>
  <si>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</si>
  <si>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</si>
  <si>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</si>
  <si>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</si>
  <si>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</si>
  <si>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</si>
  <si>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</si>
  <si>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</si>
  <si>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</si>
  <si>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</si>
  <si>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</si>
  <si>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</si>
  <si>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</si>
  <si>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</si>
  <si>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</si>
  <si>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</si>
  <si>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</si>
  <si>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</si>
  <si>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</si>
  <si>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</si>
  <si>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</si>
  <si>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</si>
  <si>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</si>
  <si>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</si>
  <si>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</si>
  <si>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</si>
  <si>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</si>
  <si>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</si>
  <si>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</si>
  <si>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</si>
  <si>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</si>
  <si>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</si>
  <si>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</si>
  <si>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</si>
  <si>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</si>
  <si>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</si>
  <si>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</si>
  <si>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</si>
  <si>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</si>
  <si>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</si>
  <si>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</si>
  <si>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</si>
  <si>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</si>
  <si>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</si>
  <si>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</si>
  <si>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</si>
  <si>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</si>
  <si>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</si>
  <si>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</si>
  <si>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</si>
  <si>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</si>
  <si>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</si>
  <si>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</si>
  <si>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</si>
  <si>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</si>
  <si>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</si>
  <si>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</si>
  <si>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</si>
  <si>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</si>
  <si>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</si>
  <si>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</si>
  <si>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</si>
  <si>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</si>
  <si>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</si>
  <si>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</si>
  <si>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</si>
  <si>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</si>
  <si>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</si>
  <si>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</si>
  <si>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</si>
  <si>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</si>
  <si>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</si>
  <si>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</si>
  <si>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</si>
  <si>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</si>
  <si>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</si>
  <si>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</si>
  <si>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</si>
  <si>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</si>
  <si>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</si>
  <si>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</si>
  <si>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</si>
  <si>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</si>
  <si>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</si>
  <si>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</si>
  <si>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</si>
  <si>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</si>
  <si>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</si>
  <si>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</si>
  <si>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</si>
  <si>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</si>
  <si>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</si>
  <si>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</si>
  <si>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</si>
  <si>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</si>
  <si>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</si>
  <si>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</si>
  <si>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</si>
  <si>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</si>
  <si>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</si>
  <si>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</si>
  <si>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</si>
  <si>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</si>
  <si>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</si>
  <si>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</si>
  <si>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</si>
  <si>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</si>
  <si>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</si>
  <si>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</si>
  <si>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</si>
  <si>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</si>
  <si>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</si>
  <si>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</si>
  <si>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</si>
  <si>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</si>
  <si>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</si>
  <si>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</si>
  <si>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</si>
  <si>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</si>
  <si>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</si>
  <si>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</si>
  <si>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</si>
  <si>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</si>
  <si>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</si>
  <si>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</si>
  <si>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</si>
  <si>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</si>
  <si>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</si>
  <si>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</si>
  <si>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</si>
  <si>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</si>
  <si>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</si>
  <si>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</si>
  <si>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</si>
  <si>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</si>
  <si>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</si>
  <si>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</si>
  <si>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</si>
  <si>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</si>
  <si>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</si>
  <si>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</si>
  <si>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</si>
  <si>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</si>
  <si>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</si>
  <si>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</si>
  <si>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</si>
  <si>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</si>
  <si>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</si>
  <si>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</si>
  <si>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</si>
  <si>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</si>
  <si>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</si>
  <si>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</si>
  <si>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</si>
  <si>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</si>
  <si>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</si>
  <si>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</si>
  <si>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</si>
  <si>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</si>
  <si>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</si>
  <si>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</si>
  <si>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</si>
  <si>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</si>
  <si>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</si>
  <si>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</si>
  <si>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</si>
  <si>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</si>
  <si>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</si>
  <si>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</si>
  <si>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</si>
  <si>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</si>
  <si>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</si>
  <si>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</si>
  <si>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</si>
  <si>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</si>
  <si>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</si>
  <si>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</si>
  <si>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</si>
  <si>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</si>
  <si>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</si>
  <si>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</si>
  <si>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</si>
  <si>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</si>
  <si>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</si>
  <si>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</si>
  <si>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</si>
  <si>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</si>
  <si>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</si>
  <si>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</si>
  <si>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</si>
  <si>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</si>
  <si>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</si>
  <si>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</si>
  <si>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</si>
  <si>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</si>
  <si>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</si>
  <si>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</si>
  <si>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</si>
  <si>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</si>
  <si>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</si>
  <si>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</si>
  <si>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</si>
  <si>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</si>
  <si>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</si>
  <si>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</si>
  <si>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</si>
  <si>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</si>
  <si>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</si>
  <si>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</si>
  <si>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</si>
  <si>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</si>
  <si>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</si>
  <si>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</si>
  <si>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</si>
  <si>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</si>
  <si>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</si>
  <si>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</si>
  <si>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</si>
  <si>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</si>
  <si>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</si>
  <si>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</si>
  <si>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</si>
  <si>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</si>
  <si>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</si>
  <si>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</si>
  <si>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</si>
  <si>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</si>
  <si>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</si>
  <si>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</si>
  <si>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</si>
  <si>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</si>
  <si>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</si>
  <si>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</si>
  <si>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</si>
  <si>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</si>
  <si>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</si>
  <si>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</si>
  <si>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</si>
  <si>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</si>
  <si>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</si>
  <si>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</si>
  <si>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</si>
  <si>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</si>
  <si>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</si>
  <si>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</si>
  <si>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</si>
  <si>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</si>
  <si>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</si>
  <si>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</si>
  <si>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</si>
  <si>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</si>
  <si>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</si>
  <si>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</si>
  <si>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</si>
  <si>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</si>
  <si>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</si>
  <si>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</si>
  <si>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</si>
  <si>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</si>
  <si>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</si>
  <si>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</si>
  <si>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</si>
  <si>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</si>
  <si>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</si>
  <si>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</si>
  <si>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</si>
  <si>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</si>
  <si>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</si>
  <si>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</si>
  <si>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</si>
  <si>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</si>
  <si>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</si>
  <si>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</si>
  <si>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</si>
  <si>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</si>
  <si>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</si>
  <si>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</si>
  <si>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</si>
  <si>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</si>
  <si>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</si>
  <si>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</si>
  <si>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</si>
  <si>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</si>
  <si>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</si>
  <si>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</si>
  <si>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</si>
  <si>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</si>
  <si>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</si>
  <si>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</si>
  <si>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</si>
  <si>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</si>
  <si>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</si>
  <si>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</si>
  <si>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</si>
  <si>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</si>
  <si>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</si>
  <si>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</si>
  <si>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</si>
  <si>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</si>
  <si>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</si>
  <si>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</si>
  <si>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</si>
  <si>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</si>
  <si>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</si>
  <si>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</si>
  <si>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</si>
  <si>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</si>
  <si>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</si>
  <si>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</si>
  <si>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</si>
  <si>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</si>
  <si>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</si>
  <si>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</si>
  <si>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</si>
  <si>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</si>
  <si>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</si>
  <si>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</si>
  <si>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</si>
  <si>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</si>
  <si>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</si>
  <si>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</si>
  <si>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</si>
  <si>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</si>
  <si>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</si>
  <si>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</si>
  <si>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</si>
  <si>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</si>
  <si>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</si>
  <si>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</si>
  <si>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</si>
  <si>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</si>
  <si>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</si>
  <si>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</si>
  <si>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</si>
  <si>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</si>
  <si>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</si>
  <si>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</si>
  <si>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</si>
  <si>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</si>
  <si>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</si>
  <si>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</si>
  <si>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</si>
  <si>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</si>
  <si>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</si>
  <si>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</si>
  <si>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</si>
  <si>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</si>
  <si>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</si>
  <si>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</si>
  <si>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</si>
  <si>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</si>
  <si>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</si>
  <si>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</si>
  <si>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</si>
  <si>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</si>
  <si>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</si>
  <si>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</si>
  <si>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</si>
  <si>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</si>
  <si>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</si>
  <si>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</si>
  <si>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</si>
  <si>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</si>
  <si>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</si>
  <si>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</si>
  <si>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</si>
  <si>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</si>
  <si>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</si>
  <si>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</si>
  <si>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</si>
  <si>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</si>
  <si>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</si>
  <si>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</si>
  <si>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</si>
  <si>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</si>
  <si>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</si>
  <si>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</si>
  <si>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</si>
  <si>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</si>
  <si>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</si>
  <si>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</si>
  <si>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</si>
  <si>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</si>
  <si>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</si>
  <si>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</si>
  <si>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</si>
  <si>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</si>
  <si>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</si>
  <si>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</si>
  <si>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</si>
  <si>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</si>
  <si>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</si>
  <si>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</si>
  <si>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</si>
  <si>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</si>
  <si>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</si>
  <si>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</si>
  <si>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</si>
  <si>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</si>
  <si>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</si>
  <si>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</si>
  <si>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</si>
  <si>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</si>
  <si>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</si>
  <si>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</si>
  <si>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</si>
  <si>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</si>
  <si>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</si>
  <si>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</si>
  <si>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</si>
  <si>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</si>
  <si>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</si>
  <si>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</si>
  <si>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</si>
  <si>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</si>
  <si>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</si>
  <si>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</si>
  <si>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</si>
  <si>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</si>
  <si>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</si>
  <si>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</si>
  <si>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</si>
  <si>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</si>
  <si>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</si>
  <si>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</si>
  <si>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</si>
  <si>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</si>
  <si>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</si>
  <si>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</si>
  <si>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</si>
  <si>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</si>
  <si>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</si>
  <si>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</si>
  <si>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</si>
  <si>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</si>
  <si>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</si>
  <si>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</si>
  <si>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</si>
  <si>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</si>
  <si>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</si>
  <si>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</si>
  <si>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</si>
  <si>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</si>
  <si>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</si>
  <si>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</si>
  <si>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</si>
  <si>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</si>
  <si>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</si>
  <si>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</si>
  <si>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</si>
  <si>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</si>
  <si>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</si>
  <si>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</si>
  <si>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</si>
  <si>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</si>
  <si>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</si>
  <si>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</si>
  <si>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</si>
  <si>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</si>
  <si>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</si>
  <si>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</si>
  <si>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</si>
  <si>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</si>
  <si>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</si>
  <si>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</si>
  <si>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</si>
  <si>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</si>
  <si>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</si>
  <si>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</si>
  <si>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</si>
  <si>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</si>
  <si>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</si>
  <si>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</si>
  <si>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</si>
  <si>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</si>
  <si>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</si>
  <si>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</si>
  <si>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</si>
  <si>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</si>
  <si>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</si>
  <si>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</si>
  <si>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</si>
  <si>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</si>
  <si>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</si>
  <si>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</si>
  <si>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</si>
  <si>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</si>
  <si>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</si>
  <si>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</si>
  <si>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</si>
  <si>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</si>
  <si>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</si>
  <si>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</si>
  <si>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</si>
  <si>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</si>
  <si>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</si>
  <si>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</si>
  <si>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</si>
  <si>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</si>
  <si>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</si>
  <si>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</si>
  <si>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</si>
  <si>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</si>
  <si>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</si>
  <si>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</si>
  <si>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</si>
  <si>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</si>
  <si>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</si>
  <si>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</si>
  <si>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</si>
  <si>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</si>
  <si>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</si>
  <si>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</si>
  <si>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</si>
  <si>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</si>
  <si>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</si>
  <si>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</si>
  <si>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</si>
  <si>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</si>
  <si>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</si>
  <si>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</si>
  <si>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</si>
  <si>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</si>
  <si>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</si>
  <si>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</si>
  <si>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</si>
  <si>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</si>
  <si>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</si>
  <si>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</si>
  <si>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</si>
  <si>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</si>
  <si>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</si>
  <si>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</si>
  <si>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</si>
  <si>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</si>
  <si>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</si>
  <si>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</si>
  <si>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</si>
  <si>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</si>
  <si>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</si>
  <si>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</si>
  <si>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</si>
  <si>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</si>
  <si>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</si>
  <si>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</si>
  <si>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</si>
  <si>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</si>
  <si>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</si>
  <si>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</si>
  <si>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</si>
  <si>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</si>
  <si>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</si>
  <si>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</si>
  <si>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</si>
  <si>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</si>
  <si>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</si>
  <si>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</si>
  <si>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</si>
  <si>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</si>
  <si>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</si>
  <si>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</si>
  <si>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</si>
  <si>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</si>
  <si>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</si>
  <si>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</si>
  <si>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</si>
  <si>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</si>
  <si>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</si>
  <si>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</si>
  <si>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</si>
  <si>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</si>
  <si>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</si>
  <si>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</si>
  <si>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</si>
  <si>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</si>
  <si>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</si>
  <si>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</si>
  <si>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</si>
  <si>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</si>
  <si>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</si>
  <si>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</si>
  <si>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</si>
  <si>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</si>
  <si>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</si>
  <si>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</si>
  <si>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</si>
  <si>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</si>
  <si>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</si>
  <si>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</si>
  <si>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</si>
  <si>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</si>
  <si>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</si>
  <si>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</si>
  <si>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</si>
  <si>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</si>
  <si>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</si>
  <si>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</si>
  <si>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</si>
  <si>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</si>
  <si>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</si>
  <si>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</si>
  <si>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</si>
  <si>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</si>
  <si>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</si>
  <si>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</si>
  <si>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</si>
  <si>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</si>
  <si>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</si>
  <si>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</si>
  <si>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</si>
  <si>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</si>
  <si>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</si>
  <si>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</si>
  <si>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</si>
  <si>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</si>
  <si>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</si>
  <si>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</si>
  <si>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</si>
  <si>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</si>
  <si>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</si>
  <si>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</si>
  <si>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</si>
  <si>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</si>
  <si>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</si>
  <si>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</si>
  <si>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</si>
  <si>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</si>
  <si>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</si>
  <si>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</si>
  <si>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</si>
  <si>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</si>
  <si>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</si>
  <si>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</si>
  <si>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</si>
  <si>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</si>
  <si>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</si>
  <si>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</si>
  <si>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</si>
  <si>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</si>
  <si>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</si>
  <si>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</si>
  <si>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</si>
  <si>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</si>
  <si>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</si>
  <si>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</si>
  <si>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</si>
  <si>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</si>
  <si>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</si>
  <si>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</si>
  <si>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</si>
  <si>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</si>
  <si>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</si>
  <si>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</si>
  <si>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</si>
  <si>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</si>
  <si>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</si>
  <si>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</si>
  <si>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</si>
  <si>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</si>
  <si>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</si>
  <si>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</si>
  <si>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</si>
  <si>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</si>
  <si>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</si>
  <si>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</si>
  <si>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</si>
  <si>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</si>
  <si>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</si>
  <si>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</si>
  <si>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</si>
  <si>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</si>
  <si>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</si>
  <si>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</si>
  <si>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</si>
  <si>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</si>
  <si>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</si>
  <si>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</si>
  <si>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</si>
  <si>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</si>
  <si>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</si>
  <si>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</si>
  <si>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</si>
  <si>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</si>
  <si>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</si>
  <si>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</si>
  <si>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</si>
  <si>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</si>
  <si>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</si>
  <si>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</si>
  <si>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</si>
  <si>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</si>
  <si>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</si>
  <si>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</si>
  <si>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</si>
  <si>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</si>
  <si>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</si>
  <si>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</si>
  <si>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</si>
  <si>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</si>
  <si>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</si>
  <si>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</si>
  <si>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</si>
  <si>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</si>
  <si>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</si>
  <si>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</si>
  <si>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</si>
  <si>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</si>
  <si>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</si>
  <si>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</si>
  <si>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</si>
  <si>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</si>
  <si>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</si>
  <si>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</si>
  <si>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</si>
  <si>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</si>
  <si>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</si>
  <si>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</si>
  <si>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</si>
  <si>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</si>
  <si>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</si>
  <si>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</si>
  <si>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</si>
  <si>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</si>
  <si>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</si>
  <si>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</si>
  <si>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</si>
  <si>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</si>
  <si>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</si>
  <si>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</si>
  <si>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</si>
  <si>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</si>
  <si>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</si>
  <si>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</si>
  <si>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</si>
  <si>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</si>
  <si>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</si>
  <si>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</si>
  <si>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</si>
  <si>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</si>
  <si>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</si>
  <si>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</si>
  <si>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</si>
  <si>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</si>
  <si>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</si>
  <si>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</si>
  <si>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</si>
  <si>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</si>
  <si>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</si>
  <si>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</si>
  <si>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</si>
  <si>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</si>
  <si>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</si>
  <si>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</si>
  <si>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</si>
  <si>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</si>
  <si>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</si>
  <si>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</si>
  <si>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</si>
  <si>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</si>
  <si>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</si>
  <si>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</si>
  <si>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</si>
  <si>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</si>
  <si>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</si>
  <si>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</si>
  <si>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</si>
  <si>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</si>
  <si>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</si>
  <si>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</si>
  <si>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</si>
  <si>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</si>
  <si>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</si>
  <si>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</si>
  <si>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</si>
  <si>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</si>
  <si>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</si>
  <si>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</si>
  <si>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</si>
  <si>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</si>
  <si>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</si>
  <si>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</si>
  <si>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</si>
  <si>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</si>
  <si>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</si>
  <si>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</si>
  <si>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</si>
  <si>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</si>
  <si>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</si>
  <si>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</si>
  <si>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</si>
  <si>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</si>
  <si>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</si>
  <si>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</si>
  <si>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</si>
  <si>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</si>
  <si>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</si>
  <si>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</si>
  <si>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</si>
  <si>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</si>
  <si>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</si>
  <si>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</si>
  <si>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</si>
  <si>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</si>
  <si>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</si>
  <si>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</si>
  <si>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</si>
  <si>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</si>
  <si>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</si>
  <si>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</si>
  <si>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</si>
  <si>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</si>
  <si>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</si>
  <si>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</si>
  <si>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</si>
  <si>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</si>
  <si>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</si>
  <si>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</si>
  <si>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</si>
  <si>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</si>
  <si>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</si>
  <si>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</si>
  <si>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</si>
  <si>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</si>
  <si>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</si>
  <si>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</si>
  <si>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</si>
  <si>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</si>
  <si>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</si>
  <si>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</si>
  <si>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</si>
  <si>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</si>
  <si>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</si>
  <si>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</si>
  <si>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</si>
  <si>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</si>
  <si>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</si>
  <si>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</si>
  <si>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</si>
  <si>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</si>
  <si>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</si>
  <si>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</si>
  <si>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</si>
  <si>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</si>
  <si>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</si>
  <si>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</si>
  <si>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</si>
  <si>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</si>
  <si>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</si>
  <si>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</si>
  <si>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</si>
  <si>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</si>
  <si>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</si>
  <si>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</si>
  <si>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</si>
  <si>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</si>
  <si>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</si>
  <si>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</si>
  <si>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</si>
  <si>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</si>
  <si>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</si>
  <si>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</si>
  <si>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</si>
  <si>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</si>
  <si>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</si>
  <si>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</si>
  <si>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</si>
  <si>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</si>
  <si>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</si>
  <si>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</si>
  <si>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</si>
  <si>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</si>
  <si>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</si>
  <si>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</si>
  <si>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</si>
  <si>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</si>
  <si>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</si>
  <si>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</si>
  <si>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</si>
  <si>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</si>
  <si>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</si>
  <si>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</si>
  <si>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</si>
  <si>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</si>
  <si>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</si>
  <si>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</si>
  <si>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</si>
  <si>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</si>
  <si>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</si>
  <si>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</si>
  <si>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</si>
  <si>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</si>
  <si>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</si>
  <si>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</si>
  <si>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</si>
  <si>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</si>
  <si>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</si>
  <si>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</si>
  <si>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</si>
  <si>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</si>
  <si>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</si>
  <si>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</si>
  <si>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</si>
  <si>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</si>
  <si>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</si>
  <si>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</si>
  <si>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</si>
  <si>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</si>
  <si>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</si>
  <si>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</si>
  <si>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</si>
  <si>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</si>
  <si>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</si>
  <si>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</si>
  <si>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</si>
  <si>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</si>
  <si>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</si>
  <si>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</si>
  <si>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</si>
  <si>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</si>
  <si>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</si>
  <si>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</si>
  <si>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</si>
  <si>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</si>
  <si>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</si>
  <si>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</si>
  <si>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</si>
  <si>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</si>
  <si>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</si>
  <si>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</si>
  <si>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</si>
  <si>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</si>
  <si>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</si>
  <si>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</si>
  <si>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</si>
  <si>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</si>
  <si>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</si>
  <si>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</si>
  <si>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</si>
  <si>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</si>
  <si>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</si>
  <si>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</si>
  <si>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</si>
  <si>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</si>
  <si>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</si>
  <si>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</si>
  <si>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</si>
  <si>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</si>
  <si>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</si>
  <si>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</si>
  <si>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</si>
  <si>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</si>
  <si>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</si>
  <si>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</si>
  <si>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</si>
  <si>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</si>
  <si>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</si>
  <si>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</si>
  <si>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</si>
  <si>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</si>
  <si>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</si>
  <si>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</si>
  <si>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</si>
  <si>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</si>
  <si>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</si>
  <si>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</si>
  <si>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</si>
  <si>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</si>
  <si>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</si>
  <si>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</si>
  <si>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</si>
  <si>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</si>
  <si>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</si>
  <si>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</si>
  <si>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</si>
  <si>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</si>
  <si>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</si>
  <si>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</si>
  <si>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</si>
  <si>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</si>
  <si>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</si>
  <si>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</si>
  <si>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</si>
  <si>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</si>
  <si>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</si>
  <si>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</si>
  <si>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</si>
  <si>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</si>
  <si>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</si>
  <si>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</si>
  <si>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</si>
  <si>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</si>
  <si>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</si>
  <si>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</si>
  <si>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</si>
  <si>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</si>
  <si>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</si>
  <si>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</si>
  <si>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</si>
  <si>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</si>
  <si>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</si>
  <si>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</si>
  <si>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</si>
  <si>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</si>
  <si>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</si>
  <si>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</si>
  <si>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</si>
  <si>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</si>
  <si>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</si>
  <si>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</si>
  <si>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</si>
  <si>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</si>
  <si>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</si>
  <si>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</si>
  <si>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</si>
  <si>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</si>
  <si>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</si>
  <si>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</si>
  <si>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</si>
  <si>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</si>
  <si>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</si>
  <si>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</si>
  <si>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</si>
  <si>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</si>
  <si>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</si>
  <si>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</si>
  <si>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</si>
  <si>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</si>
  <si>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</si>
  <si>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</si>
  <si>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</si>
  <si>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</si>
  <si>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</si>
  <si>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</si>
  <si>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</si>
  <si>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</si>
  <si>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</si>
  <si>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</si>
  <si>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</si>
  <si>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</si>
  <si>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</si>
  <si>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</si>
  <si>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</si>
  <si>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</si>
  <si>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</si>
  <si>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</si>
  <si>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</si>
  <si>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</si>
  <si>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</si>
  <si>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</si>
  <si>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</si>
  <si>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</si>
  <si>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</si>
  <si>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</si>
  <si>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</si>
  <si>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</si>
  <si>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</si>
  <si>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</si>
  <si>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</si>
  <si>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</si>
  <si>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</si>
  <si>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</si>
  <si>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</si>
  <si>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</si>
  <si>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</si>
  <si>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</si>
  <si>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</si>
  <si>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</si>
  <si>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</si>
  <si>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</si>
  <si>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</si>
  <si>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</si>
  <si>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</si>
  <si>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</si>
  <si>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</si>
  <si>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</si>
  <si>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</si>
  <si>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</si>
  <si>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</si>
  <si>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</si>
  <si>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</si>
  <si>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</si>
  <si>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</si>
  <si>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</si>
  <si>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</si>
  <si>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</si>
  <si>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</si>
  <si>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</si>
  <si>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</si>
  <si>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</si>
  <si>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</si>
  <si>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</si>
  <si>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</si>
  <si>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</si>
  <si>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</si>
  <si>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</si>
  <si>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</si>
  <si>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</si>
  <si>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</si>
  <si>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</si>
  <si>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</si>
  <si>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</si>
  <si>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</si>
  <si>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</si>
  <si>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</si>
  <si>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</si>
  <si>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</si>
  <si>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</si>
  <si>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</si>
  <si>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</si>
  <si>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</si>
  <si>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</si>
  <si>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</si>
  <si>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</si>
  <si>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</si>
  <si>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</si>
  <si>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</si>
  <si>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</si>
  <si>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</si>
  <si>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</si>
  <si>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</si>
  <si>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</si>
  <si>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</si>
  <si>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</si>
  <si>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</si>
  <si>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</si>
  <si>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</si>
  <si>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</si>
  <si>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</si>
  <si>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</si>
  <si>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</si>
  <si>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</si>
  <si>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</si>
  <si>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</si>
  <si>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</si>
  <si>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</si>
  <si>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</si>
  <si>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</si>
  <si>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</si>
  <si>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</si>
  <si>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</si>
  <si>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</si>
  <si>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</si>
  <si>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</si>
  <si>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</si>
  <si>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</si>
  <si>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</si>
  <si>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</si>
  <si>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</si>
  <si>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</si>
  <si>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</si>
  <si>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</si>
  <si>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</si>
  <si>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</si>
  <si>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</si>
  <si>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</si>
  <si>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</si>
  <si>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</si>
  <si>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</si>
  <si>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</si>
  <si>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</si>
  <si>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</si>
  <si>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</si>
  <si>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</si>
  <si>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</si>
  <si>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</si>
  <si>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</si>
  <si>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</si>
  <si>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</si>
  <si>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</si>
  <si>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</si>
  <si>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</si>
  <si>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</si>
  <si>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</si>
  <si>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</si>
  <si>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</si>
  <si>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</si>
  <si>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</si>
  <si>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</si>
  <si>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</si>
  <si>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</si>
  <si>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</si>
  <si>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</si>
  <si>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</si>
  <si>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</si>
  <si>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</si>
  <si>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</si>
  <si>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</si>
  <si>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</si>
  <si>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</si>
  <si>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</si>
  <si>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</si>
  <si>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</si>
  <si>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</si>
  <si>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</si>
  <si>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</si>
  <si>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</si>
  <si>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</si>
  <si>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</si>
  <si>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</si>
  <si>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</si>
  <si>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</si>
  <si>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</si>
  <si>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</si>
  <si>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</si>
  <si>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</si>
  <si>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</si>
  <si>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</si>
  <si>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</si>
  <si>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</si>
  <si>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</si>
  <si>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</si>
  <si>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</si>
  <si>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</si>
  <si>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</si>
  <si>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</si>
  <si>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</si>
  <si>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</si>
  <si>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</si>
  <si>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</si>
  <si>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</si>
  <si>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</si>
  <si>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</si>
  <si>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</si>
  <si>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</si>
  <si>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</si>
  <si>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</si>
  <si>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</si>
  <si>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</si>
  <si>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</si>
  <si>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</si>
  <si>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</si>
  <si>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</si>
  <si>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</si>
  <si>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</si>
  <si>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</si>
  <si>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</si>
  <si>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</si>
  <si>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</si>
  <si>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</si>
  <si>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</si>
  <si>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</si>
  <si>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</si>
  <si>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</si>
  <si>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</si>
  <si>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</si>
  <si>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</si>
  <si>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</si>
  <si>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</si>
  <si>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</si>
  <si>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</si>
  <si>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</si>
  <si>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</si>
  <si>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</si>
  <si>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</si>
  <si>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</si>
  <si>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</si>
  <si>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</si>
  <si>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</si>
  <si>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</si>
  <si>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</si>
  <si>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</si>
  <si>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</si>
  <si>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</si>
  <si>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</si>
  <si>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</si>
  <si>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</si>
  <si>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</si>
  <si>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</si>
  <si>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</si>
  <si>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</si>
  <si>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</si>
  <si>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</si>
  <si>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</si>
  <si>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</si>
  <si>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</si>
  <si>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</si>
  <si>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</si>
  <si>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</si>
  <si>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</si>
  <si>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</si>
  <si>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</si>
  <si>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</si>
  <si>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</si>
  <si>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</si>
  <si>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</si>
  <si>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</si>
  <si>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</si>
  <si>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</si>
  <si>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</si>
  <si>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</si>
  <si>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</si>
  <si>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</si>
  <si>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</si>
  <si>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</si>
  <si>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</si>
  <si>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</si>
  <si>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</si>
  <si>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</si>
  <si>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</si>
  <si>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</si>
  <si>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</si>
  <si>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</si>
  <si>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</si>
  <si>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</si>
  <si>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</si>
  <si>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</si>
  <si>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</si>
  <si>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</si>
  <si>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</si>
  <si>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</si>
  <si>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</si>
  <si>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</si>
  <si>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</si>
  <si>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</si>
  <si>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</si>
  <si>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</si>
  <si>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</si>
  <si>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</si>
  <si>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</si>
  <si>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</si>
  <si>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</si>
  <si>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</si>
  <si>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</si>
  <si>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</si>
  <si>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</si>
  <si>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</si>
  <si>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</si>
  <si>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</si>
  <si>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</si>
  <si>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</si>
  <si>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</si>
  <si>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</si>
  <si>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</si>
  <si>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</si>
  <si>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</si>
  <si>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</si>
  <si>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</si>
  <si>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</si>
  <si>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</si>
  <si>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</si>
  <si>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</si>
  <si>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</si>
  <si>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</si>
  <si>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</si>
  <si>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</si>
  <si>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</si>
  <si>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</si>
  <si>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</si>
  <si>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</si>
  <si>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</si>
  <si>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</si>
  <si>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</si>
  <si>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</si>
  <si>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</si>
  <si>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</si>
  <si>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</si>
  <si>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</si>
  <si>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</si>
  <si>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</si>
  <si>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</si>
  <si>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</si>
  <si>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</si>
  <si>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</si>
  <si>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</si>
  <si>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</si>
  <si>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</si>
  <si>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</si>
  <si>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</si>
  <si>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</si>
  <si>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</si>
  <si>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</si>
  <si>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</si>
  <si>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</si>
  <si>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</si>
  <si>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</si>
  <si>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</si>
  <si>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</si>
  <si>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</si>
  <si>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</si>
  <si>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</si>
  <si>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</si>
  <si>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</si>
  <si>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</si>
  <si>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</si>
  <si>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</si>
  <si>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</si>
  <si>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</si>
  <si>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</si>
  <si>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</si>
  <si>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</si>
  <si>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</si>
  <si>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</si>
  <si>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</si>
  <si>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</si>
  <si>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</si>
  <si>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</si>
  <si>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</si>
  <si>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</si>
  <si>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</si>
  <si>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</si>
  <si>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</si>
  <si>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</si>
  <si>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</si>
  <si>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</si>
  <si>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</si>
  <si>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</si>
  <si>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</si>
  <si>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</si>
  <si>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</si>
  <si>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</si>
  <si>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</si>
  <si>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</si>
  <si>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</si>
  <si>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</si>
  <si>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</si>
  <si>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</si>
  <si>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</si>
  <si>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</si>
  <si>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</si>
  <si>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</si>
  <si>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</si>
  <si>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</si>
  <si>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</si>
  <si>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</si>
  <si>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</si>
  <si>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</si>
  <si>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</si>
  <si>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</si>
  <si>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</si>
  <si>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</si>
  <si>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</si>
  <si>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</si>
  <si>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</si>
  <si>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</si>
  <si>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</si>
  <si>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</si>
  <si>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</si>
  <si>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</si>
  <si>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</si>
  <si>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</si>
  <si>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</si>
  <si>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</si>
  <si>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</si>
  <si>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</si>
  <si>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</si>
  <si>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</si>
  <si>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</si>
  <si>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</si>
  <si>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</si>
  <si>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</si>
  <si>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</si>
  <si>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</si>
  <si>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</si>
  <si>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</si>
  <si>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</si>
  <si>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</si>
  <si>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</si>
  <si>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</si>
  <si>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</si>
  <si>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</si>
  <si>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</si>
  <si>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</si>
  <si>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</si>
  <si>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</si>
  <si>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</si>
  <si>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</si>
  <si>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</si>
  <si>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</si>
  <si>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</si>
  <si>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</si>
  <si>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</si>
  <si>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</si>
  <si>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</si>
  <si>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</si>
  <si>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</si>
  <si>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</si>
  <si>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</si>
  <si>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</si>
  <si>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</si>
  <si>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</si>
  <si>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</si>
  <si>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</si>
  <si>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</si>
  <si>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</si>
  <si>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</si>
  <si>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</si>
  <si>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</si>
  <si>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</si>
  <si>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</si>
  <si>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</si>
  <si>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</si>
  <si>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</si>
  <si>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</si>
  <si>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</si>
  <si>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</si>
  <si>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</si>
  <si>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</si>
  <si>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</si>
  <si>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</si>
  <si>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</si>
  <si>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</si>
  <si>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</si>
  <si>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</si>
  <si>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</si>
  <si>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</si>
  <si>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</si>
  <si>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</si>
  <si>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</si>
  <si>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</si>
  <si>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</si>
  <si>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</si>
  <si>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</si>
  <si>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</si>
  <si>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</si>
  <si>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</si>
  <si>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</si>
  <si>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</si>
  <si>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</si>
  <si>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</si>
  <si>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</si>
  <si>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</si>
  <si>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</si>
  <si>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</si>
  <si>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</si>
  <si>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</si>
  <si>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</si>
  <si>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</si>
  <si>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</si>
  <si>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</si>
  <si>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</si>
  <si>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</si>
  <si>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</si>
  <si>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</si>
  <si>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</si>
  <si>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</si>
  <si>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</si>
  <si>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</si>
  <si>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</si>
  <si>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</si>
  <si>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</si>
  <si>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</si>
  <si>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</si>
  <si>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</si>
  <si>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</si>
  <si>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</si>
  <si>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</si>
  <si>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</si>
  <si>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</si>
  <si>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</si>
  <si>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</si>
  <si>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</si>
  <si>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</si>
  <si>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</si>
  <si>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</si>
  <si>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</si>
  <si>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</si>
  <si>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</si>
  <si>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</si>
  <si>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</si>
  <si>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</si>
  <si>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</si>
  <si>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</si>
  <si>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</si>
  <si>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</si>
  <si>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</si>
  <si>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</si>
  <si>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</si>
  <si>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</si>
  <si>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</si>
  <si>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</si>
  <si>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</si>
  <si>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</si>
  <si>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</si>
  <si>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</si>
  <si>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</si>
  <si>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</si>
  <si>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</si>
  <si>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</si>
  <si>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</si>
  <si>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</si>
  <si>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</si>
  <si>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</si>
  <si>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</si>
  <si>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</si>
  <si>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</si>
  <si>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</si>
  <si>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</si>
  <si>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</si>
  <si>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</si>
  <si>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</si>
  <si>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</si>
  <si>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</si>
  <si>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</si>
  <si>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</si>
  <si>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</si>
  <si>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</si>
  <si>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</si>
  <si>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</si>
  <si>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</si>
  <si>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</si>
  <si>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</si>
  <si>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</si>
  <si>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</si>
  <si>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</si>
  <si>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</si>
  <si>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</si>
  <si>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</si>
  <si>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</si>
  <si>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</si>
  <si>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</si>
  <si>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</si>
  <si>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</si>
  <si>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</si>
  <si>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</si>
  <si>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</si>
  <si>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</si>
  <si>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</si>
  <si>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</si>
  <si>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</si>
  <si>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</si>
  <si>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</si>
  <si>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</si>
  <si>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</si>
  <si>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</si>
  <si>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</si>
  <si>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</si>
  <si>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</si>
  <si>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</si>
  <si>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</si>
  <si>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</si>
  <si>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</si>
  <si>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</si>
  <si>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</si>
  <si>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</si>
  <si>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</si>
  <si>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</si>
  <si>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</si>
  <si>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</si>
  <si>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</si>
  <si>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</si>
  <si>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</si>
  <si>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</si>
  <si>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</si>
  <si>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</si>
  <si>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</si>
  <si>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</si>
  <si>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</si>
  <si>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</si>
  <si>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</si>
  <si>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</si>
  <si>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</si>
  <si>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</si>
  <si>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</si>
  <si>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</si>
  <si>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</si>
  <si>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</si>
  <si>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</si>
  <si>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</si>
  <si>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</si>
  <si>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</si>
  <si>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</si>
  <si>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</si>
  <si>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</si>
  <si>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</si>
  <si>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</si>
  <si>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</si>
  <si>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</si>
  <si>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</si>
  <si>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</si>
  <si>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</si>
  <si>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</si>
  <si>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</si>
  <si>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</si>
  <si>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</si>
  <si>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</si>
  <si>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</si>
  <si>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</si>
  <si>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</si>
  <si>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</si>
  <si>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</si>
  <si>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</si>
  <si>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</si>
  <si>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</si>
  <si>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</si>
  <si>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</si>
  <si>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</si>
  <si>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</si>
  <si>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</si>
  <si>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</si>
  <si>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</si>
  <si>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</si>
  <si>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</si>
  <si>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</si>
  <si>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</si>
  <si>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</si>
  <si>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</si>
  <si>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</si>
  <si>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</si>
  <si>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</si>
  <si>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</si>
  <si>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</si>
  <si>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</si>
  <si>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</si>
  <si>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</si>
  <si>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</si>
  <si>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</si>
  <si>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</si>
  <si>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</si>
  <si>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</si>
  <si>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</si>
  <si>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</si>
  <si>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</si>
  <si>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</si>
  <si>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</si>
  <si>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</si>
  <si>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</si>
  <si>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</si>
  <si>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</si>
  <si>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</si>
  <si>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</si>
  <si>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</si>
  <si>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</si>
  <si>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</si>
  <si>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</si>
  <si>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</si>
  <si>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</si>
  <si>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</si>
  <si>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</si>
  <si>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</si>
  <si>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</si>
  <si>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</si>
  <si>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</si>
  <si>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</si>
  <si>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</si>
  <si>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</si>
  <si>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</si>
  <si>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</si>
  <si>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</si>
  <si>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</si>
  <si>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</si>
  <si>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</si>
  <si>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</si>
  <si>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</si>
  <si>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</si>
  <si>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</si>
  <si>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</si>
  <si>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</si>
  <si>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</si>
  <si>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</si>
  <si>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</si>
  <si>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</si>
  <si>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</si>
  <si>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</si>
  <si>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</si>
  <si>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</si>
  <si>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</si>
  <si>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</si>
  <si>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</si>
  <si>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</si>
  <si>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</si>
  <si>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</si>
  <si>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</si>
  <si>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</si>
  <si>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</si>
  <si>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</si>
  <si>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</si>
  <si>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</si>
  <si>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</si>
  <si>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</si>
  <si>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</si>
  <si>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</si>
  <si>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</si>
  <si>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</si>
  <si>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</si>
  <si>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</si>
  <si>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</si>
  <si>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</si>
  <si>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</si>
  <si>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</si>
  <si>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</si>
  <si>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</si>
  <si>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</si>
  <si>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</si>
  <si>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</si>
  <si>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</si>
  <si>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</si>
  <si>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</si>
  <si>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</si>
  <si>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</si>
  <si>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</si>
  <si>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</si>
  <si>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</si>
  <si>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</si>
  <si>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</si>
  <si>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</si>
  <si>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</si>
  <si>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</si>
  <si>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</si>
  <si>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</si>
  <si>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</si>
  <si>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</si>
  <si>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</si>
  <si>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</si>
  <si>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</si>
  <si>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</si>
  <si>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</si>
  <si>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</si>
  <si>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</si>
  <si>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</si>
  <si>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</si>
  <si>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</si>
  <si>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</si>
  <si>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</si>
  <si>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</si>
  <si>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</si>
  <si>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</si>
  <si>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</si>
  <si>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</si>
  <si>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</si>
  <si>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</si>
  <si>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</si>
  <si>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</si>
  <si>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</si>
  <si>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</si>
  <si>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</si>
  <si>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</si>
  <si>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</si>
  <si>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</si>
  <si>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</si>
  <si>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</si>
  <si>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</si>
  <si>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</si>
  <si>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</si>
  <si>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</si>
  <si>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</si>
  <si>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</si>
  <si>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</si>
  <si>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</si>
  <si>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</si>
  <si>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</si>
  <si>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</si>
  <si>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</si>
  <si>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</si>
  <si>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</si>
  <si>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</si>
  <si>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</si>
  <si>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</si>
  <si>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</si>
  <si>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</si>
  <si>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</si>
  <si>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</si>
  <si>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</si>
  <si>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</si>
  <si>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</si>
  <si>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</si>
  <si>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</si>
  <si>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</si>
  <si>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</si>
  <si>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</si>
  <si>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</si>
  <si>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</si>
  <si>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</si>
  <si>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</si>
  <si>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</si>
  <si>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</si>
  <si>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</si>
  <si>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</si>
  <si>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</si>
  <si>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</si>
  <si>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</si>
  <si>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</si>
  <si>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</si>
  <si>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</si>
  <si>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</si>
  <si>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</si>
  <si>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</si>
  <si>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</si>
  <si>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</si>
  <si>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</si>
  <si>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</si>
  <si>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</si>
  <si>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</si>
  <si>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</si>
  <si>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</si>
  <si>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</si>
  <si>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</si>
  <si>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</si>
  <si>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</si>
  <si>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</si>
  <si>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</si>
  <si>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</si>
  <si>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</si>
  <si>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</si>
  <si>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</si>
  <si>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</si>
  <si>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</si>
  <si>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</si>
  <si>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</si>
  <si>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</si>
  <si>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</si>
  <si>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</si>
  <si>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</si>
  <si>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</si>
  <si>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</si>
  <si>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</si>
  <si>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</si>
  <si>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</si>
  <si>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</si>
  <si>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</si>
  <si>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</si>
  <si>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</si>
  <si>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</si>
  <si>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</si>
  <si>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</si>
  <si>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</si>
  <si>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</si>
  <si>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</si>
  <si>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</si>
  <si>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</si>
  <si>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</si>
  <si>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</si>
  <si>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</si>
  <si>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</si>
  <si>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</si>
  <si>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</si>
  <si>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</si>
  <si>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</si>
  <si>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</si>
  <si>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канализация"ООД-Русе</t>
  </si>
  <si>
    <t>Русе</t>
  </si>
  <si>
    <t>827184123</t>
  </si>
  <si>
    <t>материали свързани с COVID</t>
  </si>
  <si>
    <t xml:space="preserve">трудова медицинска услуга, ДДД </t>
  </si>
  <si>
    <t>право на ползване, данъции такси</t>
  </si>
  <si>
    <t>НСИ</t>
  </si>
  <si>
    <t>Система за фактуриране</t>
  </si>
  <si>
    <t>Регистър на активите</t>
  </si>
  <si>
    <t>Регистър на активите (ПП "ВиК Център")</t>
  </si>
  <si>
    <t>Бази данни</t>
  </si>
  <si>
    <t>БД- Инкасо</t>
  </si>
  <si>
    <t>Регистър на авариите (ПП "ВиК Център)</t>
  </si>
  <si>
    <t xml:space="preserve">Модул "Водоподаване" ПП "ВиК Център" </t>
  </si>
  <si>
    <t>ПП "Инкасо" с  изход към ПП "ВиК Център"</t>
  </si>
  <si>
    <t xml:space="preserve">Модул "Лаборатория", Дневник ПСОВ на ПП "ВиК Център" </t>
  </si>
  <si>
    <t>Система за фактуриране, НСИ</t>
  </si>
  <si>
    <t>Регистър на водомерите на СВО (модул към "Инкасо")</t>
  </si>
  <si>
    <t>Регистър "Лаборатория" ПП "ВиК Център"</t>
  </si>
  <si>
    <t>Регистър контролни водомери, разходомери и логери (ПП "ВиК Център")</t>
  </si>
  <si>
    <t xml:space="preserve">Информационна система за контрол на водоразпределението </t>
  </si>
  <si>
    <t>База данни за изразходваната електрическа енергия</t>
  </si>
  <si>
    <t>ЕСРО</t>
  </si>
  <si>
    <t xml:space="preserve">Деловодна система "Archimed eProcess" </t>
  </si>
  <si>
    <t>Регистър окончателни договори в ПП "ВиК Център"</t>
  </si>
  <si>
    <t xml:space="preserve">ПП„Личен състав- LSWIN“ и ПП "Работни заплати- RZWIN“ </t>
  </si>
  <si>
    <t>Регистър "Променливи" на ПП "ВиК Център". Сбор от стойностите на поле "дължина" в работни карти, тип обект 1.11  и 1.5.</t>
  </si>
  <si>
    <t>Регистър "Променливи" на ПП "ВиК Център". Сбор от стойностите на поле "дължина" в работни карти, тип обект 1.17.</t>
  </si>
  <si>
    <t>Регистър "Променливи" на ПП "ВиК Център". Сума от количествата тон с.в. от  Дневник ПСОВ, "оползо-творяване на утайка".</t>
  </si>
  <si>
    <t>Регистър "Променливи" на ПП "ВиК Център". Сума от количествата тон с.в. от  Дневник ПСОВ, "произвеждане на утайка".</t>
  </si>
  <si>
    <t>Изграждане на нови водоизточници, съответстващи на изискванията за качество на питейната вода.</t>
  </si>
  <si>
    <t>Намаляване на реалните загуби на вода. Повишаване на надеждността на водоснабдяването. Допълнителен брой жители с достъп до подобрено водоснабдяване.</t>
  </si>
  <si>
    <t>пп</t>
  </si>
  <si>
    <t>Снижаване на Q7.3 (течове и препълване на резервоарите за съхранение)</t>
  </si>
  <si>
    <t>Модернизация на системата за дезинфекция и обеззаразяване.</t>
  </si>
  <si>
    <t>Текуща подмяна на съоръжения в ПС, СМР.</t>
  </si>
  <si>
    <t>Текуща подмяна на съоръжения, СМР.</t>
  </si>
  <si>
    <t>Намаляване на течовете в сградните отклонения Q7.4</t>
  </si>
  <si>
    <t>Надеждност при спиране на водоподаването за определени зони, осигуряване на пожарна безопасност.</t>
  </si>
  <si>
    <t>Подобряване на меренето при водоизточниците (на общото количество на входа на системата).</t>
  </si>
  <si>
    <t>Подобряване измерването на водните количества и налягането по мрежата в зони.</t>
  </si>
  <si>
    <t>Намаляване на загубите, подобряване работата на мрежата, намаляване честотата на авариите, както и дебита на течовете.</t>
  </si>
  <si>
    <t>Покриване на изискванията на Наредба 9 за качеството на водата.</t>
  </si>
  <si>
    <t>Повишаване оперативността на дейността, бърза реакция при обследване.</t>
  </si>
  <si>
    <t>Повишаване оперативността при извършване на ремонтни дейности.</t>
  </si>
  <si>
    <t>Оборудване на екипи за активен контрол на течовете.</t>
  </si>
  <si>
    <t>предвар. проучване (пп)</t>
  </si>
  <si>
    <t>проект</t>
  </si>
  <si>
    <t>Намаляване на загубите на вода, повишаване на надеждността на водоснабдяването и ефективността на водопроводната мрежа. Допълнит. брой жители с достъп до подобрено водоснабдяване.</t>
  </si>
  <si>
    <t>Включване на допълнителни обекти съм съществуващата СКАДА. Възможност за дистанционно наблюдение и мониторинг на  работа на ПС, резервоари и хлораторни станции, както и за дистанционно автоматизирано управление и контрол.</t>
  </si>
  <si>
    <t xml:space="preserve">Изграждане нови КПС (ОПОС). Повишаване на енергийната ефективност. Текущи капиталови ремонти. </t>
  </si>
  <si>
    <t>По-ефективно управление и експлоатация на канализационната мрежа.</t>
  </si>
  <si>
    <t>По-ефективно управление и експлоатация на канализационната мрежа. Актуализация на регистъра.</t>
  </si>
  <si>
    <t>Повишаване оперативността на дейността, във връзка с нови активи (КПС).</t>
  </si>
  <si>
    <t>Оперативност при отстраняване на запушвания по КМ и СКО.</t>
  </si>
  <si>
    <t>Присъединяване на нови 20 301 души към услугата пречистване. Постигане на съответствие с приложимото законодателство за агломерация Русе. Текуща рехабилитация.</t>
  </si>
  <si>
    <t>Присъединяване на нови 6 686 души към услугата отвеждане. Текуща рехабилитация.</t>
  </si>
  <si>
    <t>Текуща подмяна на съоръжения, капиталов ремонт.</t>
  </si>
  <si>
    <t xml:space="preserve">Осъществяване на  мониторинг на показателите за качество на отпадъчните води, съгласно разрешителните за заустване. </t>
  </si>
  <si>
    <t>Актуализация на СКАДА за пречистване.</t>
  </si>
  <si>
    <t>Подобряване товарните работи (кек).</t>
  </si>
  <si>
    <t>Капиталов ремонт на съществуващо оборудване.</t>
  </si>
  <si>
    <t>Подобряване на търговското мерене и намаление на търговските загуби</t>
  </si>
  <si>
    <t>Обновяване на стопански инвентар.</t>
  </si>
  <si>
    <t>Запазване нивото на транспортното оборудване.</t>
  </si>
  <si>
    <t>Модернизация и поддръжка на регистри.</t>
  </si>
  <si>
    <t>Капиталов ремонт - покриви, дограми и др. СМР.</t>
  </si>
  <si>
    <t>Поддръжка на ИТ оборудване</t>
  </si>
  <si>
    <t>гр. Русе, ул. "Добруджа" 6</t>
  </si>
  <si>
    <t>www.vik-ruse.com</t>
  </si>
  <si>
    <t>0002574</t>
  </si>
  <si>
    <t>BG827184123; 01.01.2007</t>
  </si>
  <si>
    <t>Договор с АВиК</t>
  </si>
  <si>
    <t>Община Сливо поле (ЕИК 000530657) - 12 061 дяла</t>
  </si>
  <si>
    <t>Община Ценово (ЕИК 000530671)           - 8 040 дяла</t>
  </si>
  <si>
    <t>Община Иваново (ЕИК 000530536)         - 8 040 дяла</t>
  </si>
  <si>
    <t>Община Две Могили (ЕИК 000530529)   - 8 040 дяла</t>
  </si>
  <si>
    <t>Община Ветово (ЕИК 000530504)         - 16 081 дяла</t>
  </si>
  <si>
    <t>Община Бяла (ЕИК 000539493)              - 12 061 дяла</t>
  </si>
  <si>
    <t>Община Борово (ЕИК 000530479)            - 4 020 дяла</t>
  </si>
  <si>
    <t>Община Русе (ЕИК 000530632)             - 128 648 дяла</t>
  </si>
  <si>
    <t>Държава (МРРБ - ЕИК 831661388)    - 205 032 дяла</t>
  </si>
  <si>
    <t>Да</t>
  </si>
  <si>
    <t>30.06.2021 г.</t>
  </si>
  <si>
    <t>7000 гр. Русе, ул. "Добруджа" 6</t>
  </si>
  <si>
    <t xml:space="preserve">Съдружници общ брой дялове                 - 402 023 дяла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</si>
</sst>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1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22" xfId="88" applyFont="1" applyFill="1" applyBorder="1" applyAlignment="1" applyProtection="1">
      <alignment horizontal="center"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1"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2" fillId="0" borderId="79"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22"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4" fillId="0" borderId="30"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24" fillId="0" borderId="28" xfId="88" applyNumberFormat="1" applyFont="1" applyFill="1" applyBorder="1" applyAlignment="1" applyProtection="1">
      <alignment horizontal="center" vertical="center" wrapText="1"/>
    </xf>
    <xf numFmtId="3" fontId="124" fillId="0" borderId="78" xfId="88" applyNumberFormat="1" applyFont="1" applyFill="1" applyBorder="1" applyAlignment="1" applyProtection="1">
      <alignment horizontal="center" vertical="center" wrapText="1"/>
    </xf>
    <xf numFmtId="3" fontId="124" fillId="0" borderId="57" xfId="88" applyNumberFormat="1" applyFont="1" applyFill="1" applyBorder="1" applyAlignment="1" applyProtection="1">
      <alignment horizontal="center" vertical="center" wrapText="1"/>
    </xf>
    <xf numFmtId="3" fontId="124" fillId="0" borderId="56"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0" fontId="121" fillId="26" borderId="55" xfId="88" applyFont="1" applyFill="1" applyBorder="1" applyAlignment="1" applyProtection="1">
      <alignment horizontal="left" vertical="center" wrapText="1"/>
    </xf>
    <xf numFmtId="0" fontId="124" fillId="26" borderId="48" xfId="0" applyFont="1" applyFill="1" applyBorder="1" applyAlignment="1" applyProtection="1">
      <alignment horizontal="right" vertical="center" wrapText="1"/>
    </xf>
    <xf numFmtId="0" fontId="121" fillId="26" borderId="76" xfId="88" applyFont="1" applyFill="1" applyBorder="1" applyAlignment="1" applyProtection="1">
      <alignment horizontal="left" vertical="center" wrapText="1"/>
    </xf>
    <xf numFmtId="0" fontId="124" fillId="26" borderId="50" xfId="88" applyFont="1" applyFill="1" applyBorder="1" applyAlignment="1" applyProtection="1">
      <alignment horizontal="right" vertical="center" wrapText="1"/>
    </xf>
    <xf numFmtId="0" fontId="121" fillId="26" borderId="53" xfId="88" applyFont="1" applyFill="1" applyBorder="1" applyAlignment="1" applyProtection="1">
      <alignment horizontal="left" vertical="center" wrapText="1"/>
    </xf>
    <xf numFmtId="0" fontId="122" fillId="26" borderId="57" xfId="88" applyFont="1" applyFill="1" applyBorder="1" applyAlignment="1" applyProtection="1">
      <alignment horizontal="center" vertical="center" wrapText="1"/>
    </xf>
    <xf numFmtId="0" fontId="122" fillId="26" borderId="53" xfId="88" applyFont="1" applyFill="1" applyBorder="1" applyAlignment="1" applyProtection="1">
      <alignment horizontal="center" vertical="center" wrapText="1"/>
    </xf>
    <xf numFmtId="0" fontId="121" fillId="26" borderId="53" xfId="88" applyFont="1" applyFill="1" applyBorder="1" applyAlignment="1" applyProtection="1">
      <alignment horizontal="right" vertical="center" wrapText="1"/>
    </xf>
    <xf numFmtId="0" fontId="121" fillId="26" borderId="50" xfId="88" applyFont="1" applyFill="1" applyBorder="1" applyAlignment="1" applyProtection="1">
      <alignment horizontal="left" vertical="center" wrapText="1"/>
    </xf>
    <xf numFmtId="0" fontId="122" fillId="26" borderId="55" xfId="88" applyFont="1" applyFill="1" applyBorder="1" applyAlignment="1" applyProtection="1">
      <alignment horizontal="center" vertical="center" wrapText="1"/>
    </xf>
    <xf numFmtId="0" fontId="121" fillId="26" borderId="0" xfId="88" applyFont="1" applyFill="1" applyAlignment="1" applyProtection="1">
      <alignment horizontal="center" vertical="center" wrapText="1"/>
    </xf>
    <xf numFmtId="0" fontId="121" fillId="26" borderId="55" xfId="88" applyFont="1" applyFill="1" applyBorder="1" applyAlignment="1" applyProtection="1">
      <alignment horizontal="right" vertical="center" wrapText="1"/>
    </xf>
    <xf numFmtId="0" fontId="124"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1"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2"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2"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1"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79" fillId="3" borderId="17" xfId="0" applyNumberFormat="1" applyFont="1" applyFill="1" applyBorder="1" applyAlignment="1" applyProtection="1">
      <alignment horizontal="center" vertical="center" wrapText="1"/>
      <protection locked="0"/>
    </xf>
    <xf numFmtId="172" fontId="11" fillId="3" borderId="52" xfId="70" applyNumberFormat="1" applyFont="1" applyFill="1" applyBorder="1" applyAlignment="1" applyProtection="1">
      <alignment horizontal="center" vertical="center"/>
      <protection locked="0"/>
    </xf>
    <xf numFmtId="3" fontId="79" fillId="3" borderId="17" xfId="32" applyNumberFormat="1" applyFont="1" applyFill="1" applyBorder="1" applyAlignment="1" applyProtection="1">
      <alignment horizontal="center" vertical="center"/>
      <protection locked="0"/>
    </xf>
    <xf numFmtId="3" fontId="99" fillId="27" borderId="17" xfId="49" applyNumberFormat="1" applyFont="1" applyFill="1" applyBorder="1" applyAlignment="1" applyProtection="1">
      <alignment horizontal="center" vertical="center" wrapText="1"/>
    </xf>
    <xf numFmtId="3" fontId="40" fillId="3" borderId="53" xfId="32" applyNumberFormat="1" applyFont="1" applyFill="1" applyBorder="1" applyAlignment="1" applyProtection="1">
      <alignment horizontal="left" vertical="center"/>
      <protection locked="0"/>
    </xf>
    <xf numFmtId="168" fontId="40" fillId="3" borderId="53" xfId="78" applyNumberFormat="1" applyFont="1" applyFill="1" applyBorder="1" applyAlignment="1" applyProtection="1">
      <alignment horizontal="center" vertical="center" wrapText="1"/>
      <protection locked="0"/>
    </xf>
    <xf numFmtId="168" fontId="40" fillId="3" borderId="57" xfId="78" applyNumberFormat="1" applyFont="1" applyFill="1" applyBorder="1" applyAlignment="1" applyProtection="1">
      <alignment horizontal="center" vertical="center" wrapText="1"/>
      <protection locked="0"/>
    </xf>
    <xf numFmtId="3" fontId="40" fillId="28" borderId="26" xfId="0" applyNumberFormat="1" applyFont="1" applyFill="1" applyBorder="1" applyAlignment="1" applyProtection="1">
      <alignment horizontal="center"/>
      <protection locked="0"/>
    </xf>
    <xf numFmtId="3" fontId="40" fillId="3" borderId="57" xfId="32" applyNumberFormat="1" applyFont="1" applyFill="1" applyBorder="1" applyAlignment="1" applyProtection="1">
      <alignment horizontal="left" vertical="center"/>
      <protection locked="0"/>
    </xf>
    <xf numFmtId="167" fontId="40" fillId="3" borderId="5" xfId="78" applyNumberFormat="1" applyFont="1" applyFill="1" applyBorder="1" applyAlignment="1" applyProtection="1">
      <alignment horizontal="center" vertical="center" wrapText="1"/>
      <protection locked="0"/>
    </xf>
    <xf numFmtId="167" fontId="40" fillId="3" borderId="17" xfId="78" applyNumberFormat="1" applyFont="1" applyFill="1" applyBorder="1" applyAlignment="1" applyProtection="1">
      <alignment horizontal="center" vertical="center" wrapText="1"/>
      <protection locked="0"/>
    </xf>
    <xf numFmtId="167" fontId="39" fillId="3" borderId="26" xfId="78" applyNumberFormat="1" applyFont="1" applyFill="1" applyBorder="1" applyAlignment="1" applyProtection="1">
      <alignment horizontal="center" vertical="center" wrapText="1"/>
      <protection locked="0"/>
    </xf>
    <xf numFmtId="167" fontId="40" fillId="3" borderId="5" xfId="49" applyNumberFormat="1" applyFont="1" applyFill="1" applyBorder="1" applyAlignment="1" applyProtection="1">
      <alignment horizontal="center" vertical="center" wrapText="1"/>
      <protection locked="0"/>
    </xf>
    <xf numFmtId="167" fontId="51" fillId="3" borderId="5" xfId="49" applyNumberFormat="1" applyFont="1" applyFill="1" applyBorder="1" applyAlignment="1" applyProtection="1">
      <alignment horizontal="center" vertical="center" wrapText="1"/>
      <protection locked="0"/>
    </xf>
    <xf numFmtId="167" fontId="40" fillId="3" borderId="17" xfId="49" applyNumberFormat="1" applyFont="1" applyFill="1" applyBorder="1" applyAlignment="1" applyProtection="1">
      <alignment horizontal="center" vertical="center" wrapText="1"/>
      <protection locked="0"/>
    </xf>
    <xf numFmtId="3" fontId="40" fillId="28" borderId="39" xfId="0" applyNumberFormat="1" applyFont="1" applyFill="1" applyBorder="1" applyAlignment="1" applyProtection="1">
      <alignment horizont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79" fillId="3" borderId="7" xfId="32" applyNumberFormat="1" applyFont="1" applyFill="1" applyBorder="1" applyAlignment="1" applyProtection="1">
      <alignment horizontal="center" vertical="center"/>
      <protection locked="0"/>
    </xf>
    <xf numFmtId="3" fontId="180" fillId="3" borderId="53" xfId="32" applyNumberFormat="1" applyFont="1" applyFill="1" applyBorder="1" applyAlignment="1" applyProtection="1">
      <alignment horizontal="center" vertical="center"/>
      <protection locked="0"/>
    </xf>
    <xf numFmtId="168" fontId="40" fillId="28" borderId="76" xfId="78" applyNumberFormat="1" applyFont="1" applyFill="1" applyBorder="1" applyAlignment="1" applyProtection="1">
      <alignment horizontal="center" vertical="center" wrapText="1"/>
      <protection locked="0"/>
    </xf>
    <xf numFmtId="168" fontId="40" fillId="28" borderId="68" xfId="78" applyNumberFormat="1" applyFont="1" applyFill="1" applyBorder="1" applyAlignment="1" applyProtection="1">
      <alignment horizontal="center" vertical="center" wrapText="1"/>
      <protection locked="0"/>
    </xf>
    <xf numFmtId="3" fontId="11" fillId="3" borderId="53" xfId="32" applyNumberFormat="1" applyFont="1" applyFill="1" applyBorder="1" applyAlignment="1" applyProtection="1">
      <alignment vertical="center"/>
      <protection locked="0"/>
    </xf>
    <xf numFmtId="171" fontId="39" fillId="24" borderId="2" xfId="49" applyNumberFormat="1" applyFont="1" applyFill="1" applyBorder="1" applyAlignment="1" applyProtection="1">
      <alignment horizontal="center" vertical="center" wrapText="1"/>
    </xf>
    <xf numFmtId="171" fontId="40" fillId="0" borderId="49" xfId="0" applyNumberFormat="1" applyFont="1" applyFill="1" applyBorder="1" applyAlignment="1" applyProtection="1">
      <alignment horizontal="center" vertical="center"/>
    </xf>
    <xf numFmtId="171" fontId="40" fillId="28" borderId="56" xfId="0" applyNumberFormat="1" applyFont="1" applyFill="1" applyBorder="1" applyAlignment="1" applyProtection="1">
      <alignment horizontal="center" vertical="center"/>
      <protection locked="0"/>
    </xf>
    <xf numFmtId="171" fontId="40" fillId="33" borderId="5" xfId="49" applyNumberFormat="1" applyFont="1" applyFill="1" applyBorder="1" applyAlignment="1" applyProtection="1">
      <alignment horizontal="center" vertical="center" wrapText="1"/>
    </xf>
    <xf numFmtId="3" fontId="41" fillId="3" borderId="32" xfId="32" applyNumberFormat="1" applyFont="1" applyFill="1" applyBorder="1" applyAlignment="1" applyProtection="1">
      <alignment horizontal="center" vertical="center"/>
      <protection locked="0"/>
    </xf>
    <xf numFmtId="3" fontId="41" fillId="3" borderId="62" xfId="32" applyNumberFormat="1" applyFont="1" applyFill="1" applyBorder="1" applyAlignment="1" applyProtection="1">
      <alignment horizontal="center" vertical="center"/>
      <protection locked="0"/>
    </xf>
    <xf numFmtId="9" fontId="39" fillId="0" borderId="62" xfId="1" applyFont="1" applyFill="1" applyBorder="1" applyAlignment="1" applyProtection="1">
      <alignment horizontal="center" vertical="center" wrapText="1"/>
    </xf>
    <xf numFmtId="167" fontId="40" fillId="28" borderId="51" xfId="78" applyNumberFormat="1" applyFont="1" applyFill="1" applyBorder="1" applyAlignment="1" applyProtection="1">
      <alignment horizontal="center" vertical="center" wrapText="1"/>
      <protection locked="0"/>
    </xf>
    <xf numFmtId="167" fontId="40" fillId="28" borderId="34" xfId="78" applyNumberFormat="1" applyFont="1" applyFill="1" applyBorder="1" applyAlignment="1" applyProtection="1">
      <alignment horizontal="center" vertical="center" wrapText="1"/>
      <protection locked="0"/>
    </xf>
    <xf numFmtId="168" fontId="40" fillId="3" borderId="51" xfId="78" applyNumberFormat="1" applyFont="1" applyFill="1" applyBorder="1" applyAlignment="1" applyProtection="1">
      <alignment horizontal="center" vertical="center" wrapText="1"/>
      <protection locked="0"/>
    </xf>
    <xf numFmtId="168" fontId="40" fillId="3" borderId="34" xfId="78" applyNumberFormat="1" applyFont="1" applyFill="1" applyBorder="1" applyAlignment="1" applyProtection="1">
      <alignment horizontal="center" vertical="center" wrapText="1"/>
      <protection locked="0"/>
    </xf>
    <xf numFmtId="4" fontId="40" fillId="28" borderId="56" xfId="0"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wrapText="1"/>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4" xfId="0" applyNumberFormat="1" applyFont="1" applyFill="1" applyBorder="1" applyAlignment="1" applyProtection="1">
      <alignment horizontal="left" vertical="center"/>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2" fillId="3" borderId="30" xfId="0" applyNumberFormat="1" applyFont="1" applyFill="1" applyBorder="1" applyAlignment="1" applyProtection="1">
      <alignment horizontal="left" vertical="center" wrapText="1"/>
      <protection locked="0"/>
    </xf>
    <xf numFmtId="49" fontId="32"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30" xfId="31" applyNumberFormat="1" applyFont="1" applyFill="1" applyBorder="1" applyAlignment="1" applyProtection="1">
      <alignment horizontal="center" vertical="center"/>
      <protection locked="0"/>
    </xf>
    <xf numFmtId="49" fontId="33" fillId="28" borderId="19" xfId="31" applyNumberFormat="1" applyFont="1" applyFill="1" applyBorder="1" applyAlignment="1" applyProtection="1">
      <alignment horizontal="center" vertical="center"/>
      <protection locked="0"/>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2" fillId="42" borderId="35" xfId="88" applyFont="1" applyFill="1" applyBorder="1" applyAlignment="1" applyProtection="1">
      <alignment horizontal="center" vertical="center" wrapText="1"/>
      <protection locked="0"/>
    </xf>
    <xf numFmtId="0" fontId="122" fillId="42" borderId="34" xfId="88" applyFont="1" applyFill="1" applyBorder="1" applyAlignment="1" applyProtection="1">
      <alignment horizontal="center" vertical="center" wrapText="1"/>
      <protection locked="0"/>
    </xf>
    <xf numFmtId="0" fontId="122" fillId="26" borderId="46" xfId="88" applyFont="1" applyFill="1" applyBorder="1" applyAlignment="1" applyProtection="1">
      <alignment horizontal="center" vertical="center" wrapText="1"/>
    </xf>
    <xf numFmtId="0" fontId="122"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4.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5.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pporting%20shee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Personal.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48;&#1085;&#1074;.&#1082;&#1085;&#1080;&#1075;&#1072;%20201-219%2031122020%20za%202022-202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airs"/>
      <sheetName val="Energy"/>
      <sheetName val="Personal direct-indirect"/>
      <sheetName val="Costs indirect"/>
      <sheetName val="Costs direct"/>
      <sheetName val="Costs escalation"/>
      <sheetName val="Invest"/>
      <sheetName val="Zaplati"/>
      <sheetName val="Struktura"/>
    </sheetNames>
    <sheetDataSet>
      <sheetData sheetId="0">
        <row r="19">
          <cell r="E19">
            <v>144.00924410000002</v>
          </cell>
          <cell r="F19">
            <v>145.44933654100001</v>
          </cell>
          <cell r="G19">
            <v>146.90382990641001</v>
          </cell>
          <cell r="H19">
            <v>148.37286820547411</v>
          </cell>
          <cell r="I19">
            <v>149.85659688752884</v>
          </cell>
        </row>
        <row r="21">
          <cell r="E21">
            <v>640.31836580000004</v>
          </cell>
          <cell r="F21">
            <v>646.72154945800003</v>
          </cell>
          <cell r="G21">
            <v>653.18876495257996</v>
          </cell>
          <cell r="H21">
            <v>659.72065260210582</v>
          </cell>
          <cell r="I21">
            <v>666.31785912812688</v>
          </cell>
        </row>
        <row r="23">
          <cell r="E23">
            <v>538.72173300000009</v>
          </cell>
          <cell r="F23">
            <v>592.59390630000019</v>
          </cell>
          <cell r="G23">
            <v>651.85329693000028</v>
          </cell>
          <cell r="H23">
            <v>717.03862662300025</v>
          </cell>
          <cell r="I23">
            <v>788.74248928530051</v>
          </cell>
        </row>
        <row r="25">
          <cell r="E25">
            <v>1313.04654</v>
          </cell>
          <cell r="F25">
            <v>1335.36833118</v>
          </cell>
          <cell r="G25">
            <v>1358.0695928100599</v>
          </cell>
          <cell r="H25">
            <v>1381.1567758878309</v>
          </cell>
          <cell r="I25">
            <v>1404.6364410779238</v>
          </cell>
        </row>
        <row r="27">
          <cell r="E27">
            <v>268.26268499999998</v>
          </cell>
          <cell r="F27">
            <v>272.82315064499994</v>
          </cell>
          <cell r="G27">
            <v>277.46114420596496</v>
          </cell>
          <cell r="H27">
            <v>282.17798365746637</v>
          </cell>
          <cell r="I27">
            <v>286.97500937964327</v>
          </cell>
        </row>
        <row r="35">
          <cell r="E35">
            <v>1.0497141628787814</v>
          </cell>
          <cell r="F35">
            <v>1.024955277892432</v>
          </cell>
          <cell r="G35">
            <v>1.0266675462180801</v>
          </cell>
          <cell r="H35">
            <v>1.0283655149896984</v>
          </cell>
          <cell r="I35">
            <v>1.0300556302282298</v>
          </cell>
        </row>
        <row r="39">
          <cell r="E39">
            <v>25.464796699999997</v>
          </cell>
          <cell r="F39">
            <v>25.719444666999998</v>
          </cell>
          <cell r="G39">
            <v>25.97663911367</v>
          </cell>
          <cell r="H39">
            <v>26.236405504806701</v>
          </cell>
          <cell r="I39">
            <v>26.498769559854765</v>
          </cell>
        </row>
        <row r="41">
          <cell r="E41">
            <v>50.866771400000005</v>
          </cell>
          <cell r="F41">
            <v>51.375439114000002</v>
          </cell>
          <cell r="G41">
            <v>51.889193505140007</v>
          </cell>
          <cell r="H41">
            <v>52.408085440191407</v>
          </cell>
          <cell r="I41">
            <v>52.932166294593323</v>
          </cell>
        </row>
        <row r="43">
          <cell r="E43">
            <v>130.28148000000002</v>
          </cell>
          <cell r="F43">
            <v>156.33777600000002</v>
          </cell>
          <cell r="G43">
            <v>187.60533119999999</v>
          </cell>
          <cell r="H43">
            <v>225.12639744000001</v>
          </cell>
          <cell r="I43">
            <v>270.15167692800003</v>
          </cell>
        </row>
        <row r="45">
          <cell r="E45">
            <v>198.57109799999998</v>
          </cell>
          <cell r="F45">
            <v>179.508272592</v>
          </cell>
          <cell r="G45">
            <v>162.27547842316798</v>
          </cell>
          <cell r="H45">
            <v>146.69703249454383</v>
          </cell>
          <cell r="I45">
            <v>132.61411737506765</v>
          </cell>
        </row>
        <row r="47">
          <cell r="E47">
            <v>45.454899999999988</v>
          </cell>
          <cell r="F47">
            <v>41.091229599999991</v>
          </cell>
          <cell r="G47">
            <v>37.146471558399995</v>
          </cell>
          <cell r="H47">
            <v>33.580410288793594</v>
          </cell>
          <cell r="I47">
            <v>30.35669090106941</v>
          </cell>
        </row>
        <row r="55">
          <cell r="E55">
            <v>1.0727378650480359</v>
          </cell>
          <cell r="F55">
            <v>1.0014939878896387</v>
          </cell>
          <cell r="G55">
            <v>1.0187190452857211</v>
          </cell>
          <cell r="H55">
            <v>1.0368030116394256</v>
          </cell>
          <cell r="I55">
            <v>1.0552445568331867</v>
          </cell>
        </row>
        <row r="59">
          <cell r="E59">
            <v>1.1998800000000001</v>
          </cell>
          <cell r="F59">
            <v>1.2118788</v>
          </cell>
          <cell r="G59">
            <v>1.223997588</v>
          </cell>
          <cell r="H59">
            <v>1.2362375638800001</v>
          </cell>
          <cell r="I59">
            <v>1.2485999395188001</v>
          </cell>
        </row>
        <row r="61">
          <cell r="E61">
            <v>51.668570000000003</v>
          </cell>
          <cell r="F61">
            <v>52.185255699999999</v>
          </cell>
          <cell r="G61">
            <v>52.707108257000009</v>
          </cell>
          <cell r="H61">
            <v>53.234179339570005</v>
          </cell>
          <cell r="I61">
            <v>53.766521132965707</v>
          </cell>
        </row>
        <row r="63">
          <cell r="E63">
            <v>24.132000000000001</v>
          </cell>
          <cell r="F63">
            <v>24.132000000000001</v>
          </cell>
          <cell r="G63">
            <v>24.132000000000001</v>
          </cell>
          <cell r="H63">
            <v>24.132000000000001</v>
          </cell>
          <cell r="I63">
            <v>24.132000000000001</v>
          </cell>
        </row>
        <row r="65">
          <cell r="E65">
            <v>173.3142</v>
          </cell>
          <cell r="F65">
            <v>195.84504599999997</v>
          </cell>
          <cell r="G65">
            <v>221.30490197999993</v>
          </cell>
          <cell r="H65">
            <v>250.0745392373999</v>
          </cell>
          <cell r="I65">
            <v>282.58422933826188</v>
          </cell>
        </row>
        <row r="67">
          <cell r="E67">
            <v>33.358049999999999</v>
          </cell>
          <cell r="F67">
            <v>37.694596499999996</v>
          </cell>
          <cell r="G67">
            <v>42.59489404499999</v>
          </cell>
          <cell r="H67">
            <v>48.132230270849981</v>
          </cell>
          <cell r="I67">
            <v>54.389420206060471</v>
          </cell>
        </row>
        <row r="75">
          <cell r="E75">
            <v>1.1251390591294694</v>
          </cell>
          <cell r="F75">
            <v>1.0907155768697783</v>
          </cell>
          <cell r="G75">
            <v>1.0937902882403983</v>
          </cell>
          <cell r="H75">
            <v>1.0967173500029794</v>
          </cell>
          <cell r="I75">
            <v>1.0994886966999968</v>
          </cell>
        </row>
      </sheetData>
      <sheetData sheetId="1">
        <row r="11">
          <cell r="C11">
            <v>5883358</v>
          </cell>
          <cell r="D11">
            <v>5776853.7102436628</v>
          </cell>
          <cell r="E11">
            <v>5613272.8219320038</v>
          </cell>
          <cell r="F11">
            <v>5020726.4313751897</v>
          </cell>
          <cell r="G11">
            <v>4814869.6298842877</v>
          </cell>
          <cell r="H11">
            <v>4242347.9147918262</v>
          </cell>
          <cell r="I11">
            <v>1116.635</v>
          </cell>
        </row>
        <row r="12">
          <cell r="C12">
            <v>13431537</v>
          </cell>
          <cell r="D12">
            <v>13188390.771516034</v>
          </cell>
          <cell r="E12">
            <v>12814940.311107043</v>
          </cell>
          <cell r="F12">
            <v>11462173.95404016</v>
          </cell>
          <cell r="G12">
            <v>10992208.800478758</v>
          </cell>
          <cell r="H12">
            <v>9685158.2012176123</v>
          </cell>
          <cell r="I12">
            <v>2214.337</v>
          </cell>
        </row>
        <row r="13">
          <cell r="AQ13">
            <v>636.82600000000002</v>
          </cell>
        </row>
        <row r="24">
          <cell r="C24">
            <v>489366</v>
          </cell>
          <cell r="D24">
            <v>513289.52755908406</v>
          </cell>
          <cell r="E24">
            <v>502075.82889419451</v>
          </cell>
          <cell r="F24">
            <v>525054.97590838617</v>
          </cell>
          <cell r="G24">
            <v>513618.7126386317</v>
          </cell>
          <cell r="H24">
            <v>501482.24463482306</v>
          </cell>
          <cell r="I24">
            <v>81.89200000000001</v>
          </cell>
        </row>
        <row r="25">
          <cell r="AQ25">
            <v>8.8010000000000019</v>
          </cell>
        </row>
        <row r="36">
          <cell r="C36">
            <v>1576528</v>
          </cell>
          <cell r="D36">
            <v>1580236.2103382046</v>
          </cell>
          <cell r="E36">
            <v>1554390.5952074293</v>
          </cell>
          <cell r="F36">
            <v>1794702.2547915548</v>
          </cell>
          <cell r="G36">
            <v>1767923.3334597701</v>
          </cell>
          <cell r="H36">
            <v>1738362.033136945</v>
          </cell>
          <cell r="I36">
            <v>263.80700000000002</v>
          </cell>
        </row>
        <row r="37">
          <cell r="AQ37">
            <v>41.851000000000028</v>
          </cell>
        </row>
      </sheetData>
      <sheetData sheetId="2">
        <row r="83">
          <cell r="D83">
            <v>28</v>
          </cell>
          <cell r="E83">
            <v>28</v>
          </cell>
          <cell r="F83">
            <v>28</v>
          </cell>
          <cell r="G83">
            <v>27</v>
          </cell>
          <cell r="H83">
            <v>27</v>
          </cell>
          <cell r="J83">
            <v>1</v>
          </cell>
          <cell r="K83">
            <v>1</v>
          </cell>
          <cell r="L83">
            <v>1</v>
          </cell>
          <cell r="M83">
            <v>1</v>
          </cell>
          <cell r="N83">
            <v>1</v>
          </cell>
          <cell r="P83">
            <v>3</v>
          </cell>
          <cell r="Q83">
            <v>3</v>
          </cell>
          <cell r="R83">
            <v>3</v>
          </cell>
          <cell r="S83">
            <v>3</v>
          </cell>
          <cell r="T83">
            <v>3</v>
          </cell>
        </row>
        <row r="84">
          <cell r="D84">
            <v>20</v>
          </cell>
          <cell r="E84">
            <v>20</v>
          </cell>
          <cell r="F84">
            <v>20</v>
          </cell>
          <cell r="G84">
            <v>20</v>
          </cell>
          <cell r="H84">
            <v>19</v>
          </cell>
          <cell r="J84">
            <v>2</v>
          </cell>
          <cell r="K84">
            <v>2</v>
          </cell>
          <cell r="L84">
            <v>2</v>
          </cell>
          <cell r="M84">
            <v>2</v>
          </cell>
          <cell r="N84">
            <v>2</v>
          </cell>
          <cell r="P84">
            <v>2</v>
          </cell>
          <cell r="Q84">
            <v>2</v>
          </cell>
          <cell r="R84">
            <v>2</v>
          </cell>
          <cell r="S84">
            <v>2</v>
          </cell>
          <cell r="T84">
            <v>2</v>
          </cell>
        </row>
        <row r="85">
          <cell r="D85">
            <v>54</v>
          </cell>
          <cell r="E85">
            <v>54</v>
          </cell>
          <cell r="F85">
            <v>54</v>
          </cell>
          <cell r="G85">
            <v>52</v>
          </cell>
          <cell r="H85">
            <v>52</v>
          </cell>
          <cell r="J85">
            <v>4</v>
          </cell>
          <cell r="K85">
            <v>4</v>
          </cell>
          <cell r="L85">
            <v>4</v>
          </cell>
          <cell r="M85">
            <v>4</v>
          </cell>
          <cell r="N85">
            <v>4</v>
          </cell>
          <cell r="P85">
            <v>15</v>
          </cell>
          <cell r="Q85">
            <v>15</v>
          </cell>
          <cell r="R85">
            <v>15</v>
          </cell>
          <cell r="S85">
            <v>15</v>
          </cell>
          <cell r="T85">
            <v>15</v>
          </cell>
        </row>
        <row r="86">
          <cell r="D86">
            <v>11</v>
          </cell>
          <cell r="E86">
            <v>11</v>
          </cell>
          <cell r="F86">
            <v>11</v>
          </cell>
          <cell r="G86">
            <v>10</v>
          </cell>
          <cell r="H86">
            <v>10</v>
          </cell>
          <cell r="J86">
            <v>1</v>
          </cell>
          <cell r="K86">
            <v>1</v>
          </cell>
          <cell r="L86">
            <v>1</v>
          </cell>
          <cell r="M86">
            <v>1</v>
          </cell>
          <cell r="N86">
            <v>1</v>
          </cell>
          <cell r="P86">
            <v>2</v>
          </cell>
          <cell r="Q86">
            <v>2</v>
          </cell>
          <cell r="R86">
            <v>2</v>
          </cell>
          <cell r="S86">
            <v>2</v>
          </cell>
          <cell r="T86">
            <v>2</v>
          </cell>
        </row>
        <row r="87">
          <cell r="D87">
            <v>2</v>
          </cell>
          <cell r="E87">
            <v>2</v>
          </cell>
          <cell r="F87">
            <v>2</v>
          </cell>
          <cell r="G87">
            <v>3</v>
          </cell>
          <cell r="H87">
            <v>3</v>
          </cell>
          <cell r="J87">
            <v>0</v>
          </cell>
          <cell r="K87">
            <v>0</v>
          </cell>
          <cell r="L87">
            <v>0</v>
          </cell>
          <cell r="M87">
            <v>0</v>
          </cell>
          <cell r="N87">
            <v>0</v>
          </cell>
          <cell r="P87">
            <v>0</v>
          </cell>
          <cell r="Q87">
            <v>0</v>
          </cell>
          <cell r="R87">
            <v>0</v>
          </cell>
          <cell r="S87">
            <v>0</v>
          </cell>
          <cell r="T87">
            <v>0</v>
          </cell>
        </row>
        <row r="88">
          <cell r="D88">
            <v>0</v>
          </cell>
          <cell r="E88">
            <v>0</v>
          </cell>
          <cell r="F88">
            <v>0</v>
          </cell>
          <cell r="G88">
            <v>0</v>
          </cell>
          <cell r="H88">
            <v>0</v>
          </cell>
          <cell r="J88">
            <v>0</v>
          </cell>
          <cell r="K88">
            <v>0</v>
          </cell>
          <cell r="L88">
            <v>0</v>
          </cell>
          <cell r="M88">
            <v>0</v>
          </cell>
          <cell r="N88">
            <v>0</v>
          </cell>
          <cell r="P88">
            <v>0</v>
          </cell>
          <cell r="Q88">
            <v>0</v>
          </cell>
          <cell r="R88">
            <v>0</v>
          </cell>
          <cell r="S88">
            <v>0</v>
          </cell>
          <cell r="T88">
            <v>0</v>
          </cell>
        </row>
        <row r="89">
          <cell r="D89">
            <v>161</v>
          </cell>
          <cell r="E89">
            <v>159</v>
          </cell>
          <cell r="F89">
            <v>158</v>
          </cell>
          <cell r="G89">
            <v>157</v>
          </cell>
          <cell r="H89">
            <v>155</v>
          </cell>
          <cell r="J89">
            <v>10</v>
          </cell>
          <cell r="K89">
            <v>11</v>
          </cell>
          <cell r="L89">
            <v>13</v>
          </cell>
          <cell r="M89">
            <v>13</v>
          </cell>
          <cell r="N89">
            <v>13</v>
          </cell>
          <cell r="P89">
            <v>8</v>
          </cell>
          <cell r="Q89">
            <v>8</v>
          </cell>
          <cell r="R89">
            <v>8</v>
          </cell>
          <cell r="S89">
            <v>8</v>
          </cell>
          <cell r="T89">
            <v>8</v>
          </cell>
        </row>
        <row r="90">
          <cell r="D90">
            <v>70</v>
          </cell>
          <cell r="E90">
            <v>70</v>
          </cell>
          <cell r="F90">
            <v>70</v>
          </cell>
          <cell r="G90">
            <v>69</v>
          </cell>
          <cell r="H90">
            <v>68</v>
          </cell>
          <cell r="J90">
            <v>9</v>
          </cell>
          <cell r="K90">
            <v>10</v>
          </cell>
          <cell r="L90">
            <v>11</v>
          </cell>
          <cell r="M90">
            <v>11</v>
          </cell>
          <cell r="N90">
            <v>11</v>
          </cell>
          <cell r="P90">
            <v>2</v>
          </cell>
          <cell r="Q90">
            <v>2</v>
          </cell>
          <cell r="R90">
            <v>2</v>
          </cell>
          <cell r="S90">
            <v>2</v>
          </cell>
          <cell r="T90">
            <v>2</v>
          </cell>
        </row>
        <row r="91">
          <cell r="D91">
            <v>89</v>
          </cell>
          <cell r="E91">
            <v>79</v>
          </cell>
          <cell r="F91">
            <v>68</v>
          </cell>
          <cell r="G91">
            <v>58</v>
          </cell>
          <cell r="H91">
            <v>43</v>
          </cell>
          <cell r="J91">
            <v>11</v>
          </cell>
          <cell r="K91">
            <v>12</v>
          </cell>
          <cell r="L91">
            <v>11</v>
          </cell>
          <cell r="M91">
            <v>11</v>
          </cell>
          <cell r="N91">
            <v>10</v>
          </cell>
          <cell r="P91">
            <v>8</v>
          </cell>
          <cell r="Q91">
            <v>7</v>
          </cell>
          <cell r="R91">
            <v>7</v>
          </cell>
          <cell r="S91">
            <v>6</v>
          </cell>
          <cell r="T91">
            <v>6</v>
          </cell>
        </row>
        <row r="98">
          <cell r="D98">
            <v>1244.5693295843448</v>
          </cell>
          <cell r="E98">
            <v>1401.7640043818401</v>
          </cell>
          <cell r="F98">
            <v>1566.8956674218098</v>
          </cell>
          <cell r="G98">
            <v>1766.0993675576849</v>
          </cell>
          <cell r="H98">
            <v>1987.8622489652034</v>
          </cell>
          <cell r="J98">
            <v>61.164269829807623</v>
          </cell>
          <cell r="K98">
            <v>75.77679038088408</v>
          </cell>
          <cell r="L98">
            <v>95.155013028672869</v>
          </cell>
          <cell r="M98">
            <v>113.88369151169536</v>
          </cell>
          <cell r="N98">
            <v>136.36735994102301</v>
          </cell>
          <cell r="P98">
            <v>164.06540904395072</v>
          </cell>
          <cell r="Q98">
            <v>183.42291847423976</v>
          </cell>
          <cell r="R98">
            <v>214.93078651420905</v>
          </cell>
          <cell r="S98">
            <v>241.10453927075747</v>
          </cell>
          <cell r="T98">
            <v>272.675241083777</v>
          </cell>
          <cell r="AG98">
            <v>1.5912913287251769</v>
          </cell>
          <cell r="AH98">
            <v>1.6007720418967479</v>
          </cell>
          <cell r="AI98">
            <v>1.7180387280358997</v>
          </cell>
          <cell r="AJ98">
            <v>1.8489127557580045</v>
          </cell>
          <cell r="AK98">
            <v>1.9907307439700765</v>
          </cell>
          <cell r="AL98">
            <v>2.1736618750382695</v>
          </cell>
        </row>
        <row r="99">
          <cell r="D99">
            <v>451.30700459990987</v>
          </cell>
          <cell r="E99">
            <v>507.79381809135191</v>
          </cell>
          <cell r="F99">
            <v>565.69153210894683</v>
          </cell>
          <cell r="G99">
            <v>637.09893303405852</v>
          </cell>
          <cell r="H99">
            <v>716.20523129827802</v>
          </cell>
          <cell r="J99">
            <v>51.480375457113539</v>
          </cell>
          <cell r="K99">
            <v>61.334577309589918</v>
          </cell>
          <cell r="L99">
            <v>73.830220902976293</v>
          </cell>
          <cell r="M99">
            <v>86.446253810427208</v>
          </cell>
          <cell r="N99">
            <v>101.32903934719879</v>
          </cell>
          <cell r="P99">
            <v>57.180110079312442</v>
          </cell>
          <cell r="Q99">
            <v>63.677983079697199</v>
          </cell>
          <cell r="R99">
            <v>75.593346462914241</v>
          </cell>
          <cell r="S99">
            <v>84.581648347504498</v>
          </cell>
          <cell r="T99">
            <v>95.685062256665503</v>
          </cell>
          <cell r="AG99">
            <v>0.75531379924726605</v>
          </cell>
          <cell r="AH99">
            <v>0.75981386366408754</v>
          </cell>
          <cell r="AI99">
            <v>0.81547503936084553</v>
          </cell>
          <cell r="AJ99">
            <v>0.87759500276237246</v>
          </cell>
          <cell r="AK99">
            <v>0.94490956769742951</v>
          </cell>
          <cell r="AL99">
            <v>1.0317386763047189</v>
          </cell>
        </row>
        <row r="100">
          <cell r="D100">
            <v>884.00862812585126</v>
          </cell>
          <cell r="E100">
            <v>997.31712041919229</v>
          </cell>
          <cell r="F100">
            <v>1120.9735302370095</v>
          </cell>
          <cell r="G100">
            <v>1239.1490226091914</v>
          </cell>
          <cell r="H100">
            <v>1397.4930120956508</v>
          </cell>
          <cell r="J100">
            <v>69.901355544474129</v>
          </cell>
          <cell r="K100">
            <v>81.324083299153472</v>
          </cell>
          <cell r="L100">
            <v>95.236674569650006</v>
          </cell>
          <cell r="M100">
            <v>109.84688200001094</v>
          </cell>
          <cell r="N100">
            <v>126.81932928335213</v>
          </cell>
          <cell r="P100">
            <v>207.58230284507857</v>
          </cell>
          <cell r="Q100">
            <v>233.87692833545793</v>
          </cell>
          <cell r="R100">
            <v>266.96770678871047</v>
          </cell>
          <cell r="S100">
            <v>301.05387202140241</v>
          </cell>
          <cell r="T100">
            <v>340.27050575813371</v>
          </cell>
          <cell r="AG100">
            <v>0.55794183745085724</v>
          </cell>
          <cell r="AH100">
            <v>0.56126598459588606</v>
          </cell>
          <cell r="AI100">
            <v>0.60238227119606969</v>
          </cell>
          <cell r="AJ100">
            <v>0.64826959187943178</v>
          </cell>
          <cell r="AK100">
            <v>0.69799410649110727</v>
          </cell>
          <cell r="AL100">
            <v>0.76213379578163964</v>
          </cell>
        </row>
        <row r="101">
          <cell r="D101">
            <v>181.23914572511603</v>
          </cell>
          <cell r="E101">
            <v>203.76021333318823</v>
          </cell>
          <cell r="F101">
            <v>226.38284805299011</v>
          </cell>
          <cell r="G101">
            <v>233.80916140003097</v>
          </cell>
          <cell r="H101">
            <v>262.43379218243064</v>
          </cell>
          <cell r="J101">
            <v>13.830717587029008</v>
          </cell>
          <cell r="K101">
            <v>17.13496115175974</v>
          </cell>
          <cell r="L101">
            <v>21.516844979129861</v>
          </cell>
          <cell r="M101">
            <v>25.751851194322434</v>
          </cell>
          <cell r="N101">
            <v>30.835951261758964</v>
          </cell>
          <cell r="P101">
            <v>31.9839869951022</v>
          </cell>
          <cell r="Q101">
            <v>35.696216049372268</v>
          </cell>
          <cell r="R101">
            <v>42.069488198082823</v>
          </cell>
          <cell r="S101">
            <v>47.138903902121484</v>
          </cell>
          <cell r="T101">
            <v>53.318316847798179</v>
          </cell>
          <cell r="AG101">
            <v>0.35982937469091475</v>
          </cell>
          <cell r="AH101">
            <v>0.36197319275274215</v>
          </cell>
          <cell r="AI101">
            <v>0.38849002067973842</v>
          </cell>
          <cell r="AJ101">
            <v>0.41808379694712577</v>
          </cell>
          <cell r="AK101">
            <v>0.45015226680999809</v>
          </cell>
          <cell r="AL101">
            <v>0.49151741052413045</v>
          </cell>
        </row>
        <row r="102">
          <cell r="D102">
            <v>54.41427103645448</v>
          </cell>
          <cell r="E102">
            <v>61.116173382952518</v>
          </cell>
          <cell r="F102">
            <v>67.678571926357378</v>
          </cell>
          <cell r="G102">
            <v>76.1134543477894</v>
          </cell>
          <cell r="H102">
            <v>85.374980846186034</v>
          </cell>
          <cell r="J102">
            <v>4.9464132839553532</v>
          </cell>
          <cell r="K102">
            <v>6.128141864498148</v>
          </cell>
          <cell r="L102">
            <v>7.6952773537499857</v>
          </cell>
          <cell r="M102">
            <v>9.2098835821432239</v>
          </cell>
          <cell r="N102">
            <v>11.028159456282335</v>
          </cell>
          <cell r="P102">
            <v>6.7177471061165281</v>
          </cell>
          <cell r="Q102">
            <v>7.431658071466738</v>
          </cell>
          <cell r="R102">
            <v>9.0174787894697435</v>
          </cell>
          <cell r="S102">
            <v>10.046831867379305</v>
          </cell>
          <cell r="T102">
            <v>11.371286752219142</v>
          </cell>
          <cell r="AG102">
            <v>0.21448209847980174</v>
          </cell>
          <cell r="AH102">
            <v>0.12945597347364446</v>
          </cell>
          <cell r="AI102">
            <v>0.13893944308258671</v>
          </cell>
          <cell r="AJ102">
            <v>0.1495233514828776</v>
          </cell>
          <cell r="AK102">
            <v>0.16099230848584595</v>
          </cell>
          <cell r="AL102">
            <v>0.17578612486397785</v>
          </cell>
        </row>
        <row r="103">
          <cell r="D103">
            <v>0</v>
          </cell>
          <cell r="E103">
            <v>0</v>
          </cell>
          <cell r="F103">
            <v>0</v>
          </cell>
          <cell r="G103">
            <v>0</v>
          </cell>
          <cell r="H103">
            <v>0</v>
          </cell>
          <cell r="J103">
            <v>0</v>
          </cell>
          <cell r="K103">
            <v>0</v>
          </cell>
          <cell r="L103">
            <v>0</v>
          </cell>
          <cell r="M103">
            <v>0</v>
          </cell>
          <cell r="N103">
            <v>0</v>
          </cell>
          <cell r="P103">
            <v>0</v>
          </cell>
          <cell r="Q103">
            <v>0</v>
          </cell>
          <cell r="R103">
            <v>0</v>
          </cell>
          <cell r="S103">
            <v>0</v>
          </cell>
          <cell r="T103">
            <v>0</v>
          </cell>
          <cell r="AG103">
            <v>0</v>
          </cell>
          <cell r="AH103">
            <v>0</v>
          </cell>
          <cell r="AI103">
            <v>0</v>
          </cell>
          <cell r="AJ103">
            <v>0</v>
          </cell>
          <cell r="AK103">
            <v>0</v>
          </cell>
          <cell r="AL103">
            <v>0</v>
          </cell>
        </row>
        <row r="104">
          <cell r="D104">
            <v>2461.6712613048107</v>
          </cell>
          <cell r="E104">
            <v>2763.5929548335048</v>
          </cell>
          <cell r="F104">
            <v>3099.6660293931582</v>
          </cell>
          <cell r="G104">
            <v>3458.083785175872</v>
          </cell>
          <cell r="H104">
            <v>3856.6704913504223</v>
          </cell>
          <cell r="J104">
            <v>170.08453722580154</v>
          </cell>
          <cell r="K104">
            <v>213.31560204203487</v>
          </cell>
          <cell r="L104">
            <v>287.50264754842533</v>
          </cell>
          <cell r="M104">
            <v>326.34521985923311</v>
          </cell>
          <cell r="N104">
            <v>370.54197656762165</v>
          </cell>
          <cell r="P104">
            <v>92.986514805875586</v>
          </cell>
          <cell r="Q104">
            <v>104.61995552124375</v>
          </cell>
          <cell r="R104">
            <v>119.98875896985916</v>
          </cell>
          <cell r="S104">
            <v>135.17950535166543</v>
          </cell>
          <cell r="T104">
            <v>152.8052470051295</v>
          </cell>
          <cell r="AG104">
            <v>0.36718999182101181</v>
          </cell>
          <cell r="AH104">
            <v>0.36937766351197449</v>
          </cell>
          <cell r="AI104">
            <v>0.39643691579785734</v>
          </cell>
          <cell r="AJ104">
            <v>0.42663605802994697</v>
          </cell>
          <cell r="AK104">
            <v>0.459360515828244</v>
          </cell>
          <cell r="AL104">
            <v>0.5015718188801811</v>
          </cell>
        </row>
        <row r="105">
          <cell r="D105">
            <v>1177.9273014999999</v>
          </cell>
          <cell r="E105">
            <v>1331.0578506949998</v>
          </cell>
          <cell r="F105">
            <v>1504.0953712853498</v>
          </cell>
          <cell r="G105">
            <v>1675.3473728445529</v>
          </cell>
          <cell r="H105">
            <v>1865.7056830344266</v>
          </cell>
          <cell r="J105">
            <v>194.5455805</v>
          </cell>
          <cell r="K105">
            <v>244.26278440555555</v>
          </cell>
          <cell r="L105">
            <v>303.61864101610558</v>
          </cell>
          <cell r="M105">
            <v>343.08906434819926</v>
          </cell>
          <cell r="N105">
            <v>387.69064271346514</v>
          </cell>
          <cell r="P105">
            <v>32.280925499999995</v>
          </cell>
          <cell r="Q105">
            <v>36.477445814999989</v>
          </cell>
          <cell r="R105">
            <v>41.21951377094998</v>
          </cell>
          <cell r="S105">
            <v>46.578050561173477</v>
          </cell>
          <cell r="T105">
            <v>52.633197134126021</v>
          </cell>
          <cell r="AG105">
            <v>0</v>
          </cell>
          <cell r="AH105">
            <v>0</v>
          </cell>
          <cell r="AI105">
            <v>0</v>
          </cell>
          <cell r="AJ105">
            <v>0</v>
          </cell>
          <cell r="AK105">
            <v>0</v>
          </cell>
          <cell r="AL105">
            <v>0</v>
          </cell>
        </row>
        <row r="106">
          <cell r="D106">
            <v>1091.1618143511218</v>
          </cell>
          <cell r="E106">
            <v>1093.1657856529825</v>
          </cell>
          <cell r="F106">
            <v>1065.021884442056</v>
          </cell>
          <cell r="G106">
            <v>1025.0759873851857</v>
          </cell>
          <cell r="H106">
            <v>855.93553530110103</v>
          </cell>
          <cell r="J106">
            <v>164.36771845353036</v>
          </cell>
          <cell r="K106">
            <v>186.27360555231721</v>
          </cell>
          <cell r="L106">
            <v>191.47111965930284</v>
          </cell>
          <cell r="M106">
            <v>216.79039586945794</v>
          </cell>
          <cell r="N106">
            <v>221.8590181257681</v>
          </cell>
          <cell r="P106">
            <v>105.31432276604215</v>
          </cell>
          <cell r="Q106">
            <v>104.91812657720277</v>
          </cell>
          <cell r="R106">
            <v>117.67527707616725</v>
          </cell>
          <cell r="S106">
            <v>115.06963640644861</v>
          </cell>
          <cell r="T106">
            <v>109.94753476286807</v>
          </cell>
          <cell r="AG106">
            <v>0.12854326005101141</v>
          </cell>
          <cell r="AH106">
            <v>0.12930910459291478</v>
          </cell>
          <cell r="AI106">
            <v>0.13878181512655496</v>
          </cell>
          <cell r="AJ106">
            <v>0.12446142999547045</v>
          </cell>
          <cell r="AK106">
            <v>0.13400805114186351</v>
          </cell>
          <cell r="AL106">
            <v>0.14632224503366881</v>
          </cell>
        </row>
        <row r="108">
          <cell r="D108">
            <v>763.74136143673252</v>
          </cell>
          <cell r="E108">
            <v>843.17241601892067</v>
          </cell>
          <cell r="F108">
            <v>929.85005709984694</v>
          </cell>
          <cell r="G108">
            <v>1013.706516489826</v>
          </cell>
          <cell r="H108">
            <v>1097.5792052903398</v>
          </cell>
          <cell r="J108">
            <v>13.620838775884973</v>
          </cell>
          <cell r="K108">
            <v>16.484551032077476</v>
          </cell>
          <cell r="L108">
            <v>19.980605468709658</v>
          </cell>
          <cell r="M108">
            <v>22.768734600586026</v>
          </cell>
          <cell r="N108">
            <v>25.480003303650655</v>
          </cell>
          <cell r="P108">
            <v>17.71771682710466</v>
          </cell>
          <cell r="Q108">
            <v>19.53338032358802</v>
          </cell>
          <cell r="R108">
            <v>22.285272237214961</v>
          </cell>
          <cell r="S108">
            <v>24.582666881280769</v>
          </cell>
          <cell r="T108">
            <v>27.167660564939549</v>
          </cell>
          <cell r="AG108">
            <v>0</v>
          </cell>
          <cell r="AH108">
            <v>0</v>
          </cell>
          <cell r="AI108">
            <v>0</v>
          </cell>
          <cell r="AJ108">
            <v>0</v>
          </cell>
          <cell r="AK108">
            <v>0</v>
          </cell>
          <cell r="AL108">
            <v>0</v>
          </cell>
        </row>
        <row r="110">
          <cell r="D110">
            <v>1528.8299995206035</v>
          </cell>
          <cell r="E110">
            <v>1673.7184927691756</v>
          </cell>
          <cell r="F110">
            <v>1826.7469371735806</v>
          </cell>
          <cell r="G110">
            <v>1984.3001711880981</v>
          </cell>
          <cell r="H110">
            <v>2144.3830359703434</v>
          </cell>
          <cell r="J110">
            <v>165.0508170612288</v>
          </cell>
          <cell r="K110">
            <v>197.78737693134863</v>
          </cell>
          <cell r="L110">
            <v>237.62877153904569</v>
          </cell>
          <cell r="M110">
            <v>269.00088326304387</v>
          </cell>
          <cell r="N110">
            <v>299.42789207452103</v>
          </cell>
          <cell r="P110">
            <v>141.75453062974623</v>
          </cell>
          <cell r="Q110">
            <v>154.61014237760659</v>
          </cell>
          <cell r="R110">
            <v>175.96400845729579</v>
          </cell>
          <cell r="S110">
            <v>192.65087386726765</v>
          </cell>
          <cell r="T110">
            <v>211.93278624629454</v>
          </cell>
          <cell r="AH110">
            <v>0.68380665053479273</v>
          </cell>
          <cell r="AI110">
            <v>0.72746180309203834</v>
          </cell>
          <cell r="AJ110">
            <v>0.77213696293110912</v>
          </cell>
          <cell r="AK110">
            <v>0.82559338431095186</v>
          </cell>
          <cell r="AL110">
            <v>0.89588376897592736</v>
          </cell>
        </row>
        <row r="112">
          <cell r="D112">
            <v>160.09333949504625</v>
          </cell>
          <cell r="E112">
            <v>174.97240712571272</v>
          </cell>
          <cell r="F112">
            <v>191.23598255236658</v>
          </cell>
          <cell r="G112">
            <v>206.82508817004924</v>
          </cell>
          <cell r="H112">
            <v>222.31064233868383</v>
          </cell>
          <cell r="J112">
            <v>2.8195702951464541</v>
          </cell>
          <cell r="K112">
            <v>3.3834648242224619</v>
          </cell>
          <cell r="L112">
            <v>4.0691681865003542</v>
          </cell>
          <cell r="M112">
            <v>4.6070038734674368</v>
          </cell>
          <cell r="N112">
            <v>5.124829834225979</v>
          </cell>
          <cell r="P112">
            <v>3.6805895052290794</v>
          </cell>
          <cell r="Q112">
            <v>4.0218129693954499</v>
          </cell>
          <cell r="R112">
            <v>4.5531274337249084</v>
          </cell>
          <cell r="S112">
            <v>4.9872023374925103</v>
          </cell>
          <cell r="T112">
            <v>5.4772118144268926</v>
          </cell>
          <cell r="AG112">
            <v>0</v>
          </cell>
          <cell r="AH112">
            <v>0</v>
          </cell>
          <cell r="AI112">
            <v>0</v>
          </cell>
          <cell r="AJ112">
            <v>0</v>
          </cell>
          <cell r="AK112">
            <v>0</v>
          </cell>
          <cell r="AL112">
            <v>0</v>
          </cell>
        </row>
        <row r="114">
          <cell r="D114">
            <v>772.90491267634479</v>
          </cell>
          <cell r="E114">
            <v>752.98602196141917</v>
          </cell>
          <cell r="F114">
            <v>729.5344663425268</v>
          </cell>
          <cell r="G114">
            <v>702.87171928276723</v>
          </cell>
          <cell r="H114">
            <v>670.66409500132158</v>
          </cell>
          <cell r="J114">
            <v>70.353158018332593</v>
          </cell>
          <cell r="K114">
            <v>75.168221246520602</v>
          </cell>
          <cell r="L114">
            <v>80.111357530835747</v>
          </cell>
          <cell r="M114">
            <v>80.989208246295433</v>
          </cell>
          <cell r="N114">
            <v>80.114411517034085</v>
          </cell>
          <cell r="P114">
            <v>71.8380134558995</v>
          </cell>
          <cell r="Q114">
            <v>69.866121004111733</v>
          </cell>
          <cell r="R114">
            <v>70.85651830839015</v>
          </cell>
          <cell r="S114">
            <v>68.992500901342027</v>
          </cell>
          <cell r="T114">
            <v>67.400215464618569</v>
          </cell>
          <cell r="AH114">
            <v>0.32291772100575838</v>
          </cell>
          <cell r="AI114">
            <v>0.30670220210379168</v>
          </cell>
          <cell r="AJ114">
            <v>0.28844234936037133</v>
          </cell>
          <cell r="AK114">
            <v>0.27483794057828909</v>
          </cell>
          <cell r="AL114">
            <v>0.26556920085156721</v>
          </cell>
        </row>
        <row r="116">
          <cell r="D116">
            <v>69.069817930533659</v>
          </cell>
          <cell r="E116">
            <v>67.040310249389663</v>
          </cell>
          <cell r="F116">
            <v>64.966364369949829</v>
          </cell>
          <cell r="G116">
            <v>62.205232067657242</v>
          </cell>
          <cell r="H116">
            <v>58.889273848768227</v>
          </cell>
          <cell r="J116">
            <v>1.0538617254594265</v>
          </cell>
          <cell r="K116">
            <v>1.1249725106022497</v>
          </cell>
          <cell r="L116">
            <v>1.1976938911259998</v>
          </cell>
          <cell r="M116">
            <v>1.2087246428808436</v>
          </cell>
          <cell r="N116">
            <v>1.1924380081835197</v>
          </cell>
          <cell r="P116">
            <v>1.4315860025435074</v>
          </cell>
          <cell r="Q116">
            <v>1.3912348397211405</v>
          </cell>
          <cell r="R116">
            <v>1.4036801679055166</v>
          </cell>
          <cell r="S116">
            <v>1.3646896596197302</v>
          </cell>
          <cell r="T116">
            <v>1.3291244543825382</v>
          </cell>
          <cell r="AG116">
            <v>0</v>
          </cell>
          <cell r="AH116">
            <v>0</v>
          </cell>
          <cell r="AI116">
            <v>0</v>
          </cell>
          <cell r="AJ116">
            <v>0</v>
          </cell>
          <cell r="AK116">
            <v>0</v>
          </cell>
          <cell r="AL116">
            <v>0</v>
          </cell>
        </row>
        <row r="134">
          <cell r="D134">
            <v>4.4047948701329469</v>
          </cell>
          <cell r="E134">
            <v>4.3777187882008892</v>
          </cell>
          <cell r="F134">
            <v>4.2896905347386101</v>
          </cell>
          <cell r="G134">
            <v>4.2689539944365373</v>
          </cell>
          <cell r="H134">
            <v>4.2372832315269244</v>
          </cell>
          <cell r="J134">
            <v>0.4004084855630487</v>
          </cell>
          <cell r="K134">
            <v>0.43895552178757735</v>
          </cell>
          <cell r="L134">
            <v>0.48775199427211646</v>
          </cell>
          <cell r="M134">
            <v>0.51655216076036214</v>
          </cell>
          <cell r="N134">
            <v>0.547343433351971</v>
          </cell>
          <cell r="P134">
            <v>0.54379664430400465</v>
          </cell>
          <cell r="Q134">
            <v>0.53232569001153363</v>
          </cell>
          <cell r="R134">
            <v>0.57155747098927456</v>
          </cell>
          <cell r="S134">
            <v>0.56349384480310127</v>
          </cell>
          <cell r="T134">
            <v>0.56437333512110455</v>
          </cell>
        </row>
      </sheetData>
      <sheetData sheetId="3"/>
      <sheetData sheetId="4"/>
      <sheetData sheetId="5">
        <row r="106">
          <cell r="D106">
            <v>29.670492636962955</v>
          </cell>
          <cell r="E106">
            <v>29.111711409297648</v>
          </cell>
          <cell r="F106">
            <v>26.557421628874742</v>
          </cell>
          <cell r="G106">
            <v>25.985805017035073</v>
          </cell>
          <cell r="H106">
            <v>25.368503614282503</v>
          </cell>
          <cell r="L106">
            <v>8.234236943715713E-4</v>
          </cell>
          <cell r="M106">
            <v>9.0269409976880737E-4</v>
          </cell>
          <cell r="N106">
            <v>1.0030420521580259E-3</v>
          </cell>
          <cell r="O106">
            <v>1.0622684180901071E-3</v>
          </cell>
          <cell r="P106">
            <v>1.1255894123895459E-3</v>
          </cell>
          <cell r="T106">
            <v>0.28211829558559437</v>
          </cell>
          <cell r="U106">
            <v>0.28209470603666609</v>
          </cell>
          <cell r="V106">
            <v>0.28217538459167735</v>
          </cell>
          <cell r="W106">
            <v>0.28215880207381461</v>
          </cell>
          <cell r="X106">
            <v>0.28216061070972748</v>
          </cell>
        </row>
        <row r="107">
          <cell r="D107">
            <v>0</v>
          </cell>
          <cell r="E107">
            <v>0</v>
          </cell>
          <cell r="F107">
            <v>0</v>
          </cell>
          <cell r="G107">
            <v>0</v>
          </cell>
          <cell r="H107">
            <v>0</v>
          </cell>
          <cell r="L107">
            <v>0</v>
          </cell>
          <cell r="M107">
            <v>0</v>
          </cell>
          <cell r="N107">
            <v>0</v>
          </cell>
          <cell r="O107">
            <v>0</v>
          </cell>
          <cell r="P107">
            <v>0</v>
          </cell>
          <cell r="T107">
            <v>308.06549449686179</v>
          </cell>
          <cell r="U107">
            <v>304.48377743432559</v>
          </cell>
          <cell r="V107">
            <v>353.25587788436764</v>
          </cell>
          <cell r="W107">
            <v>349.67416082183144</v>
          </cell>
          <cell r="X107">
            <v>345.50449428650853</v>
          </cell>
        </row>
        <row r="108">
          <cell r="D108">
            <v>0</v>
          </cell>
          <cell r="E108">
            <v>0</v>
          </cell>
          <cell r="F108">
            <v>0</v>
          </cell>
          <cell r="G108">
            <v>0</v>
          </cell>
          <cell r="H108">
            <v>0</v>
          </cell>
          <cell r="L108">
            <v>0</v>
          </cell>
          <cell r="M108">
            <v>0</v>
          </cell>
          <cell r="N108">
            <v>0</v>
          </cell>
          <cell r="O108">
            <v>0</v>
          </cell>
          <cell r="P108">
            <v>0</v>
          </cell>
          <cell r="T108">
            <v>83.230548016310635</v>
          </cell>
          <cell r="U108">
            <v>82.262869781391359</v>
          </cell>
          <cell r="V108">
            <v>95.43970626868871</v>
          </cell>
          <cell r="W108">
            <v>94.472028033769433</v>
          </cell>
          <cell r="X108">
            <v>93.345502548184001</v>
          </cell>
        </row>
        <row r="109">
          <cell r="D109">
            <v>15.637718943598545</v>
          </cell>
          <cell r="E109">
            <v>15.543123530153689</v>
          </cell>
          <cell r="F109">
            <v>15.231928309182106</v>
          </cell>
          <cell r="G109">
            <v>15.159563266607611</v>
          </cell>
          <cell r="H109">
            <v>15.047953243579975</v>
          </cell>
          <cell r="L109">
            <v>1.4215134971036472</v>
          </cell>
          <cell r="M109">
            <v>1.5585148862865459</v>
          </cell>
          <cell r="N109">
            <v>1.7319206010897443</v>
          </cell>
          <cell r="O109">
            <v>1.8343381474138276</v>
          </cell>
          <cell r="P109">
            <v>1.9437922704763282</v>
          </cell>
          <cell r="T109">
            <v>10.380564154929964</v>
          </cell>
          <cell r="U109">
            <v>10.34002637182274</v>
          </cell>
          <cell r="V109">
            <v>10.479498946878355</v>
          </cell>
          <cell r="W109">
            <v>10.451033649406684</v>
          </cell>
          <cell r="X109">
            <v>10.45427091954514</v>
          </cell>
          <cell r="AR109">
            <v>5.0132034043678466</v>
          </cell>
          <cell r="AS109">
            <v>5.011335211737026</v>
          </cell>
          <cell r="AT109">
            <v>5.0096521428497942</v>
          </cell>
          <cell r="AU109">
            <v>5.0080649365718779</v>
          </cell>
          <cell r="AV109">
            <v>5.0069835663985556</v>
          </cell>
        </row>
        <row r="112">
          <cell r="D112">
            <v>16.372469181529834</v>
          </cell>
          <cell r="E112">
            <v>16.079343306311898</v>
          </cell>
          <cell r="F112">
            <v>14.748636019443616</v>
          </cell>
          <cell r="G112">
            <v>14.450634144050319</v>
          </cell>
          <cell r="H112">
            <v>14.126268494178984</v>
          </cell>
          <cell r="L112">
            <v>1.9458198218039839</v>
          </cell>
          <cell r="M112">
            <v>1.9154188530504994</v>
          </cell>
          <cell r="N112">
            <v>1.9758267245973844</v>
          </cell>
          <cell r="O112">
            <v>1.9427833917530815</v>
          </cell>
          <cell r="P112">
            <v>1.907775441798641</v>
          </cell>
          <cell r="T112">
            <v>32.246862229031869</v>
          </cell>
          <cell r="U112">
            <v>31.87056243539795</v>
          </cell>
          <cell r="V112">
            <v>36.963102840917891</v>
          </cell>
          <cell r="W112">
            <v>36.587725440514255</v>
          </cell>
          <cell r="X112">
            <v>36.153507961457493</v>
          </cell>
          <cell r="AR112">
            <v>2.8425105954567979E-3</v>
          </cell>
          <cell r="AS112">
            <v>2.6997721166080375E-3</v>
          </cell>
          <cell r="AT112">
            <v>2.5711779401843631E-3</v>
          </cell>
          <cell r="AU112">
            <v>2.449908106447022E-3</v>
          </cell>
          <cell r="AV112">
            <v>2.3672864693278371E-3</v>
          </cell>
        </row>
        <row r="113">
          <cell r="D113">
            <v>89.246043002609326</v>
          </cell>
          <cell r="E113">
            <v>89.214399651075638</v>
          </cell>
          <cell r="F113">
            <v>89.110300948884898</v>
          </cell>
          <cell r="G113">
            <v>89.086093935061015</v>
          </cell>
          <cell r="H113">
            <v>89.048758983346843</v>
          </cell>
          <cell r="L113">
            <v>8.2438940831954781</v>
          </cell>
          <cell r="M113">
            <v>8.2897227651647665</v>
          </cell>
          <cell r="N113">
            <v>8.3477291503756756</v>
          </cell>
          <cell r="O113">
            <v>8.3819891034064806</v>
          </cell>
          <cell r="P113">
            <v>8.4186028795585024</v>
          </cell>
          <cell r="T113">
            <v>11.62379790909621</v>
          </cell>
          <cell r="U113">
            <v>11.610237512513072</v>
          </cell>
          <cell r="V113">
            <v>11.65689283713265</v>
          </cell>
          <cell r="W113">
            <v>11.647370838321027</v>
          </cell>
          <cell r="X113">
            <v>11.648453745760936</v>
          </cell>
          <cell r="AR113">
            <v>5.5694450050989825</v>
          </cell>
          <cell r="AS113">
            <v>5.5688200712465168</v>
          </cell>
          <cell r="AT113">
            <v>5.5682570636067741</v>
          </cell>
          <cell r="AU113">
            <v>5.5677261232114681</v>
          </cell>
          <cell r="AV113">
            <v>5.5673643913337125</v>
          </cell>
        </row>
        <row r="114">
          <cell r="AR114">
            <v>1.7304015685576388E-3</v>
          </cell>
          <cell r="AS114">
            <v>1.6599434358913034E-3</v>
          </cell>
          <cell r="AT114">
            <v>1.5966866304170265E-3</v>
          </cell>
          <cell r="AU114">
            <v>1.5365925526819452E-3</v>
          </cell>
          <cell r="AV114">
            <v>1.499619637468911E-3</v>
          </cell>
        </row>
        <row r="115">
          <cell r="D115">
            <v>73.224053456080981</v>
          </cell>
          <cell r="E115">
            <v>71.689394573889601</v>
          </cell>
          <cell r="F115">
            <v>69.43664016372</v>
          </cell>
          <cell r="G115">
            <v>67.445433313496366</v>
          </cell>
          <cell r="H115">
            <v>65.012824574248611</v>
          </cell>
          <cell r="L115">
            <v>5.8226414796208887</v>
          </cell>
          <cell r="M115">
            <v>6.2715228425323808</v>
          </cell>
          <cell r="N115">
            <v>6.7464380046746246</v>
          </cell>
          <cell r="O115">
            <v>6.9248813866937482</v>
          </cell>
          <cell r="P115">
            <v>7.0120043820358386</v>
          </cell>
          <cell r="T115">
            <v>7.8192240643112516</v>
          </cell>
          <cell r="U115">
            <v>7.6179064119600772</v>
          </cell>
          <cell r="V115">
            <v>7.8192274810276343</v>
          </cell>
          <cell r="W115">
            <v>7.639837916766842</v>
          </cell>
          <cell r="X115">
            <v>7.5156841356905097</v>
          </cell>
          <cell r="AR115">
            <v>6.5640466238045064E-2</v>
          </cell>
          <cell r="AS115">
            <v>6.2344288444823405E-2</v>
          </cell>
          <cell r="AT115">
            <v>5.8632552700550698E-2</v>
          </cell>
          <cell r="AU115">
            <v>5.5867143194477442E-2</v>
          </cell>
          <cell r="AV115">
            <v>5.3983058309924871E-2</v>
          </cell>
        </row>
        <row r="116">
          <cell r="D116">
            <v>53.988599929399641</v>
          </cell>
          <cell r="E116">
            <v>53.662073535370403</v>
          </cell>
          <cell r="F116">
            <v>52.587883470096038</v>
          </cell>
          <cell r="G116">
            <v>52.338092327532905</v>
          </cell>
          <cell r="H116">
            <v>51.952834554142242</v>
          </cell>
          <cell r="L116">
            <v>4.9068095309265223</v>
          </cell>
          <cell r="M116">
            <v>5.3797137443318253</v>
          </cell>
          <cell r="N116">
            <v>5.9782791577782097</v>
          </cell>
          <cell r="O116">
            <v>6.3318061509872496</v>
          </cell>
          <cell r="P116">
            <v>6.7096221445297459</v>
          </cell>
          <cell r="T116">
            <v>6.7319610631743103</v>
          </cell>
          <cell r="U116">
            <v>6.5920319095514692</v>
          </cell>
          <cell r="V116">
            <v>7.0734662131864097</v>
          </cell>
          <cell r="W116">
            <v>6.9752091138206653</v>
          </cell>
          <cell r="X116">
            <v>6.9863835894777235</v>
          </cell>
          <cell r="AR116">
            <v>0.12841947649952642</v>
          </cell>
          <cell r="AS116">
            <v>0.12197081074630316</v>
          </cell>
          <cell r="AT116">
            <v>0.11616115893933701</v>
          </cell>
          <cell r="AU116">
            <v>0.11068240765917466</v>
          </cell>
          <cell r="AV116">
            <v>0.10694971185028727</v>
          </cell>
        </row>
        <row r="117">
          <cell r="AR117">
            <v>4.819682052825109</v>
          </cell>
          <cell r="AS117">
            <v>4.8186363363174642</v>
          </cell>
          <cell r="AT117">
            <v>4.8176974995472852</v>
          </cell>
          <cell r="AU117">
            <v>4.816805602945414</v>
          </cell>
          <cell r="AV117">
            <v>4.8162568630581806</v>
          </cell>
        </row>
        <row r="119">
          <cell r="D119">
            <v>13.309501188419134</v>
          </cell>
          <cell r="E119">
            <v>0</v>
          </cell>
          <cell r="F119">
            <v>0</v>
          </cell>
          <cell r="G119">
            <v>0</v>
          </cell>
          <cell r="H119">
            <v>0</v>
          </cell>
          <cell r="L119">
            <v>0.85372857871364571</v>
          </cell>
          <cell r="M119">
            <v>0</v>
          </cell>
          <cell r="N119">
            <v>0</v>
          </cell>
          <cell r="O119">
            <v>0</v>
          </cell>
          <cell r="P119">
            <v>0</v>
          </cell>
          <cell r="T119">
            <v>1.6722938603801252</v>
          </cell>
          <cell r="U119">
            <v>0</v>
          </cell>
          <cell r="V119">
            <v>0</v>
          </cell>
          <cell r="W119">
            <v>0</v>
          </cell>
          <cell r="X119">
            <v>0</v>
          </cell>
          <cell r="AR119">
            <v>1.5181372487096483E-2</v>
          </cell>
          <cell r="AS119">
            <v>0</v>
          </cell>
          <cell r="AT119">
            <v>0</v>
          </cell>
          <cell r="AU119">
            <v>0</v>
          </cell>
          <cell r="AV119">
            <v>0</v>
          </cell>
        </row>
        <row r="120">
          <cell r="D120">
            <v>9.7363418409612716</v>
          </cell>
          <cell r="E120">
            <v>9.6785815146047369</v>
          </cell>
          <cell r="F120">
            <v>9.4885645056469929</v>
          </cell>
          <cell r="G120">
            <v>9.4443781299688094</v>
          </cell>
          <cell r="H120">
            <v>9.3762286170064861</v>
          </cell>
          <cell r="L120">
            <v>0.8679816549540279</v>
          </cell>
          <cell r="M120">
            <v>0.95163523457621479</v>
          </cell>
          <cell r="N120">
            <v>1.0575174366235669</v>
          </cell>
          <cell r="O120">
            <v>1.1200539876558548</v>
          </cell>
          <cell r="P120">
            <v>1.1868870997373817</v>
          </cell>
          <cell r="T120">
            <v>1.178809961076897</v>
          </cell>
          <cell r="U120">
            <v>1.1540574334777798</v>
          </cell>
          <cell r="V120">
            <v>1.2392199287788335</v>
          </cell>
          <cell r="W120">
            <v>1.2218389077343184</v>
          </cell>
          <cell r="X120">
            <v>1.2238155974372555</v>
          </cell>
          <cell r="AR120">
            <v>5.3847165430078032</v>
          </cell>
          <cell r="AS120">
            <v>5.3835758173412671</v>
          </cell>
          <cell r="AT120">
            <v>5.3825481289506065</v>
          </cell>
          <cell r="AU120">
            <v>5.3815789746410161</v>
          </cell>
          <cell r="AV120">
            <v>5.3809186858188767</v>
          </cell>
        </row>
        <row r="123">
          <cell r="D123">
            <v>54.876837198918281</v>
          </cell>
          <cell r="E123">
            <v>54.775703779250442</v>
          </cell>
          <cell r="F123">
            <v>54.443000155099647</v>
          </cell>
          <cell r="G123">
            <v>54.365633568777426</v>
          </cell>
          <cell r="H123">
            <v>54.246309566831265</v>
          </cell>
          <cell r="L123">
            <v>4.7872920670043735</v>
          </cell>
          <cell r="M123">
            <v>4.9337623712479157</v>
          </cell>
          <cell r="N123">
            <v>5.1191531030957922</v>
          </cell>
          <cell r="O123">
            <v>5.2286492860136082</v>
          </cell>
          <cell r="P123">
            <v>5.345668381960671</v>
          </cell>
          <cell r="T123">
            <v>5.9619959990242606</v>
          </cell>
          <cell r="U123">
            <v>5.9186564280864289</v>
          </cell>
          <cell r="V123">
            <v>6.067768715369545</v>
          </cell>
          <cell r="W123">
            <v>6.0373360255557751</v>
          </cell>
          <cell r="X123">
            <v>6.0407970411332546</v>
          </cell>
          <cell r="AR123">
            <v>2.2437747350530821</v>
          </cell>
          <cell r="AS123">
            <v>2.2417774214152146</v>
          </cell>
          <cell r="AT123">
            <v>2.2399780264350175</v>
          </cell>
          <cell r="AU123">
            <v>2.2382811196531947</v>
          </cell>
          <cell r="AV123">
            <v>2.2371250100748101</v>
          </cell>
        </row>
        <row r="125">
          <cell r="D125">
            <v>73.652970829741946</v>
          </cell>
          <cell r="E125">
            <v>73.262841088829589</v>
          </cell>
          <cell r="F125">
            <v>71.97941194031614</v>
          </cell>
          <cell r="G125">
            <v>71.680964539088194</v>
          </cell>
          <cell r="H125">
            <v>71.220663264625486</v>
          </cell>
          <cell r="L125">
            <v>5.8625959983965013</v>
          </cell>
          <cell r="M125">
            <v>6.4276161671356107</v>
          </cell>
          <cell r="N125">
            <v>7.1427748003639744</v>
          </cell>
          <cell r="O125">
            <v>7.5651645268551739</v>
          </cell>
          <cell r="P125">
            <v>8.0165744537968848</v>
          </cell>
          <cell r="T125">
            <v>7.9620191524040713</v>
          </cell>
          <cell r="U125">
            <v>7.7948335115272842</v>
          </cell>
          <cell r="V125">
            <v>8.3700453277169498</v>
          </cell>
          <cell r="W125">
            <v>8.2526489474570273</v>
          </cell>
          <cell r="X125">
            <v>8.2660000742652606</v>
          </cell>
          <cell r="AR125">
            <v>0.15343401945747365</v>
          </cell>
          <cell r="AS125">
            <v>0.1457292325075093</v>
          </cell>
          <cell r="AT125">
            <v>0.13878793160293446</v>
          </cell>
          <cell r="AU125">
            <v>0.13224198659959854</v>
          </cell>
          <cell r="AV125">
            <v>0.12778220731236739</v>
          </cell>
        </row>
        <row r="126">
          <cell r="D126">
            <v>6.798</v>
          </cell>
          <cell r="E126">
            <v>6.798</v>
          </cell>
          <cell r="F126">
            <v>6.798</v>
          </cell>
          <cell r="G126">
            <v>6.798</v>
          </cell>
          <cell r="H126">
            <v>6.798</v>
          </cell>
          <cell r="L126">
            <v>0</v>
          </cell>
          <cell r="M126">
            <v>0</v>
          </cell>
          <cell r="N126">
            <v>0</v>
          </cell>
          <cell r="O126">
            <v>0</v>
          </cell>
          <cell r="P126">
            <v>0</v>
          </cell>
          <cell r="T126">
            <v>0</v>
          </cell>
          <cell r="U126">
            <v>0</v>
          </cell>
          <cell r="V126">
            <v>0</v>
          </cell>
          <cell r="W126">
            <v>0</v>
          </cell>
          <cell r="X126">
            <v>0</v>
          </cell>
          <cell r="AR126">
            <v>0</v>
          </cell>
          <cell r="AS126">
            <v>0</v>
          </cell>
          <cell r="AT126">
            <v>0</v>
          </cell>
          <cell r="AU126">
            <v>0</v>
          </cell>
          <cell r="AV126">
            <v>0</v>
          </cell>
        </row>
        <row r="127">
          <cell r="D127">
            <v>69.724120138845024</v>
          </cell>
          <cell r="E127">
            <v>69.30426744217084</v>
          </cell>
          <cell r="F127">
            <v>67.923057212636806</v>
          </cell>
          <cell r="G127">
            <v>67.601871891241117</v>
          </cell>
          <cell r="H127">
            <v>67.106501476994382</v>
          </cell>
          <cell r="L127">
            <v>6.309251721444495</v>
          </cell>
          <cell r="M127">
            <v>6.9173192862644344</v>
          </cell>
          <cell r="N127">
            <v>7.6869639691039255</v>
          </cell>
          <cell r="O127">
            <v>8.141534454553371</v>
          </cell>
          <cell r="P127">
            <v>8.6273361129676829</v>
          </cell>
          <cell r="T127">
            <v>8.7756243870836741</v>
          </cell>
          <cell r="U127">
            <v>8.5957013132796511</v>
          </cell>
          <cell r="V127">
            <v>9.2147370002828968</v>
          </cell>
          <cell r="W127">
            <v>9.0883964995134683</v>
          </cell>
          <cell r="X127">
            <v>9.1027648134517154</v>
          </cell>
          <cell r="AR127">
            <v>0.16512375262682083</v>
          </cell>
          <cell r="AS127">
            <v>0.15683195828507848</v>
          </cell>
          <cell r="AT127">
            <v>0.1493618179763771</v>
          </cell>
          <cell r="AU127">
            <v>0.14231715469204467</v>
          </cell>
          <cell r="AV127">
            <v>0.13751759658622911</v>
          </cell>
        </row>
        <row r="128">
          <cell r="D128">
            <v>0.05</v>
          </cell>
          <cell r="E128">
            <v>0.05</v>
          </cell>
          <cell r="F128">
            <v>0.05</v>
          </cell>
          <cell r="G128">
            <v>0.05</v>
          </cell>
          <cell r="H128">
            <v>0.05</v>
          </cell>
          <cell r="L128">
            <v>0</v>
          </cell>
          <cell r="M128">
            <v>0</v>
          </cell>
          <cell r="N128">
            <v>0</v>
          </cell>
          <cell r="O128">
            <v>0</v>
          </cell>
          <cell r="P128">
            <v>0</v>
          </cell>
          <cell r="T128">
            <v>0</v>
          </cell>
          <cell r="U128">
            <v>0</v>
          </cell>
          <cell r="V128">
            <v>0</v>
          </cell>
          <cell r="W128">
            <v>0</v>
          </cell>
          <cell r="X128">
            <v>0</v>
          </cell>
          <cell r="AR128">
            <v>0</v>
          </cell>
          <cell r="AS128">
            <v>0</v>
          </cell>
          <cell r="AT128">
            <v>0</v>
          </cell>
          <cell r="AU128">
            <v>0</v>
          </cell>
          <cell r="AV128">
            <v>0</v>
          </cell>
        </row>
        <row r="129">
          <cell r="D129">
            <v>52.015653261803777</v>
          </cell>
          <cell r="E129">
            <v>51.861777045033143</v>
          </cell>
          <cell r="F129">
            <v>51.355562826643748</v>
          </cell>
          <cell r="G129">
            <v>51.237848250721939</v>
          </cell>
          <cell r="H129">
            <v>51.056294753868855</v>
          </cell>
          <cell r="L129">
            <v>2.3123438130562146</v>
          </cell>
          <cell r="M129">
            <v>2.5352008702017539</v>
          </cell>
          <cell r="N129">
            <v>2.8172760193936224</v>
          </cell>
          <cell r="O129">
            <v>2.9838763225728924</v>
          </cell>
          <cell r="P129">
            <v>3.1619228657768454</v>
          </cell>
          <cell r="T129">
            <v>3.7014049897915999</v>
          </cell>
          <cell r="U129">
            <v>3.6354630960607319</v>
          </cell>
          <cell r="V129">
            <v>3.8623399753010546</v>
          </cell>
          <cell r="W129">
            <v>3.8160361205507911</v>
          </cell>
          <cell r="X129">
            <v>3.8213021145713224</v>
          </cell>
          <cell r="AR129">
            <v>6.0517935348415014E-2</v>
          </cell>
          <cell r="AS129">
            <v>5.7478988704378953E-2</v>
          </cell>
          <cell r="AT129">
            <v>5.4741178661584733E-2</v>
          </cell>
          <cell r="AU129">
            <v>5.2159306154386541E-2</v>
          </cell>
          <cell r="AV129">
            <v>5.0400265782980111E-2</v>
          </cell>
        </row>
        <row r="130">
          <cell r="D130">
            <v>34.030748571026628</v>
          </cell>
          <cell r="E130">
            <v>33.82489036737654</v>
          </cell>
          <cell r="F130">
            <v>33.14766842985577</v>
          </cell>
          <cell r="G130">
            <v>32.990187880546344</v>
          </cell>
          <cell r="H130">
            <v>32.747302543793651</v>
          </cell>
          <cell r="L130">
            <v>3.0934926369205438</v>
          </cell>
          <cell r="M130">
            <v>3.3916345747556105</v>
          </cell>
          <cell r="N130">
            <v>3.7689994770492712</v>
          </cell>
          <cell r="O130">
            <v>3.9918801785625253</v>
          </cell>
          <cell r="P130">
            <v>4.2300738534480145</v>
          </cell>
          <cell r="T130">
            <v>4.2012868752544268</v>
          </cell>
          <cell r="U130">
            <v>4.1130686952548769</v>
          </cell>
          <cell r="V130">
            <v>4.4165884190323839</v>
          </cell>
          <cell r="W130">
            <v>4.3546423395081391</v>
          </cell>
          <cell r="X130">
            <v>4.3616872753159548</v>
          </cell>
          <cell r="AR130">
            <v>8.096191679840134E-2</v>
          </cell>
          <cell r="AS130">
            <v>7.6896362612973029E-2</v>
          </cell>
          <cell r="AT130">
            <v>7.3233674062572265E-2</v>
          </cell>
          <cell r="AU130">
            <v>6.9779601382987139E-2</v>
          </cell>
          <cell r="AV130">
            <v>6.7426327442378947E-2</v>
          </cell>
        </row>
        <row r="132">
          <cell r="D132">
            <v>35.828186301979457</v>
          </cell>
          <cell r="E132">
            <v>35.611455069730113</v>
          </cell>
          <cell r="F132">
            <v>34.898463591019606</v>
          </cell>
          <cell r="G132">
            <v>34.732665226407676</v>
          </cell>
          <cell r="H132">
            <v>34.476951160141041</v>
          </cell>
          <cell r="L132">
            <v>3.25688488127334</v>
          </cell>
          <cell r="M132">
            <v>3.5707740944622137</v>
          </cell>
          <cell r="N132">
            <v>3.968070674494443</v>
          </cell>
          <cell r="O132">
            <v>4.2027234997258995</v>
          </cell>
          <cell r="P132">
            <v>4.4534980997009406</v>
          </cell>
          <cell r="T132">
            <v>4.4231906494948952</v>
          </cell>
          <cell r="U132">
            <v>4.3303129573792294</v>
          </cell>
          <cell r="V132">
            <v>4.6498640006696599</v>
          </cell>
          <cell r="W132">
            <v>4.5846460501082813</v>
          </cell>
          <cell r="X132">
            <v>4.5920630856777782</v>
          </cell>
          <cell r="AR132">
            <v>8.5238167252310176E-2</v>
          </cell>
          <cell r="AS132">
            <v>8.0957878428445387E-2</v>
          </cell>
          <cell r="AT132">
            <v>7.7101733816286877E-2</v>
          </cell>
          <cell r="AU132">
            <v>7.3465223758141532E-2</v>
          </cell>
          <cell r="AV132">
            <v>7.0987654480235987E-2</v>
          </cell>
        </row>
        <row r="133">
          <cell r="D133">
            <v>25.625591755305827</v>
          </cell>
          <cell r="E133">
            <v>25.470577877923503</v>
          </cell>
          <cell r="F133">
            <v>24.960621041022783</v>
          </cell>
          <cell r="G133">
            <v>24.842036160129496</v>
          </cell>
          <cell r="H133">
            <v>24.659140374866823</v>
          </cell>
          <cell r="L133">
            <v>2.3294397784497196</v>
          </cell>
          <cell r="M133">
            <v>2.5539444956513222</v>
          </cell>
          <cell r="N133">
            <v>2.8381051249356077</v>
          </cell>
          <cell r="O133">
            <v>3.0059371623412581</v>
          </cell>
          <cell r="P133">
            <v>3.1853000658216808</v>
          </cell>
          <cell r="T133">
            <v>3.1636231006641817</v>
          </cell>
          <cell r="U133">
            <v>3.0971936754828255</v>
          </cell>
          <cell r="V133">
            <v>3.3257479347278771</v>
          </cell>
          <cell r="W133">
            <v>3.2791017394078743</v>
          </cell>
          <cell r="X133">
            <v>3.2844066667613419</v>
          </cell>
          <cell r="AR133">
            <v>6.096536558026943E-2</v>
          </cell>
          <cell r="AS133">
            <v>5.7903950942345177E-2</v>
          </cell>
          <cell r="AT133">
            <v>5.5145899313727376E-2</v>
          </cell>
          <cell r="AU133">
            <v>5.2544938121367284E-2</v>
          </cell>
          <cell r="AV133">
            <v>5.0772892550152098E-2</v>
          </cell>
        </row>
        <row r="134">
          <cell r="D134">
            <v>9.9851521092377329</v>
          </cell>
          <cell r="E134">
            <v>9.9304060888238901</v>
          </cell>
          <cell r="F134">
            <v>9.7503053915534874</v>
          </cell>
          <cell r="G134">
            <v>9.7084249456231859</v>
          </cell>
          <cell r="H134">
            <v>9.6438319132916313</v>
          </cell>
          <cell r="L134">
            <v>0.82268478033932546</v>
          </cell>
          <cell r="M134">
            <v>0.9019727772494931</v>
          </cell>
          <cell r="N134">
            <v>1.0023293638616646</v>
          </cell>
          <cell r="O134">
            <v>1.0616023547774713</v>
          </cell>
          <cell r="P134">
            <v>1.1249476845069302</v>
          </cell>
          <cell r="T134">
            <v>1.1172920629776675</v>
          </cell>
          <cell r="U134">
            <v>1.09383128173362</v>
          </cell>
          <cell r="V134">
            <v>1.1745494493815376</v>
          </cell>
          <cell r="W134">
            <v>1.1580754819900985</v>
          </cell>
          <cell r="X134">
            <v>1.1599490152897693</v>
          </cell>
          <cell r="AR134">
            <v>2.1531047445274499E-2</v>
          </cell>
          <cell r="AS134">
            <v>2.0449852192996089E-2</v>
          </cell>
          <cell r="AT134">
            <v>1.9475795203309058E-2</v>
          </cell>
          <cell r="AU134">
            <v>1.8557217609243965E-2</v>
          </cell>
          <cell r="AV134">
            <v>1.7931386911668835E-2</v>
          </cell>
        </row>
        <row r="135">
          <cell r="D135">
            <v>10.742808641796886</v>
          </cell>
          <cell r="E135">
            <v>10.680848024535381</v>
          </cell>
          <cell r="F135">
            <v>10.477013110367258</v>
          </cell>
          <cell r="G135">
            <v>10.429613532070741</v>
          </cell>
          <cell r="H135">
            <v>10.356508233753138</v>
          </cell>
          <cell r="L135">
            <v>0.9311006793944554</v>
          </cell>
          <cell r="M135">
            <v>1.0208374893551704</v>
          </cell>
          <cell r="N135">
            <v>1.1344193717594615</v>
          </cell>
          <cell r="O135">
            <v>1.2015035374452367</v>
          </cell>
          <cell r="P135">
            <v>1.2731967071222519</v>
          </cell>
          <cell r="T135">
            <v>1.2645322045358016</v>
          </cell>
          <cell r="U135">
            <v>1.2379796902830797</v>
          </cell>
          <cell r="V135">
            <v>1.3293351432251559</v>
          </cell>
          <cell r="W135">
            <v>1.310690186375262</v>
          </cell>
          <cell r="X135">
            <v>1.3128106195835587</v>
          </cell>
          <cell r="AR135">
            <v>2.436847427285636E-2</v>
          </cell>
          <cell r="AS135">
            <v>2.314479582636892E-2</v>
          </cell>
          <cell r="AT135">
            <v>2.2042374648123187E-2</v>
          </cell>
          <cell r="AU135">
            <v>2.1002744108759422E-2</v>
          </cell>
          <cell r="AV135">
            <v>2.0294439541051531E-2</v>
          </cell>
        </row>
        <row r="136">
          <cell r="D136">
            <v>14.552706144363595</v>
          </cell>
          <cell r="E136">
            <v>14.467021253946795</v>
          </cell>
          <cell r="F136">
            <v>14.18513942230042</v>
          </cell>
          <cell r="G136">
            <v>14.119590887575558</v>
          </cell>
          <cell r="H136">
            <v>14.018494098161828</v>
          </cell>
          <cell r="L136">
            <v>1.2876124094148913</v>
          </cell>
          <cell r="M136">
            <v>1.4117087962437231</v>
          </cell>
          <cell r="N136">
            <v>1.5687803616555132</v>
          </cell>
          <cell r="O136">
            <v>1.6615505702095712</v>
          </cell>
          <cell r="P136">
            <v>1.7606945371181206</v>
          </cell>
          <cell r="T136">
            <v>1.7487124590264407</v>
          </cell>
          <cell r="U136">
            <v>1.7119931787062872</v>
          </cell>
          <cell r="V136">
            <v>1.8383279752316606</v>
          </cell>
          <cell r="W136">
            <v>1.812543998971927</v>
          </cell>
          <cell r="X136">
            <v>1.8154763307516804</v>
          </cell>
          <cell r="AR136">
            <v>3.369898719507284E-2</v>
          </cell>
          <cell r="AS136">
            <v>3.2006771103193839E-2</v>
          </cell>
          <cell r="AT136">
            <v>3.0482240812404918E-2</v>
          </cell>
          <cell r="AU136">
            <v>2.9044543242941138E-2</v>
          </cell>
          <cell r="AV136">
            <v>2.8065033968370456E-2</v>
          </cell>
        </row>
        <row r="137">
          <cell r="D137">
            <v>183.24055770398735</v>
          </cell>
          <cell r="E137">
            <v>193.24873609963595</v>
          </cell>
          <cell r="F137">
            <v>212.59278046707126</v>
          </cell>
          <cell r="G137">
            <v>219.91688520116534</v>
          </cell>
          <cell r="H137">
            <v>227.46896347718544</v>
          </cell>
          <cell r="L137">
            <v>16.657092184128768</v>
          </cell>
          <cell r="M137">
            <v>19.377123998471163</v>
          </cell>
          <cell r="N137">
            <v>24.172501909158516</v>
          </cell>
          <cell r="O137">
            <v>26.61039270659661</v>
          </cell>
          <cell r="P137">
            <v>29.382893860921193</v>
          </cell>
          <cell r="T137">
            <v>22.622075106261438</v>
          </cell>
          <cell r="U137">
            <v>23.498829359565253</v>
          </cell>
          <cell r="V137">
            <v>28.325817671540115</v>
          </cell>
          <cell r="W137">
            <v>29.028612475240191</v>
          </cell>
          <cell r="X137">
            <v>30.297105607429145</v>
          </cell>
          <cell r="AR137">
            <v>0.43594418018631703</v>
          </cell>
          <cell r="AS137">
            <v>0.43932514560190994</v>
          </cell>
          <cell r="AT137">
            <v>0.46968463033009827</v>
          </cell>
          <cell r="AU137">
            <v>0.4651599027653468</v>
          </cell>
          <cell r="AV137">
            <v>0.46835603616145854</v>
          </cell>
        </row>
        <row r="138">
          <cell r="D138">
            <v>84.284425198185531</v>
          </cell>
          <cell r="E138">
            <v>84.471365567436749</v>
          </cell>
          <cell r="F138">
            <v>84.603836362612057</v>
          </cell>
          <cell r="G138">
            <v>84.795997655685568</v>
          </cell>
          <cell r="H138">
            <v>84.978171905927155</v>
          </cell>
          <cell r="L138">
            <v>0.41892745931770858</v>
          </cell>
          <cell r="M138">
            <v>0.45410675602774092</v>
          </cell>
          <cell r="N138">
            <v>0.49859197315959508</v>
          </cell>
          <cell r="O138">
            <v>0.52543617754039618</v>
          </cell>
          <cell r="P138">
            <v>0.55418265859942051</v>
          </cell>
          <cell r="T138">
            <v>0.97802864901054831</v>
          </cell>
          <cell r="U138">
            <v>0.96908631005471757</v>
          </cell>
          <cell r="V138">
            <v>1.0052635027807959</v>
          </cell>
          <cell r="W138">
            <v>0.99936919592155304</v>
          </cell>
          <cell r="X138">
            <v>1.0014340748332073</v>
          </cell>
          <cell r="AR138">
            <v>0.1832890498874287</v>
          </cell>
          <cell r="AS138">
            <v>0.18284464110389642</v>
          </cell>
          <cell r="AT138">
            <v>0.18244435429253414</v>
          </cell>
          <cell r="AU138">
            <v>0.18206608191933579</v>
          </cell>
          <cell r="AV138">
            <v>0.18181338992896298</v>
          </cell>
        </row>
        <row r="139">
          <cell r="D139">
            <v>43.790500000000002</v>
          </cell>
          <cell r="E139">
            <v>43.790500000000002</v>
          </cell>
          <cell r="F139">
            <v>43.790500000000002</v>
          </cell>
          <cell r="G139">
            <v>43.790500000000002</v>
          </cell>
          <cell r="H139">
            <v>43.790500000000002</v>
          </cell>
          <cell r="L139">
            <v>6.3890000000000002</v>
          </cell>
          <cell r="M139">
            <v>6.3890000000000002</v>
          </cell>
          <cell r="N139">
            <v>6.3890000000000002</v>
          </cell>
          <cell r="O139">
            <v>6.3890000000000002</v>
          </cell>
          <cell r="P139">
            <v>6.3890000000000002</v>
          </cell>
          <cell r="T139">
            <v>2.6</v>
          </cell>
          <cell r="U139">
            <v>2.6</v>
          </cell>
          <cell r="V139">
            <v>2.6</v>
          </cell>
          <cell r="W139">
            <v>2.6</v>
          </cell>
          <cell r="X139">
            <v>2.6</v>
          </cell>
          <cell r="AR139">
            <v>0</v>
          </cell>
          <cell r="AS139">
            <v>0</v>
          </cell>
          <cell r="AT139">
            <v>0</v>
          </cell>
          <cell r="AU139">
            <v>0</v>
          </cell>
          <cell r="AV139">
            <v>0</v>
          </cell>
        </row>
        <row r="140">
          <cell r="D140">
            <v>3.6219807318252371</v>
          </cell>
          <cell r="E140">
            <v>3.6000707099063072</v>
          </cell>
          <cell r="F140">
            <v>3.5279922246578828</v>
          </cell>
          <cell r="G140">
            <v>3.5112311618195058</v>
          </cell>
          <cell r="H140">
            <v>3.4853802462005019</v>
          </cell>
          <cell r="L140">
            <v>0.32924843547252708</v>
          </cell>
          <cell r="M140">
            <v>0.3609804542946764</v>
          </cell>
          <cell r="N140">
            <v>0.40114437846231688</v>
          </cell>
          <cell r="O140">
            <v>0.42486614892798324</v>
          </cell>
          <cell r="P140">
            <v>0.45021771882005451</v>
          </cell>
          <cell r="T140">
            <v>1.1271538461542203</v>
          </cell>
          <cell r="U140">
            <v>1.117764556715342</v>
          </cell>
          <cell r="V140">
            <v>1.1500689472272516</v>
          </cell>
          <cell r="W140">
            <v>1.1434758655035084</v>
          </cell>
          <cell r="X140">
            <v>1.1442256762724252</v>
          </cell>
          <cell r="AR140">
            <v>8.6169865480158966E-3</v>
          </cell>
          <cell r="AS140">
            <v>8.1842790836743756E-3</v>
          </cell>
          <cell r="AT140">
            <v>7.7944496525485744E-3</v>
          </cell>
          <cell r="AU140">
            <v>7.4268237490022534E-3</v>
          </cell>
          <cell r="AV140">
            <v>7.1763587070182485E-3</v>
          </cell>
        </row>
        <row r="141">
          <cell r="AR141">
            <v>0.77344799254481811</v>
          </cell>
          <cell r="AS141">
            <v>0.77477890685709816</v>
          </cell>
          <cell r="AT141">
            <v>0.77630675086944612</v>
          </cell>
          <cell r="AU141">
            <v>0.77797279895463056</v>
          </cell>
          <cell r="AV141">
            <v>0.78030407267568058</v>
          </cell>
        </row>
        <row r="145">
          <cell r="D145">
            <v>5.6840523579086311</v>
          </cell>
          <cell r="E145">
            <v>5.649668488702523</v>
          </cell>
          <cell r="F145">
            <v>5.5365541696695972</v>
          </cell>
          <cell r="G145">
            <v>5.5102506728258911</v>
          </cell>
          <cell r="H145">
            <v>5.469682274273354</v>
          </cell>
          <cell r="L145">
            <v>0.51669665979759405</v>
          </cell>
          <cell r="M145">
            <v>0.5664944002500526</v>
          </cell>
          <cell r="N145">
            <v>0.62952451133319343</v>
          </cell>
          <cell r="O145">
            <v>0.66675159654774951</v>
          </cell>
          <cell r="P145">
            <v>0.70653636109813867</v>
          </cell>
          <cell r="T145">
            <v>0.90372815974644594</v>
          </cell>
          <cell r="U145">
            <v>0.88899334564177579</v>
          </cell>
          <cell r="V145">
            <v>0.93968932131238292</v>
          </cell>
          <cell r="W145">
            <v>0.92934265618839684</v>
          </cell>
          <cell r="X145">
            <v>0.93051935037442535</v>
          </cell>
          <cell r="AR145">
            <v>0.2775228225473288</v>
          </cell>
          <cell r="AS145">
            <v>0.27684376540564831</v>
          </cell>
          <cell r="AT145">
            <v>0.27623199768482548</v>
          </cell>
          <cell r="AU145">
            <v>0.27565507443796222</v>
          </cell>
          <cell r="AV145">
            <v>0.27526201425408175</v>
          </cell>
        </row>
        <row r="146">
          <cell r="D146">
            <v>3.5418418025511413</v>
          </cell>
          <cell r="E146">
            <v>3.5210099804174528</v>
          </cell>
          <cell r="F146">
            <v>3.4524785024519482</v>
          </cell>
          <cell r="G146">
            <v>3.4365422573348687</v>
          </cell>
          <cell r="H146">
            <v>3.4119634742482661</v>
          </cell>
          <cell r="L146">
            <v>0.31304600565611523</v>
          </cell>
          <cell r="M146">
            <v>0.34321648081546458</v>
          </cell>
          <cell r="N146">
            <v>0.38140392433090714</v>
          </cell>
          <cell r="O146">
            <v>0.40395833823635363</v>
          </cell>
          <cell r="P146">
            <v>0.42806234857260611</v>
          </cell>
          <cell r="T146">
            <v>0.42514925014435739</v>
          </cell>
          <cell r="U146">
            <v>0.41622201089849248</v>
          </cell>
          <cell r="V146">
            <v>0.44693669113803575</v>
          </cell>
          <cell r="W146">
            <v>0.4406680572548709</v>
          </cell>
          <cell r="X146">
            <v>0.44138096957553374</v>
          </cell>
          <cell r="AR146">
            <v>8.1929416483861681E-3</v>
          </cell>
          <cell r="AS146">
            <v>7.7815278685900852E-3</v>
          </cell>
          <cell r="AT146">
            <v>7.4108820791089986E-3</v>
          </cell>
          <cell r="AU146">
            <v>7.0613471739066963E-3</v>
          </cell>
          <cell r="AV146">
            <v>6.8232076035939122E-3</v>
          </cell>
        </row>
        <row r="149">
          <cell r="AR149">
            <v>18.535</v>
          </cell>
          <cell r="AS149">
            <v>18.535</v>
          </cell>
          <cell r="AT149">
            <v>18.535</v>
          </cell>
          <cell r="AU149">
            <v>18.535</v>
          </cell>
          <cell r="AV149">
            <v>18.535</v>
          </cell>
        </row>
        <row r="164">
          <cell r="D164">
            <v>46.686479985443931</v>
          </cell>
          <cell r="E164">
            <v>46.671972836417609</v>
          </cell>
          <cell r="F164">
            <v>46.624247949105339</v>
          </cell>
          <cell r="G164">
            <v>46.613150048914477</v>
          </cell>
          <cell r="H164">
            <v>46.596033540006388</v>
          </cell>
          <cell r="L164">
            <v>1.100003256124376</v>
          </cell>
          <cell r="M164">
            <v>1.1210137839852008</v>
          </cell>
          <cell r="N164">
            <v>1.1476072778455801</v>
          </cell>
          <cell r="O164">
            <v>1.1633140288742629</v>
          </cell>
          <cell r="P164">
            <v>1.1800999090452786</v>
          </cell>
          <cell r="T164">
            <v>19.993071245745654</v>
          </cell>
          <cell r="U164">
            <v>19.986854372862318</v>
          </cell>
          <cell r="V164">
            <v>20.008243881695069</v>
          </cell>
          <cell r="W164">
            <v>20.003878444751969</v>
          </cell>
          <cell r="X164">
            <v>20.004374912377902</v>
          </cell>
          <cell r="AR164">
            <v>3.2517055126860401</v>
          </cell>
          <cell r="AS164">
            <v>3.2514190067348716</v>
          </cell>
          <cell r="AT164">
            <v>3.2511608913540151</v>
          </cell>
          <cell r="AU164">
            <v>3.250917477459295</v>
          </cell>
          <cell r="AV164">
            <v>3.2507516385704345</v>
          </cell>
        </row>
        <row r="165">
          <cell r="D165">
            <v>44.60853165791633</v>
          </cell>
          <cell r="E165">
            <v>43.550901744144575</v>
          </cell>
          <cell r="F165">
            <v>41.822211693879247</v>
          </cell>
          <cell r="G165">
            <v>40.771083934587445</v>
          </cell>
          <cell r="H165">
            <v>39.557539314313388</v>
          </cell>
          <cell r="L165">
            <v>4.0550434539982305</v>
          </cell>
          <cell r="M165">
            <v>4.3668654210831503</v>
          </cell>
          <cell r="N165">
            <v>4.7553237216920197</v>
          </cell>
          <cell r="O165">
            <v>4.9333845083362187</v>
          </cell>
          <cell r="P165">
            <v>5.1097739282935839</v>
          </cell>
          <cell r="T165">
            <v>5.5071735547520948</v>
          </cell>
          <cell r="U165">
            <v>5.2957407597905322</v>
          </cell>
          <cell r="V165">
            <v>5.5723827519385969</v>
          </cell>
          <cell r="W165">
            <v>5.3817058869764249</v>
          </cell>
          <cell r="X165">
            <v>5.2687581103607899</v>
          </cell>
        </row>
        <row r="166">
          <cell r="D166">
            <v>366.47811452719446</v>
          </cell>
          <cell r="E166">
            <v>359.57485143905649</v>
          </cell>
          <cell r="F166">
            <v>328.017882575366</v>
          </cell>
          <cell r="G166">
            <v>320.95587243834444</v>
          </cell>
          <cell r="H166">
            <v>313.32968744422379</v>
          </cell>
        </row>
        <row r="167">
          <cell r="L167">
            <v>29.39711851528056</v>
          </cell>
          <cell r="M167">
            <v>28.743183237820865</v>
          </cell>
          <cell r="N167">
            <v>29.497770593417012</v>
          </cell>
          <cell r="O167">
            <v>28.843835315957318</v>
          </cell>
          <cell r="P167">
            <v>28.149861735230047</v>
          </cell>
          <cell r="T167">
            <v>36.994973516317444</v>
          </cell>
          <cell r="U167">
            <v>36.564852226401868</v>
          </cell>
          <cell r="V167">
            <v>42.421796923929044</v>
          </cell>
          <cell r="W167">
            <v>41.991675634013475</v>
          </cell>
          <cell r="X167">
            <v>41.490948659387257</v>
          </cell>
        </row>
        <row r="168">
          <cell r="D168">
            <v>1.3301903292920652</v>
          </cell>
          <cell r="E168">
            <v>1.3257732748391782</v>
          </cell>
          <cell r="F168">
            <v>1.3112422718396406</v>
          </cell>
          <cell r="G168">
            <v>1.3078632461353619</v>
          </cell>
          <cell r="H168">
            <v>1.302651708585622</v>
          </cell>
          <cell r="T168">
            <v>6.240146093627347</v>
          </cell>
          <cell r="U168">
            <v>6.2382532154331169</v>
          </cell>
          <cell r="V168">
            <v>6.2447657717640235</v>
          </cell>
          <cell r="W168">
            <v>6.2434366082837744</v>
          </cell>
          <cell r="X168">
            <v>6.2435877699306186</v>
          </cell>
          <cell r="AR168">
            <v>1.5087371821417255</v>
          </cell>
          <cell r="AS168">
            <v>1.508649948434738</v>
          </cell>
          <cell r="AT168">
            <v>1.5085713589275711</v>
          </cell>
          <cell r="AU168">
            <v>1.5084972456455186</v>
          </cell>
          <cell r="AV168">
            <v>1.5084467519612548</v>
          </cell>
        </row>
        <row r="170">
          <cell r="D170">
            <v>3.07538792367736</v>
          </cell>
          <cell r="E170">
            <v>3.0567843413267086</v>
          </cell>
          <cell r="F170">
            <v>2.9955832142356065</v>
          </cell>
          <cell r="G170">
            <v>2.9813515619829545</v>
          </cell>
          <cell r="H170">
            <v>2.9594018058696405</v>
          </cell>
          <cell r="L170">
            <v>1.6365615817181909</v>
          </cell>
          <cell r="M170">
            <v>1.6635049242440256</v>
          </cell>
          <cell r="N170">
            <v>1.6976077139875838</v>
          </cell>
          <cell r="O170">
            <v>1.7177496340638934</v>
          </cell>
          <cell r="P170">
            <v>1.7392754006720024</v>
          </cell>
          <cell r="T170">
            <v>0.37967389677293462</v>
          </cell>
          <cell r="U170">
            <v>0.37170154421497775</v>
          </cell>
          <cell r="V170">
            <v>0.39913088186692569</v>
          </cell>
          <cell r="W170">
            <v>0.39353276155257505</v>
          </cell>
          <cell r="X170">
            <v>0.39416941844130671</v>
          </cell>
          <cell r="AR170">
            <v>7.3165978315140913E-3</v>
          </cell>
          <cell r="AS170">
            <v>6.9491902142873804E-3</v>
          </cell>
          <cell r="AT170">
            <v>6.6181899098837317E-3</v>
          </cell>
          <cell r="AU170">
            <v>6.3060424005766938E-3</v>
          </cell>
          <cell r="AV170">
            <v>6.0933750170501164E-3</v>
          </cell>
        </row>
        <row r="171">
          <cell r="D171">
            <v>24.712965301528897</v>
          </cell>
          <cell r="E171">
            <v>24.579950040708251</v>
          </cell>
          <cell r="F171">
            <v>24.142363143244093</v>
          </cell>
          <cell r="G171">
            <v>24.040607099670641</v>
          </cell>
          <cell r="H171">
            <v>23.883666759937643</v>
          </cell>
          <cell r="L171">
            <v>1.9988600048514562</v>
          </cell>
          <cell r="M171">
            <v>2.1915043926850939</v>
          </cell>
          <cell r="N171">
            <v>2.4353386922812787</v>
          </cell>
          <cell r="O171">
            <v>2.5793530386517829</v>
          </cell>
          <cell r="P171">
            <v>2.7332618614673918</v>
          </cell>
          <cell r="T171">
            <v>2.852661157950291</v>
          </cell>
          <cell r="U171">
            <v>2.795658988429234</v>
          </cell>
          <cell r="V171">
            <v>2.9917782321932536</v>
          </cell>
          <cell r="W171">
            <v>2.9517517781650255</v>
          </cell>
          <cell r="X171">
            <v>2.956303862839456</v>
          </cell>
          <cell r="AR171">
            <v>5.2313535669356863E-2</v>
          </cell>
          <cell r="AS171">
            <v>4.9686578177420275E-2</v>
          </cell>
          <cell r="AT171">
            <v>4.7319932281372039E-2</v>
          </cell>
          <cell r="AU171">
            <v>4.5088083512549462E-2</v>
          </cell>
          <cell r="AV171">
            <v>4.3567515755509829E-2</v>
          </cell>
        </row>
        <row r="172">
          <cell r="D172">
            <v>0</v>
          </cell>
          <cell r="E172">
            <v>0</v>
          </cell>
          <cell r="F172">
            <v>0</v>
          </cell>
          <cell r="G172">
            <v>0</v>
          </cell>
          <cell r="H172">
            <v>0</v>
          </cell>
          <cell r="L172">
            <v>0</v>
          </cell>
          <cell r="M172">
            <v>0</v>
          </cell>
          <cell r="N172">
            <v>0</v>
          </cell>
          <cell r="O172">
            <v>0</v>
          </cell>
          <cell r="P172">
            <v>0</v>
          </cell>
          <cell r="T172">
            <v>0</v>
          </cell>
          <cell r="U172">
            <v>0</v>
          </cell>
          <cell r="V172">
            <v>0</v>
          </cell>
          <cell r="W172">
            <v>0</v>
          </cell>
          <cell r="X172">
            <v>0</v>
          </cell>
          <cell r="AR172">
            <v>0</v>
          </cell>
          <cell r="AS172">
            <v>0</v>
          </cell>
          <cell r="AT172">
            <v>0</v>
          </cell>
          <cell r="AU172">
            <v>0</v>
          </cell>
          <cell r="AV172">
            <v>0</v>
          </cell>
        </row>
        <row r="173">
          <cell r="D173">
            <v>13.534340135399983</v>
          </cell>
          <cell r="E173">
            <v>13.452468443919329</v>
          </cell>
          <cell r="F173">
            <v>13.183131081844248</v>
          </cell>
          <cell r="G173">
            <v>13.120499626217732</v>
          </cell>
          <cell r="H173">
            <v>13.023901905052384</v>
          </cell>
          <cell r="L173">
            <v>1.230310331465476</v>
          </cell>
          <cell r="M173">
            <v>1.348884108556073</v>
          </cell>
          <cell r="N173">
            <v>1.4989655836122155</v>
          </cell>
          <cell r="O173">
            <v>1.5876072782725905</v>
          </cell>
          <cell r="P173">
            <v>1.6823390825781177</v>
          </cell>
          <cell r="T173">
            <v>1.6708902379096209</v>
          </cell>
          <cell r="U173">
            <v>1.6358050604046988</v>
          </cell>
          <cell r="V173">
            <v>1.7565176321788289</v>
          </cell>
          <cell r="W173">
            <v>1.7318811094592117</v>
          </cell>
          <cell r="X173">
            <v>1.7346829449009455</v>
          </cell>
          <cell r="AR173">
            <v>3.2199295224920189E-2</v>
          </cell>
          <cell r="AS173">
            <v>3.05823871198974E-2</v>
          </cell>
          <cell r="AT173">
            <v>2.9125702364706206E-2</v>
          </cell>
          <cell r="AU173">
            <v>2.7751986050463889E-2</v>
          </cell>
          <cell r="AV173">
            <v>2.6816067468552911E-2</v>
          </cell>
        </row>
        <row r="174">
          <cell r="D174">
            <v>9.7499122767102726</v>
          </cell>
          <cell r="E174">
            <v>9.6964919940874239</v>
          </cell>
          <cell r="F174">
            <v>9.5207526421486168</v>
          </cell>
          <cell r="G174">
            <v>9.4798863793398223</v>
          </cell>
          <cell r="H174">
            <v>9.4168575415076923</v>
          </cell>
          <cell r="L174">
            <v>0.8027625230661003</v>
          </cell>
          <cell r="M174">
            <v>0.88013047002412026</v>
          </cell>
          <cell r="N174">
            <v>0.97805680657535632</v>
          </cell>
          <cell r="O174">
            <v>1.0358944339076879</v>
          </cell>
          <cell r="P174">
            <v>1.097705783689922</v>
          </cell>
          <cell r="T174">
            <v>1.7032355518327882</v>
          </cell>
          <cell r="U174">
            <v>1.6803429003644998</v>
          </cell>
          <cell r="V174">
            <v>1.7591063848324979</v>
          </cell>
          <cell r="W174">
            <v>1.7430313534910822</v>
          </cell>
          <cell r="X174">
            <v>1.7448595170290921</v>
          </cell>
          <cell r="AR174">
            <v>2.1009648390839759E-2</v>
          </cell>
          <cell r="AS174">
            <v>1.9954635523957605E-2</v>
          </cell>
          <cell r="AT174">
            <v>1.9004166443529483E-2</v>
          </cell>
          <cell r="AU174">
            <v>1.8107833261408947E-2</v>
          </cell>
          <cell r="AV174">
            <v>1.7497157773295004E-2</v>
          </cell>
        </row>
        <row r="175">
          <cell r="D175">
            <v>14.807137203734106</v>
          </cell>
          <cell r="E175">
            <v>14.717566130691173</v>
          </cell>
          <cell r="F175">
            <v>14.422899731410547</v>
          </cell>
          <cell r="G175">
            <v>14.354378285410698</v>
          </cell>
          <cell r="H175">
            <v>14.248696316688616</v>
          </cell>
          <cell r="L175">
            <v>1.3460112350458899</v>
          </cell>
          <cell r="M175">
            <v>1.475735933005357</v>
          </cell>
          <cell r="N175">
            <v>1.6399313773833641</v>
          </cell>
          <cell r="O175">
            <v>1.7369091185718444</v>
          </cell>
          <cell r="P175">
            <v>1.8405496957907037</v>
          </cell>
          <cell r="T175">
            <v>1.8280241783192408</v>
          </cell>
          <cell r="U175">
            <v>1.789639518857792</v>
          </cell>
          <cell r="V175">
            <v>1.9217041481336634</v>
          </cell>
          <cell r="W175">
            <v>1.89475075635521</v>
          </cell>
          <cell r="X175">
            <v>1.8978160821408039</v>
          </cell>
          <cell r="AR175">
            <v>3.5227382900765512E-2</v>
          </cell>
          <cell r="AS175">
            <v>3.3458417445679831E-2</v>
          </cell>
          <cell r="AT175">
            <v>3.186474307242481E-2</v>
          </cell>
          <cell r="AU175">
            <v>3.036183966224738E-2</v>
          </cell>
          <cell r="AV175">
            <v>2.9337905379878279E-2</v>
          </cell>
        </row>
        <row r="177">
          <cell r="D177">
            <v>16.460752565205688</v>
          </cell>
          <cell r="E177">
            <v>16.43008773205505</v>
          </cell>
          <cell r="F177">
            <v>16.329208110296936</v>
          </cell>
          <cell r="G177">
            <v>16.305749658394515</v>
          </cell>
          <cell r="H177">
            <v>16.269569228398545</v>
          </cell>
          <cell r="L177">
            <v>0.46080959554635204</v>
          </cell>
          <cell r="M177">
            <v>0.50522110121780106</v>
          </cell>
          <cell r="N177">
            <v>0.56143373477119296</v>
          </cell>
          <cell r="O177">
            <v>0.59463425533931347</v>
          </cell>
          <cell r="P177">
            <v>0.63011581093627311</v>
          </cell>
          <cell r="T177">
            <v>0.62582767537710982</v>
          </cell>
          <cell r="U177">
            <v>0.61268661166153715</v>
          </cell>
          <cell r="V177">
            <v>0.65789919742462588</v>
          </cell>
          <cell r="W177">
            <v>0.64867165069942478</v>
          </cell>
          <cell r="X177">
            <v>0.64972107101531773</v>
          </cell>
          <cell r="AR177">
            <v>0.16706016387084971</v>
          </cell>
          <cell r="AS177">
            <v>0.16645455506561138</v>
          </cell>
          <cell r="AT177">
            <v>0.16590895750724688</v>
          </cell>
          <cell r="AU177">
            <v>0.16539443556674799</v>
          </cell>
          <cell r="AV177">
            <v>0.16504388964986458</v>
          </cell>
        </row>
        <row r="185">
          <cell r="D185">
            <v>12181.593066684869</v>
          </cell>
          <cell r="E185">
            <v>12748.056142405345</v>
          </cell>
          <cell r="F185">
            <v>13117.634627273379</v>
          </cell>
          <cell r="G185">
            <v>13701.549106286762</v>
          </cell>
          <cell r="H185">
            <v>14075.356185352388</v>
          </cell>
          <cell r="L185">
            <v>1107.3417435734991</v>
          </cell>
          <cell r="M185">
            <v>1278.2524201529598</v>
          </cell>
          <cell r="N185">
            <v>1491.5184202152313</v>
          </cell>
          <cell r="O185">
            <v>1657.9154532563216</v>
          </cell>
          <cell r="P185">
            <v>1818.1587963772927</v>
          </cell>
          <cell r="T185">
            <v>1503.886021312094</v>
          </cell>
          <cell r="U185">
            <v>1550.1493153470888</v>
          </cell>
          <cell r="V185">
            <v>1747.7908982500908</v>
          </cell>
          <cell r="W185">
            <v>1808.5785407202757</v>
          </cell>
          <cell r="X185">
            <v>1874.7285180845056</v>
          </cell>
          <cell r="AR185">
            <v>28.981000000000005</v>
          </cell>
          <cell r="AS185">
            <v>28.981000000000005</v>
          </cell>
          <cell r="AT185">
            <v>28.981000000000005</v>
          </cell>
          <cell r="AU185">
            <v>28.981000000000005</v>
          </cell>
          <cell r="AV185">
            <v>28.981000000000005</v>
          </cell>
        </row>
        <row r="187">
          <cell r="D187">
            <v>1989.7364291160072</v>
          </cell>
          <cell r="E187">
            <v>2190.1684992290766</v>
          </cell>
          <cell r="F187">
            <v>2370.3335860293796</v>
          </cell>
          <cell r="G187">
            <v>2622.220570243474</v>
          </cell>
          <cell r="H187">
            <v>2898.0830239559632</v>
          </cell>
          <cell r="L187">
            <v>180.87274748118347</v>
          </cell>
          <cell r="M187">
            <v>219.60902536110947</v>
          </cell>
          <cell r="N187">
            <v>269.51476436666911</v>
          </cell>
          <cell r="O187">
            <v>317.29404985736301</v>
          </cell>
          <cell r="P187">
            <v>374.35465740615786</v>
          </cell>
          <cell r="T187">
            <v>245.64412761633551</v>
          </cell>
          <cell r="U187">
            <v>266.32203071974527</v>
          </cell>
          <cell r="V187">
            <v>315.82275198190797</v>
          </cell>
          <cell r="W187">
            <v>346.12815059003844</v>
          </cell>
          <cell r="X187">
            <v>386.00223122174594</v>
          </cell>
          <cell r="AR187">
            <v>4.733744686474247</v>
          </cell>
          <cell r="AS187">
            <v>4.9790550470686528</v>
          </cell>
          <cell r="AT187">
            <v>5.2368159053532253</v>
          </cell>
          <cell r="AU187">
            <v>5.5464220692649349</v>
          </cell>
          <cell r="AV187">
            <v>5.967120335091189</v>
          </cell>
        </row>
      </sheetData>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що"/>
      <sheetName val="Категории"/>
      <sheetName val="Категории отделно"/>
    </sheetNames>
    <sheetDataSet>
      <sheetData sheetId="0">
        <row r="5">
          <cell r="C5">
            <v>367</v>
          </cell>
          <cell r="D5">
            <v>356</v>
          </cell>
          <cell r="E5">
            <v>345</v>
          </cell>
          <cell r="F5">
            <v>330</v>
          </cell>
          <cell r="G5">
            <v>312</v>
          </cell>
        </row>
        <row r="6">
          <cell r="C6">
            <v>32</v>
          </cell>
          <cell r="D6">
            <v>34</v>
          </cell>
          <cell r="E6">
            <v>36</v>
          </cell>
          <cell r="F6">
            <v>36</v>
          </cell>
          <cell r="G6">
            <v>35</v>
          </cell>
        </row>
        <row r="7">
          <cell r="C7">
            <v>34</v>
          </cell>
          <cell r="D7">
            <v>33</v>
          </cell>
          <cell r="E7">
            <v>33</v>
          </cell>
          <cell r="F7">
            <v>32</v>
          </cell>
          <cell r="G7">
            <v>31</v>
          </cell>
        </row>
      </sheetData>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в.книга"/>
      <sheetName val="инв.кн 22-26"/>
      <sheetName val="Sheet3"/>
      <sheetName val="изтичащ пол.жив"/>
    </sheetNames>
    <sheetDataSet>
      <sheetData sheetId="0"/>
      <sheetData sheetId="1"/>
      <sheetData sheetId="2"/>
      <sheetData sheetId="3">
        <row r="166">
          <cell r="J166">
            <v>0.79974840271038461</v>
          </cell>
        </row>
        <row r="167">
          <cell r="J167">
            <v>0.13629176077739821</v>
          </cell>
        </row>
        <row r="168">
          <cell r="I168">
            <v>5.2356121120687472E-2</v>
          </cell>
          <cell r="J168">
            <v>5.4803884633175343E-2</v>
          </cell>
        </row>
        <row r="180">
          <cell r="AT180">
            <v>0</v>
          </cell>
          <cell r="AU180">
            <v>0</v>
          </cell>
          <cell r="AV180">
            <v>0</v>
          </cell>
          <cell r="AW180">
            <v>0</v>
          </cell>
          <cell r="AX180">
            <v>0</v>
          </cell>
          <cell r="AY180">
            <v>0</v>
          </cell>
        </row>
        <row r="181">
          <cell r="AT181">
            <v>0</v>
          </cell>
          <cell r="AU181">
            <v>0</v>
          </cell>
          <cell r="AV181">
            <v>0</v>
          </cell>
          <cell r="AW181">
            <v>0</v>
          </cell>
          <cell r="AX181">
            <v>0</v>
          </cell>
          <cell r="AY181">
            <v>0</v>
          </cell>
        </row>
        <row r="183">
          <cell r="AT183">
            <v>8.3939854352171306</v>
          </cell>
          <cell r="AU183">
            <v>34.744877466233326</v>
          </cell>
          <cell r="AV183">
            <v>24.962284646411412</v>
          </cell>
          <cell r="AW183">
            <v>0</v>
          </cell>
          <cell r="AX183">
            <v>0</v>
          </cell>
          <cell r="AY183">
            <v>4.11341</v>
          </cell>
        </row>
        <row r="184">
          <cell r="AT184">
            <v>0</v>
          </cell>
          <cell r="AU184">
            <v>0</v>
          </cell>
          <cell r="AV184">
            <v>0</v>
          </cell>
          <cell r="AW184">
            <v>0</v>
          </cell>
          <cell r="AX184">
            <v>0</v>
          </cell>
          <cell r="AY184">
            <v>0</v>
          </cell>
        </row>
        <row r="186">
          <cell r="AT186">
            <v>9.9960000000000004</v>
          </cell>
          <cell r="AU186">
            <v>2.416809828058148</v>
          </cell>
          <cell r="AV186">
            <v>12.670999999999999</v>
          </cell>
          <cell r="AW186">
            <v>0</v>
          </cell>
          <cell r="AX186">
            <v>0.88800000000000001</v>
          </cell>
          <cell r="AY186">
            <v>38.939610000000002</v>
          </cell>
        </row>
        <row r="187">
          <cell r="AT187">
            <v>43.894332745020193</v>
          </cell>
          <cell r="AU187">
            <v>6.8</v>
          </cell>
          <cell r="AV187">
            <v>29.409410613847129</v>
          </cell>
          <cell r="AW187">
            <v>3.452</v>
          </cell>
          <cell r="AX187">
            <v>21.901220000000002</v>
          </cell>
          <cell r="AY187">
            <v>12.436</v>
          </cell>
        </row>
        <row r="188">
          <cell r="AT188">
            <v>15.493110000000001</v>
          </cell>
          <cell r="AU188">
            <v>21.96944357531407</v>
          </cell>
          <cell r="AV188">
            <v>37.499019999999994</v>
          </cell>
          <cell r="AW188">
            <v>20.074999999999999</v>
          </cell>
          <cell r="AX188">
            <v>59.295692609127826</v>
          </cell>
          <cell r="AY188">
            <v>49.923148937943139</v>
          </cell>
        </row>
        <row r="190">
          <cell r="AT190">
            <v>0</v>
          </cell>
          <cell r="AU190">
            <v>0</v>
          </cell>
          <cell r="AV190">
            <v>0</v>
          </cell>
          <cell r="AW190">
            <v>0</v>
          </cell>
          <cell r="AX190">
            <v>0</v>
          </cell>
          <cell r="AY190">
            <v>0</v>
          </cell>
        </row>
        <row r="191">
          <cell r="AT191">
            <v>0</v>
          </cell>
          <cell r="AU191">
            <v>0</v>
          </cell>
          <cell r="AV191">
            <v>0</v>
          </cell>
          <cell r="AW191">
            <v>0</v>
          </cell>
          <cell r="AX191">
            <v>0</v>
          </cell>
          <cell r="AY191">
            <v>0</v>
          </cell>
        </row>
        <row r="193">
          <cell r="AT193">
            <v>0</v>
          </cell>
          <cell r="AU193">
            <v>0</v>
          </cell>
          <cell r="AV193">
            <v>0</v>
          </cell>
          <cell r="AW193">
            <v>0</v>
          </cell>
          <cell r="AX193">
            <v>0</v>
          </cell>
          <cell r="AY193">
            <v>0</v>
          </cell>
        </row>
        <row r="194">
          <cell r="AT194">
            <v>0</v>
          </cell>
          <cell r="AU194">
            <v>0</v>
          </cell>
          <cell r="AV194">
            <v>0</v>
          </cell>
          <cell r="AW194">
            <v>0</v>
          </cell>
          <cell r="AX194">
            <v>0</v>
          </cell>
          <cell r="AY194">
            <v>0</v>
          </cell>
        </row>
        <row r="195">
          <cell r="AT195">
            <v>0</v>
          </cell>
          <cell r="AU195">
            <v>0</v>
          </cell>
          <cell r="AV195">
            <v>0</v>
          </cell>
          <cell r="AW195">
            <v>0</v>
          </cell>
          <cell r="AX195">
            <v>0</v>
          </cell>
          <cell r="AY195">
            <v>0</v>
          </cell>
        </row>
        <row r="196">
          <cell r="AT196">
            <v>14.735191146724958</v>
          </cell>
          <cell r="AU196">
            <v>1.208404914029074</v>
          </cell>
          <cell r="AV196">
            <v>3.3041340289863719</v>
          </cell>
          <cell r="AW196">
            <v>4.6852203701761006</v>
          </cell>
          <cell r="AX196">
            <v>10.707591155645583</v>
          </cell>
          <cell r="AY196">
            <v>10.747069999999999</v>
          </cell>
        </row>
        <row r="199">
          <cell r="AT199">
            <v>0</v>
          </cell>
          <cell r="AU199">
            <v>0</v>
          </cell>
          <cell r="AV199">
            <v>0</v>
          </cell>
          <cell r="AW199">
            <v>0</v>
          </cell>
          <cell r="AX199">
            <v>0</v>
          </cell>
          <cell r="AY199">
            <v>0</v>
          </cell>
        </row>
        <row r="200">
          <cell r="AT200">
            <v>0</v>
          </cell>
          <cell r="AU200">
            <v>0</v>
          </cell>
          <cell r="AV200">
            <v>0</v>
          </cell>
          <cell r="AW200">
            <v>0</v>
          </cell>
          <cell r="AX200">
            <v>0</v>
          </cell>
          <cell r="AY200">
            <v>0</v>
          </cell>
        </row>
        <row r="202">
          <cell r="AT202">
            <v>0</v>
          </cell>
          <cell r="AU202">
            <v>0</v>
          </cell>
          <cell r="AV202">
            <v>0</v>
          </cell>
          <cell r="AW202">
            <v>0</v>
          </cell>
          <cell r="AX202">
            <v>0</v>
          </cell>
          <cell r="AY202">
            <v>0</v>
          </cell>
        </row>
        <row r="203">
          <cell r="AT203">
            <v>0</v>
          </cell>
          <cell r="AU203">
            <v>0</v>
          </cell>
          <cell r="AV203">
            <v>0</v>
          </cell>
          <cell r="AW203">
            <v>0</v>
          </cell>
          <cell r="AX203">
            <v>0</v>
          </cell>
          <cell r="AY203">
            <v>0</v>
          </cell>
        </row>
        <row r="204">
          <cell r="AT204">
            <v>0</v>
          </cell>
          <cell r="AU204">
            <v>0</v>
          </cell>
          <cell r="AV204">
            <v>0</v>
          </cell>
          <cell r="AW204">
            <v>0</v>
          </cell>
          <cell r="AX204">
            <v>0</v>
          </cell>
          <cell r="AY204">
            <v>0</v>
          </cell>
        </row>
        <row r="205">
          <cell r="AT205">
            <v>0</v>
          </cell>
          <cell r="AU205">
            <v>0</v>
          </cell>
          <cell r="AV205">
            <v>0</v>
          </cell>
          <cell r="AW205">
            <v>0</v>
          </cell>
          <cell r="AX205">
            <v>0</v>
          </cell>
          <cell r="AY205">
            <v>0</v>
          </cell>
        </row>
        <row r="206">
          <cell r="AT206">
            <v>0</v>
          </cell>
          <cell r="AU206">
            <v>0</v>
          </cell>
          <cell r="AV206">
            <v>0</v>
          </cell>
          <cell r="AW206">
            <v>0</v>
          </cell>
          <cell r="AX206">
            <v>0</v>
          </cell>
          <cell r="AY206">
            <v>0</v>
          </cell>
        </row>
        <row r="207">
          <cell r="AT207">
            <v>0</v>
          </cell>
          <cell r="AU207">
            <v>0</v>
          </cell>
          <cell r="AV207">
            <v>0</v>
          </cell>
          <cell r="AW207">
            <v>0</v>
          </cell>
          <cell r="AX207">
            <v>0</v>
          </cell>
          <cell r="AY207">
            <v>0</v>
          </cell>
        </row>
        <row r="208">
          <cell r="AT208">
            <v>0</v>
          </cell>
          <cell r="AU208">
            <v>0</v>
          </cell>
          <cell r="AV208">
            <v>0</v>
          </cell>
          <cell r="AW208">
            <v>0</v>
          </cell>
          <cell r="AX208">
            <v>0</v>
          </cell>
          <cell r="AY208">
            <v>0</v>
          </cell>
        </row>
        <row r="209">
          <cell r="AT209">
            <v>0</v>
          </cell>
          <cell r="AU209">
            <v>0</v>
          </cell>
          <cell r="AV209">
            <v>0</v>
          </cell>
          <cell r="AW209">
            <v>0</v>
          </cell>
          <cell r="AX209">
            <v>0</v>
          </cell>
          <cell r="AY209">
            <v>0</v>
          </cell>
        </row>
        <row r="210">
          <cell r="AT210">
            <v>7.7574499999999986</v>
          </cell>
          <cell r="AU210">
            <v>0</v>
          </cell>
          <cell r="AV210">
            <v>0</v>
          </cell>
          <cell r="AW210">
            <v>2.6178351847543442</v>
          </cell>
          <cell r="AX210">
            <v>2.93438</v>
          </cell>
          <cell r="AY210">
            <v>0</v>
          </cell>
        </row>
        <row r="211">
          <cell r="AT211">
            <v>0</v>
          </cell>
          <cell r="AU211">
            <v>0</v>
          </cell>
          <cell r="AV211">
            <v>0</v>
          </cell>
          <cell r="AW211">
            <v>0</v>
          </cell>
          <cell r="AX211">
            <v>0</v>
          </cell>
          <cell r="AY211">
            <v>0</v>
          </cell>
        </row>
        <row r="213">
          <cell r="AT213">
            <v>0</v>
          </cell>
          <cell r="AU213">
            <v>0</v>
          </cell>
          <cell r="AV213">
            <v>0</v>
          </cell>
          <cell r="AW213">
            <v>0</v>
          </cell>
          <cell r="AX213">
            <v>0</v>
          </cell>
          <cell r="AY213">
            <v>0</v>
          </cell>
        </row>
        <row r="214">
          <cell r="AT214">
            <v>188.93532738590864</v>
          </cell>
          <cell r="AU214">
            <v>0</v>
          </cell>
          <cell r="AV214">
            <v>0</v>
          </cell>
          <cell r="AW214">
            <v>133.55435236591643</v>
          </cell>
          <cell r="AX214">
            <v>220.4</v>
          </cell>
          <cell r="AY214">
            <v>79.299348331065474</v>
          </cell>
        </row>
        <row r="215">
          <cell r="AT215">
            <v>55.256100000000004</v>
          </cell>
          <cell r="AU215">
            <v>0</v>
          </cell>
          <cell r="AV215">
            <v>3</v>
          </cell>
          <cell r="AW215">
            <v>0</v>
          </cell>
          <cell r="AX215">
            <v>0</v>
          </cell>
          <cell r="AY215">
            <v>0</v>
          </cell>
        </row>
        <row r="216">
          <cell r="AT216">
            <v>308.88</v>
          </cell>
          <cell r="AU216">
            <v>308.88</v>
          </cell>
          <cell r="AV216">
            <v>0</v>
          </cell>
          <cell r="AW216">
            <v>343.44</v>
          </cell>
          <cell r="AX216">
            <v>0</v>
          </cell>
          <cell r="AY216">
            <v>0</v>
          </cell>
        </row>
        <row r="218">
          <cell r="AT218">
            <v>0</v>
          </cell>
          <cell r="AU218">
            <v>0</v>
          </cell>
          <cell r="AV218">
            <v>0</v>
          </cell>
          <cell r="AW218">
            <v>0</v>
          </cell>
          <cell r="AX218">
            <v>0</v>
          </cell>
          <cell r="AY218">
            <v>0</v>
          </cell>
        </row>
        <row r="219">
          <cell r="AT219">
            <v>0</v>
          </cell>
          <cell r="AU219">
            <v>0</v>
          </cell>
          <cell r="AV219">
            <v>0</v>
          </cell>
          <cell r="AW219">
            <v>0</v>
          </cell>
          <cell r="AX219">
            <v>0</v>
          </cell>
          <cell r="AY219">
            <v>0</v>
          </cell>
        </row>
        <row r="220">
          <cell r="AT220">
            <v>0.29899999999999999</v>
          </cell>
          <cell r="AU220">
            <v>0.94116000000000011</v>
          </cell>
          <cell r="AV220">
            <v>0</v>
          </cell>
          <cell r="AW220">
            <v>0</v>
          </cell>
          <cell r="AX220">
            <v>0</v>
          </cell>
          <cell r="AY220">
            <v>0</v>
          </cell>
        </row>
        <row r="221">
          <cell r="AT221">
            <v>54.386544482740668</v>
          </cell>
          <cell r="AU221">
            <v>24.464889063306</v>
          </cell>
          <cell r="AV221">
            <v>40.819356870727717</v>
          </cell>
          <cell r="AW221">
            <v>42.698460803527411</v>
          </cell>
          <cell r="AX221">
            <v>53.687610522038291</v>
          </cell>
          <cell r="AY221">
            <v>1.2989993405863693</v>
          </cell>
        </row>
        <row r="222">
          <cell r="AT222">
            <v>0</v>
          </cell>
          <cell r="AU222">
            <v>0</v>
          </cell>
          <cell r="AV222">
            <v>0</v>
          </cell>
          <cell r="AW222">
            <v>0</v>
          </cell>
          <cell r="AX222">
            <v>0</v>
          </cell>
          <cell r="AY222">
            <v>0</v>
          </cell>
        </row>
        <row r="223">
          <cell r="AT223">
            <v>15.387513464624659</v>
          </cell>
          <cell r="AU223">
            <v>33.534158096181251</v>
          </cell>
          <cell r="AV223">
            <v>7.6421876819237742</v>
          </cell>
          <cell r="AW223">
            <v>35.887052240651627</v>
          </cell>
          <cell r="AX223">
            <v>16.392042405304988</v>
          </cell>
          <cell r="AY223">
            <v>0</v>
          </cell>
        </row>
        <row r="224">
          <cell r="AT224">
            <v>0</v>
          </cell>
          <cell r="AU224">
            <v>0</v>
          </cell>
          <cell r="AV224">
            <v>0</v>
          </cell>
          <cell r="AW224">
            <v>0</v>
          </cell>
          <cell r="AX224">
            <v>0</v>
          </cell>
          <cell r="AY224">
            <v>0</v>
          </cell>
        </row>
        <row r="225">
          <cell r="AT225">
            <v>0</v>
          </cell>
          <cell r="AU225">
            <v>0</v>
          </cell>
          <cell r="AV225">
            <v>0</v>
          </cell>
          <cell r="AW225">
            <v>0</v>
          </cell>
          <cell r="AX225">
            <v>0</v>
          </cell>
          <cell r="AY225">
            <v>0</v>
          </cell>
        </row>
        <row r="226">
          <cell r="AT226">
            <v>44.069306546822283</v>
          </cell>
          <cell r="AU226">
            <v>10.211872512921753</v>
          </cell>
          <cell r="AV226">
            <v>14.624917482320438</v>
          </cell>
          <cell r="AW226">
            <v>0.64846999999999999</v>
          </cell>
          <cell r="AX226">
            <v>7.1065100000000001</v>
          </cell>
          <cell r="AY226">
            <v>3.7129599999999994</v>
          </cell>
        </row>
        <row r="233">
          <cell r="AT233">
            <v>0</v>
          </cell>
          <cell r="AU233">
            <v>0</v>
          </cell>
          <cell r="AV233">
            <v>0</v>
          </cell>
          <cell r="AW233">
            <v>0</v>
          </cell>
          <cell r="AX233">
            <v>0</v>
          </cell>
          <cell r="AY233">
            <v>0</v>
          </cell>
        </row>
        <row r="234">
          <cell r="AT234">
            <v>0</v>
          </cell>
          <cell r="AU234">
            <v>0</v>
          </cell>
          <cell r="AV234">
            <v>0</v>
          </cell>
          <cell r="AW234">
            <v>0</v>
          </cell>
          <cell r="AX234">
            <v>0</v>
          </cell>
          <cell r="AY234">
            <v>0</v>
          </cell>
        </row>
        <row r="236">
          <cell r="AT236">
            <v>0.38009272651525583</v>
          </cell>
          <cell r="AU236">
            <v>1.2115805984235417</v>
          </cell>
          <cell r="AV236">
            <v>2.6288040164097604</v>
          </cell>
          <cell r="AW236">
            <v>0</v>
          </cell>
          <cell r="AX236">
            <v>0</v>
          </cell>
          <cell r="AY236">
            <v>0</v>
          </cell>
        </row>
        <row r="237">
          <cell r="AT237">
            <v>0</v>
          </cell>
          <cell r="AU237">
            <v>0</v>
          </cell>
          <cell r="AV237">
            <v>0</v>
          </cell>
          <cell r="AW237">
            <v>0</v>
          </cell>
          <cell r="AX237">
            <v>0</v>
          </cell>
          <cell r="AY237">
            <v>0</v>
          </cell>
        </row>
        <row r="239">
          <cell r="AT239">
            <v>0.88200000000000001</v>
          </cell>
          <cell r="AU239">
            <v>0.25850198480662878</v>
          </cell>
          <cell r="AV239">
            <v>0</v>
          </cell>
          <cell r="AW239">
            <v>0</v>
          </cell>
          <cell r="AX239">
            <v>0</v>
          </cell>
          <cell r="AY239">
            <v>0</v>
          </cell>
        </row>
        <row r="240">
          <cell r="AT240">
            <v>7.9844736732385221E-2</v>
          </cell>
          <cell r="AU240">
            <v>0</v>
          </cell>
          <cell r="AV240">
            <v>0.18607768710205189</v>
          </cell>
          <cell r="AW240">
            <v>0</v>
          </cell>
          <cell r="AX240">
            <v>0</v>
          </cell>
          <cell r="AY240">
            <v>1.27</v>
          </cell>
        </row>
        <row r="241">
          <cell r="AT241">
            <v>3.95</v>
          </cell>
          <cell r="AU241">
            <v>1.971839725070029</v>
          </cell>
          <cell r="AV241">
            <v>0</v>
          </cell>
          <cell r="AW241">
            <v>0</v>
          </cell>
          <cell r="AX241">
            <v>4.8089295324745365</v>
          </cell>
          <cell r="AY241">
            <v>7.728346706363256</v>
          </cell>
        </row>
        <row r="243">
          <cell r="AT243">
            <v>0</v>
          </cell>
          <cell r="AU243">
            <v>0</v>
          </cell>
          <cell r="AV243">
            <v>0</v>
          </cell>
          <cell r="AW243">
            <v>0</v>
          </cell>
          <cell r="AX243">
            <v>0</v>
          </cell>
          <cell r="AY243">
            <v>0</v>
          </cell>
        </row>
        <row r="244">
          <cell r="AT244">
            <v>0</v>
          </cell>
          <cell r="AU244">
            <v>0</v>
          </cell>
          <cell r="AV244">
            <v>0</v>
          </cell>
          <cell r="AW244">
            <v>0</v>
          </cell>
          <cell r="AX244">
            <v>0</v>
          </cell>
          <cell r="AY244">
            <v>0</v>
          </cell>
        </row>
        <row r="246">
          <cell r="AT246">
            <v>0</v>
          </cell>
          <cell r="AU246">
            <v>0</v>
          </cell>
          <cell r="AV246">
            <v>0</v>
          </cell>
          <cell r="AW246">
            <v>0</v>
          </cell>
          <cell r="AX246">
            <v>0</v>
          </cell>
          <cell r="AY246">
            <v>0</v>
          </cell>
        </row>
        <row r="247">
          <cell r="AT247">
            <v>0</v>
          </cell>
          <cell r="AU247">
            <v>0</v>
          </cell>
          <cell r="AV247">
            <v>0</v>
          </cell>
          <cell r="AW247">
            <v>0</v>
          </cell>
          <cell r="AX247">
            <v>0</v>
          </cell>
          <cell r="AY247">
            <v>0</v>
          </cell>
        </row>
        <row r="248">
          <cell r="AT248">
            <v>0</v>
          </cell>
          <cell r="AU248">
            <v>0</v>
          </cell>
          <cell r="AV248">
            <v>0</v>
          </cell>
          <cell r="AW248">
            <v>0</v>
          </cell>
          <cell r="AX248">
            <v>0</v>
          </cell>
          <cell r="AY248">
            <v>0</v>
          </cell>
        </row>
        <row r="249">
          <cell r="AT249">
            <v>0.3765871722833376</v>
          </cell>
          <cell r="AU249">
            <v>0.12925099240331439</v>
          </cell>
          <cell r="AV249">
            <v>0.10760275074486593</v>
          </cell>
          <cell r="AW249">
            <v>0.83968512258534811</v>
          </cell>
          <cell r="AX249">
            <v>1.4178536913158239</v>
          </cell>
          <cell r="AY249">
            <v>0</v>
          </cell>
        </row>
        <row r="252">
          <cell r="AT252">
            <v>0</v>
          </cell>
          <cell r="AU252">
            <v>0</v>
          </cell>
          <cell r="AV252">
            <v>0</v>
          </cell>
          <cell r="AW252">
            <v>0</v>
          </cell>
          <cell r="AX252">
            <v>0</v>
          </cell>
          <cell r="AY252">
            <v>0</v>
          </cell>
        </row>
        <row r="253">
          <cell r="AT253">
            <v>0</v>
          </cell>
          <cell r="AU253">
            <v>0</v>
          </cell>
          <cell r="AV253">
            <v>0</v>
          </cell>
          <cell r="AW253">
            <v>0</v>
          </cell>
          <cell r="AX253">
            <v>0</v>
          </cell>
          <cell r="AY253">
            <v>0</v>
          </cell>
        </row>
        <row r="255">
          <cell r="AT255">
            <v>0</v>
          </cell>
          <cell r="AU255">
            <v>0</v>
          </cell>
          <cell r="AV255">
            <v>0</v>
          </cell>
          <cell r="AW255">
            <v>0</v>
          </cell>
          <cell r="AX255">
            <v>0</v>
          </cell>
          <cell r="AY255">
            <v>0</v>
          </cell>
        </row>
        <row r="256">
          <cell r="AT256">
            <v>0</v>
          </cell>
          <cell r="AU256">
            <v>0</v>
          </cell>
          <cell r="AV256">
            <v>0</v>
          </cell>
          <cell r="AW256">
            <v>0</v>
          </cell>
          <cell r="AX256">
            <v>0</v>
          </cell>
          <cell r="AY256">
            <v>0</v>
          </cell>
        </row>
        <row r="257">
          <cell r="AT257">
            <v>0</v>
          </cell>
          <cell r="AU257">
            <v>0</v>
          </cell>
          <cell r="AV257">
            <v>0</v>
          </cell>
          <cell r="AW257">
            <v>0</v>
          </cell>
          <cell r="AX257">
            <v>0</v>
          </cell>
          <cell r="AY257">
            <v>0</v>
          </cell>
        </row>
        <row r="258">
          <cell r="AT258">
            <v>0</v>
          </cell>
          <cell r="AU258">
            <v>0</v>
          </cell>
          <cell r="AV258">
            <v>0</v>
          </cell>
          <cell r="AW258">
            <v>0</v>
          </cell>
          <cell r="AX258">
            <v>0</v>
          </cell>
          <cell r="AY258">
            <v>0</v>
          </cell>
        </row>
        <row r="259">
          <cell r="AT259">
            <v>0</v>
          </cell>
          <cell r="AU259">
            <v>0</v>
          </cell>
          <cell r="AV259">
            <v>0</v>
          </cell>
          <cell r="AW259">
            <v>0</v>
          </cell>
          <cell r="AX259">
            <v>0</v>
          </cell>
          <cell r="AY259">
            <v>0</v>
          </cell>
        </row>
        <row r="260">
          <cell r="AT260">
            <v>0</v>
          </cell>
          <cell r="AU260">
            <v>0</v>
          </cell>
          <cell r="AV260">
            <v>0</v>
          </cell>
          <cell r="AW260">
            <v>0</v>
          </cell>
          <cell r="AX260">
            <v>0</v>
          </cell>
          <cell r="AY260">
            <v>0</v>
          </cell>
        </row>
        <row r="261">
          <cell r="AT261">
            <v>0</v>
          </cell>
          <cell r="AU261">
            <v>0</v>
          </cell>
          <cell r="AV261">
            <v>0</v>
          </cell>
          <cell r="AW261">
            <v>0</v>
          </cell>
          <cell r="AX261">
            <v>0</v>
          </cell>
          <cell r="AY261">
            <v>0</v>
          </cell>
        </row>
        <row r="262">
          <cell r="AT262">
            <v>0</v>
          </cell>
          <cell r="AU262">
            <v>0</v>
          </cell>
          <cell r="AV262">
            <v>0</v>
          </cell>
          <cell r="AW262">
            <v>0</v>
          </cell>
          <cell r="AX262">
            <v>0</v>
          </cell>
          <cell r="AY262">
            <v>0</v>
          </cell>
        </row>
        <row r="263">
          <cell r="AT263">
            <v>0</v>
          </cell>
          <cell r="AU263">
            <v>0</v>
          </cell>
          <cell r="AV263">
            <v>0</v>
          </cell>
          <cell r="AW263">
            <v>0.46916838149409562</v>
          </cell>
          <cell r="AX263">
            <v>0</v>
          </cell>
          <cell r="AY263">
            <v>0</v>
          </cell>
        </row>
        <row r="264">
          <cell r="AT264">
            <v>0</v>
          </cell>
          <cell r="AU264">
            <v>0</v>
          </cell>
          <cell r="AV264">
            <v>0</v>
          </cell>
          <cell r="AW264">
            <v>0</v>
          </cell>
          <cell r="AX264">
            <v>0</v>
          </cell>
          <cell r="AY264">
            <v>0</v>
          </cell>
        </row>
        <row r="266">
          <cell r="AT266">
            <v>0</v>
          </cell>
          <cell r="AU266">
            <v>0</v>
          </cell>
          <cell r="AV266">
            <v>0</v>
          </cell>
          <cell r="AW266">
            <v>0</v>
          </cell>
          <cell r="AX266">
            <v>0</v>
          </cell>
          <cell r="AY266">
            <v>0</v>
          </cell>
        </row>
        <row r="267">
          <cell r="AT267">
            <v>30.908682567734079</v>
          </cell>
          <cell r="AU267">
            <v>0</v>
          </cell>
          <cell r="AV267">
            <v>0</v>
          </cell>
          <cell r="AW267">
            <v>3.4185051372532693</v>
          </cell>
          <cell r="AX267">
            <v>0</v>
          </cell>
          <cell r="AY267">
            <v>7.3951909397816271</v>
          </cell>
        </row>
        <row r="268">
          <cell r="AT268">
            <v>0</v>
          </cell>
          <cell r="AU268">
            <v>0</v>
          </cell>
          <cell r="AV268">
            <v>0</v>
          </cell>
          <cell r="AW268">
            <v>0</v>
          </cell>
          <cell r="AX268">
            <v>0</v>
          </cell>
          <cell r="AY268">
            <v>0</v>
          </cell>
        </row>
        <row r="269">
          <cell r="AT269">
            <v>7.4717999999999991</v>
          </cell>
          <cell r="AU269">
            <v>0</v>
          </cell>
          <cell r="AV269">
            <v>0</v>
          </cell>
          <cell r="AW269">
            <v>0</v>
          </cell>
          <cell r="AX269">
            <v>0</v>
          </cell>
          <cell r="AY269">
            <v>0</v>
          </cell>
        </row>
        <row r="271">
          <cell r="AT271">
            <v>0</v>
          </cell>
          <cell r="AU271">
            <v>0</v>
          </cell>
          <cell r="AV271">
            <v>0</v>
          </cell>
          <cell r="AW271">
            <v>0</v>
          </cell>
          <cell r="AX271">
            <v>0</v>
          </cell>
          <cell r="AY271">
            <v>0</v>
          </cell>
        </row>
        <row r="272">
          <cell r="AT272">
            <v>0</v>
          </cell>
          <cell r="AU272">
            <v>0</v>
          </cell>
          <cell r="AV272">
            <v>0</v>
          </cell>
          <cell r="AW272">
            <v>0</v>
          </cell>
          <cell r="AX272">
            <v>0</v>
          </cell>
          <cell r="AY272">
            <v>0</v>
          </cell>
        </row>
        <row r="273">
          <cell r="AT273">
            <v>0</v>
          </cell>
          <cell r="AU273">
            <v>0</v>
          </cell>
          <cell r="AV273">
            <v>0</v>
          </cell>
          <cell r="AW273">
            <v>0</v>
          </cell>
          <cell r="AX273">
            <v>0</v>
          </cell>
          <cell r="AY273">
            <v>0</v>
          </cell>
        </row>
        <row r="274">
          <cell r="AT274">
            <v>0.64048210322717913</v>
          </cell>
          <cell r="AU274">
            <v>2.2870143909335763</v>
          </cell>
          <cell r="AV274">
            <v>3.7390579569587201</v>
          </cell>
          <cell r="AW274">
            <v>4.8523244534811596</v>
          </cell>
          <cell r="AX274">
            <v>9.4763755043760654</v>
          </cell>
          <cell r="AY274">
            <v>0.22137325536029681</v>
          </cell>
        </row>
        <row r="275">
          <cell r="AT275">
            <v>0</v>
          </cell>
          <cell r="AU275">
            <v>0</v>
          </cell>
          <cell r="AV275">
            <v>0</v>
          </cell>
          <cell r="AW275">
            <v>0</v>
          </cell>
          <cell r="AX275">
            <v>0</v>
          </cell>
          <cell r="AY275">
            <v>0</v>
          </cell>
        </row>
        <row r="276">
          <cell r="AT276">
            <v>2.9641235046586292E-2</v>
          </cell>
          <cell r="AU276">
            <v>1.1384991746202875</v>
          </cell>
          <cell r="AV276">
            <v>1.1678464360929848</v>
          </cell>
          <cell r="AW276">
            <v>1.9699954332797345</v>
          </cell>
          <cell r="AX276">
            <v>0.19699213298263227</v>
          </cell>
          <cell r="AY276">
            <v>0</v>
          </cell>
        </row>
        <row r="277">
          <cell r="AT277">
            <v>0</v>
          </cell>
          <cell r="AU277">
            <v>0</v>
          </cell>
          <cell r="AV277">
            <v>0</v>
          </cell>
          <cell r="AW277">
            <v>0</v>
          </cell>
          <cell r="AX277">
            <v>0</v>
          </cell>
          <cell r="AY277">
            <v>0</v>
          </cell>
        </row>
        <row r="278">
          <cell r="AT278">
            <v>0</v>
          </cell>
          <cell r="AU278">
            <v>0</v>
          </cell>
          <cell r="AV278">
            <v>0</v>
          </cell>
          <cell r="AW278">
            <v>0</v>
          </cell>
          <cell r="AX278">
            <v>0</v>
          </cell>
          <cell r="AY278">
            <v>0</v>
          </cell>
        </row>
        <row r="279">
          <cell r="AT279">
            <v>2.2260946190527919</v>
          </cell>
          <cell r="AU279">
            <v>1.0922619076336428</v>
          </cell>
          <cell r="AV279">
            <v>1.8767921641546383</v>
          </cell>
          <cell r="AW279">
            <v>0</v>
          </cell>
          <cell r="AX279">
            <v>19.2</v>
          </cell>
          <cell r="AY279">
            <v>0</v>
          </cell>
        </row>
        <row r="286">
          <cell r="AT286">
            <v>0</v>
          </cell>
          <cell r="AU286">
            <v>0</v>
          </cell>
          <cell r="AV286">
            <v>0</v>
          </cell>
          <cell r="AW286">
            <v>0</v>
          </cell>
          <cell r="AX286">
            <v>0</v>
          </cell>
          <cell r="AY286">
            <v>0</v>
          </cell>
        </row>
        <row r="287">
          <cell r="AT287">
            <v>0</v>
          </cell>
          <cell r="AU287">
            <v>0</v>
          </cell>
          <cell r="AV287">
            <v>0</v>
          </cell>
          <cell r="AW287">
            <v>0</v>
          </cell>
          <cell r="AX287">
            <v>0</v>
          </cell>
          <cell r="AY287">
            <v>0</v>
          </cell>
        </row>
        <row r="289">
          <cell r="AT289">
            <v>0.29723907707052877</v>
          </cell>
          <cell r="AU289">
            <v>0.59290935897152264</v>
          </cell>
          <cell r="AV289">
            <v>0.94167909704914454</v>
          </cell>
          <cell r="AW289">
            <v>0</v>
          </cell>
          <cell r="AX289">
            <v>0</v>
          </cell>
          <cell r="AY289">
            <v>0</v>
          </cell>
        </row>
        <row r="290">
          <cell r="AT290">
            <v>0</v>
          </cell>
          <cell r="AU290">
            <v>0</v>
          </cell>
          <cell r="AV290">
            <v>0</v>
          </cell>
          <cell r="AW290">
            <v>0</v>
          </cell>
          <cell r="AX290">
            <v>0</v>
          </cell>
          <cell r="AY290">
            <v>0</v>
          </cell>
        </row>
        <row r="292">
          <cell r="AT292">
            <v>0</v>
          </cell>
          <cell r="AU292">
            <v>0.12650272404823157</v>
          </cell>
          <cell r="AV292">
            <v>0</v>
          </cell>
          <cell r="AW292">
            <v>7.3150000000000004</v>
          </cell>
          <cell r="AX292">
            <v>0</v>
          </cell>
          <cell r="AY292">
            <v>0</v>
          </cell>
        </row>
        <row r="293">
          <cell r="AT293">
            <v>8.3224642190753928E-2</v>
          </cell>
          <cell r="AU293">
            <v>0</v>
          </cell>
          <cell r="AV293">
            <v>5.1090359649473465</v>
          </cell>
          <cell r="AW293">
            <v>11.264760000000001</v>
          </cell>
          <cell r="AX293">
            <v>0</v>
          </cell>
          <cell r="AY293">
            <v>3.7257699999999998</v>
          </cell>
        </row>
        <row r="294">
          <cell r="AT294">
            <v>0</v>
          </cell>
          <cell r="AU294">
            <v>0.53006423104716749</v>
          </cell>
          <cell r="AV294">
            <v>0</v>
          </cell>
          <cell r="AW294">
            <v>3.0065299999999997</v>
          </cell>
          <cell r="AX294">
            <v>1.7886396869547048</v>
          </cell>
          <cell r="AY294">
            <v>12.903215751603366</v>
          </cell>
        </row>
        <row r="296">
          <cell r="AT296">
            <v>0</v>
          </cell>
          <cell r="AU296">
            <v>0</v>
          </cell>
          <cell r="AV296">
            <v>0</v>
          </cell>
          <cell r="AW296">
            <v>0</v>
          </cell>
          <cell r="AX296">
            <v>0</v>
          </cell>
          <cell r="AY296">
            <v>0</v>
          </cell>
        </row>
        <row r="297">
          <cell r="AT297">
            <v>0</v>
          </cell>
          <cell r="AU297">
            <v>0</v>
          </cell>
          <cell r="AV297">
            <v>0</v>
          </cell>
          <cell r="AW297">
            <v>0</v>
          </cell>
          <cell r="AX297">
            <v>0</v>
          </cell>
          <cell r="AY297">
            <v>0</v>
          </cell>
        </row>
        <row r="299">
          <cell r="AT299">
            <v>0</v>
          </cell>
          <cell r="AU299">
            <v>0</v>
          </cell>
          <cell r="AV299">
            <v>0</v>
          </cell>
          <cell r="AW299">
            <v>0</v>
          </cell>
          <cell r="AX299">
            <v>0</v>
          </cell>
          <cell r="AY299">
            <v>0</v>
          </cell>
        </row>
        <row r="300">
          <cell r="AT300">
            <v>0</v>
          </cell>
          <cell r="AU300">
            <v>0</v>
          </cell>
          <cell r="AV300">
            <v>0</v>
          </cell>
          <cell r="AW300">
            <v>0</v>
          </cell>
          <cell r="AX300">
            <v>0</v>
          </cell>
          <cell r="AY300">
            <v>0</v>
          </cell>
        </row>
        <row r="301">
          <cell r="AT301">
            <v>0</v>
          </cell>
          <cell r="AU301">
            <v>0</v>
          </cell>
          <cell r="AV301">
            <v>0</v>
          </cell>
          <cell r="AW301">
            <v>0</v>
          </cell>
          <cell r="AX301">
            <v>0</v>
          </cell>
          <cell r="AY301">
            <v>0</v>
          </cell>
        </row>
        <row r="302">
          <cell r="AT302">
            <v>0.31765642063460264</v>
          </cell>
          <cell r="AU302">
            <v>6.3251362024115784E-2</v>
          </cell>
          <cell r="AV302">
            <v>3.8545003936739007E-2</v>
          </cell>
          <cell r="AW302">
            <v>0.27538280503750073</v>
          </cell>
          <cell r="AX302">
            <v>0.52756750159502974</v>
          </cell>
          <cell r="AY302">
            <v>0</v>
          </cell>
        </row>
        <row r="305">
          <cell r="AT305">
            <v>0</v>
          </cell>
          <cell r="AU305">
            <v>0</v>
          </cell>
          <cell r="AV305">
            <v>0</v>
          </cell>
          <cell r="AW305">
            <v>0</v>
          </cell>
          <cell r="AX305">
            <v>0</v>
          </cell>
          <cell r="AY305">
            <v>0</v>
          </cell>
        </row>
        <row r="306">
          <cell r="AT306">
            <v>0</v>
          </cell>
          <cell r="AU306">
            <v>0</v>
          </cell>
          <cell r="AV306">
            <v>0</v>
          </cell>
          <cell r="AW306">
            <v>0</v>
          </cell>
          <cell r="AX306">
            <v>0</v>
          </cell>
          <cell r="AY306">
            <v>0</v>
          </cell>
        </row>
        <row r="308">
          <cell r="AT308">
            <v>0</v>
          </cell>
          <cell r="AU308">
            <v>0</v>
          </cell>
          <cell r="AV308">
            <v>0</v>
          </cell>
          <cell r="AW308">
            <v>0</v>
          </cell>
          <cell r="AX308">
            <v>0</v>
          </cell>
          <cell r="AY308">
            <v>0</v>
          </cell>
        </row>
        <row r="309">
          <cell r="AT309">
            <v>0</v>
          </cell>
          <cell r="AU309">
            <v>0</v>
          </cell>
          <cell r="AV309">
            <v>0</v>
          </cell>
          <cell r="AW309">
            <v>0</v>
          </cell>
          <cell r="AX309">
            <v>0</v>
          </cell>
          <cell r="AY309">
            <v>0</v>
          </cell>
        </row>
        <row r="310">
          <cell r="AT310">
            <v>0</v>
          </cell>
          <cell r="AU310">
            <v>0</v>
          </cell>
          <cell r="AV310">
            <v>0</v>
          </cell>
          <cell r="AW310">
            <v>0</v>
          </cell>
          <cell r="AX310">
            <v>0</v>
          </cell>
          <cell r="AY310">
            <v>0</v>
          </cell>
        </row>
        <row r="311">
          <cell r="AT311">
            <v>0</v>
          </cell>
          <cell r="AU311">
            <v>0</v>
          </cell>
          <cell r="AV311">
            <v>0</v>
          </cell>
          <cell r="AW311">
            <v>0</v>
          </cell>
          <cell r="AX311">
            <v>0</v>
          </cell>
          <cell r="AY311">
            <v>0</v>
          </cell>
        </row>
        <row r="312">
          <cell r="AT312">
            <v>0</v>
          </cell>
          <cell r="AU312">
            <v>0</v>
          </cell>
          <cell r="AV312">
            <v>0</v>
          </cell>
          <cell r="AW312">
            <v>0</v>
          </cell>
          <cell r="AX312">
            <v>0</v>
          </cell>
          <cell r="AY312">
            <v>0</v>
          </cell>
        </row>
        <row r="313">
          <cell r="AT313">
            <v>0</v>
          </cell>
          <cell r="AU313">
            <v>0</v>
          </cell>
          <cell r="AV313">
            <v>0</v>
          </cell>
          <cell r="AW313">
            <v>0</v>
          </cell>
          <cell r="AX313">
            <v>0</v>
          </cell>
          <cell r="AY313">
            <v>0</v>
          </cell>
        </row>
        <row r="314">
          <cell r="AT314">
            <v>0</v>
          </cell>
          <cell r="AU314">
            <v>0</v>
          </cell>
          <cell r="AV314">
            <v>0</v>
          </cell>
          <cell r="AW314">
            <v>0</v>
          </cell>
          <cell r="AX314">
            <v>0</v>
          </cell>
          <cell r="AY314">
            <v>0</v>
          </cell>
        </row>
        <row r="315">
          <cell r="AT315">
            <v>0</v>
          </cell>
          <cell r="AU315">
            <v>0</v>
          </cell>
          <cell r="AV315">
            <v>0</v>
          </cell>
          <cell r="AW315">
            <v>0</v>
          </cell>
          <cell r="AX315">
            <v>0</v>
          </cell>
          <cell r="AY315">
            <v>0</v>
          </cell>
        </row>
        <row r="316">
          <cell r="AT316">
            <v>0</v>
          </cell>
          <cell r="AU316">
            <v>0</v>
          </cell>
          <cell r="AV316">
            <v>0</v>
          </cell>
          <cell r="AW316">
            <v>0.15386827925799765</v>
          </cell>
          <cell r="AX316">
            <v>0</v>
          </cell>
          <cell r="AY316">
            <v>0</v>
          </cell>
        </row>
        <row r="317">
          <cell r="AT317">
            <v>0</v>
          </cell>
          <cell r="AU317">
            <v>0</v>
          </cell>
          <cell r="AV317">
            <v>0</v>
          </cell>
          <cell r="AW317">
            <v>0</v>
          </cell>
          <cell r="AX317">
            <v>0</v>
          </cell>
          <cell r="AY317">
            <v>0</v>
          </cell>
        </row>
        <row r="319">
          <cell r="AT319">
            <v>0</v>
          </cell>
          <cell r="AU319">
            <v>0</v>
          </cell>
          <cell r="AV319">
            <v>0</v>
          </cell>
          <cell r="AW319">
            <v>0</v>
          </cell>
          <cell r="AX319">
            <v>0</v>
          </cell>
          <cell r="AY319">
            <v>0</v>
          </cell>
        </row>
        <row r="320">
          <cell r="AT320">
            <v>3.3296038925032949</v>
          </cell>
          <cell r="AU320">
            <v>0</v>
          </cell>
          <cell r="AV320">
            <v>19.164999999999999</v>
          </cell>
          <cell r="AW320">
            <v>1.1211316104224835</v>
          </cell>
          <cell r="AX320">
            <v>25</v>
          </cell>
          <cell r="AY320">
            <v>51.633658780196093</v>
          </cell>
        </row>
        <row r="321">
          <cell r="AT321">
            <v>0</v>
          </cell>
          <cell r="AU321">
            <v>0</v>
          </cell>
          <cell r="AV321">
            <v>0</v>
          </cell>
          <cell r="AW321">
            <v>0</v>
          </cell>
          <cell r="AX321">
            <v>0</v>
          </cell>
          <cell r="AY321">
            <v>0</v>
          </cell>
        </row>
        <row r="322">
          <cell r="AT322">
            <v>0</v>
          </cell>
          <cell r="AU322">
            <v>0</v>
          </cell>
          <cell r="AV322">
            <v>12.491670000000001</v>
          </cell>
          <cell r="AW322">
            <v>0</v>
          </cell>
          <cell r="AX322">
            <v>0</v>
          </cell>
          <cell r="AY322">
            <v>0</v>
          </cell>
        </row>
        <row r="324">
          <cell r="AT324">
            <v>0</v>
          </cell>
          <cell r="AU324">
            <v>0</v>
          </cell>
          <cell r="AV324">
            <v>0</v>
          </cell>
          <cell r="AW324">
            <v>0</v>
          </cell>
          <cell r="AX324">
            <v>0</v>
          </cell>
          <cell r="AY324">
            <v>0</v>
          </cell>
        </row>
        <row r="325">
          <cell r="AT325">
            <v>0</v>
          </cell>
          <cell r="AU325">
            <v>0</v>
          </cell>
          <cell r="AV325">
            <v>0</v>
          </cell>
          <cell r="AW325">
            <v>0</v>
          </cell>
          <cell r="AX325">
            <v>0</v>
          </cell>
          <cell r="AY325">
            <v>0</v>
          </cell>
        </row>
        <row r="326">
          <cell r="AT326">
            <v>0</v>
          </cell>
          <cell r="AU326">
            <v>0</v>
          </cell>
          <cell r="AV326">
            <v>0</v>
          </cell>
          <cell r="AW326">
            <v>0</v>
          </cell>
          <cell r="AX326">
            <v>0</v>
          </cell>
          <cell r="AY326">
            <v>0</v>
          </cell>
        </row>
        <row r="327">
          <cell r="AT327">
            <v>0.52001738221655058</v>
          </cell>
          <cell r="AU327">
            <v>1.1191927621253053</v>
          </cell>
          <cell r="AV327">
            <v>1.3393895850524591</v>
          </cell>
          <cell r="AW327">
            <v>1.3392802797280949</v>
          </cell>
          <cell r="AX327">
            <v>3.5260533436142873</v>
          </cell>
          <cell r="AY327">
            <v>8.9015757654281394E-2</v>
          </cell>
        </row>
        <row r="328">
          <cell r="AT328">
            <v>0</v>
          </cell>
          <cell r="AU328">
            <v>0</v>
          </cell>
          <cell r="AV328">
            <v>0</v>
          </cell>
          <cell r="AW328">
            <v>0</v>
          </cell>
          <cell r="AX328">
            <v>0</v>
          </cell>
          <cell r="AY328">
            <v>0</v>
          </cell>
        </row>
        <row r="329">
          <cell r="AT329">
            <v>3.0895977390625006E-2</v>
          </cell>
          <cell r="AU329">
            <v>0.55714561350028147</v>
          </cell>
          <cell r="AV329">
            <v>0.41834102906387372</v>
          </cell>
          <cell r="AW329">
            <v>0.64607893332360233</v>
          </cell>
          <cell r="AX329">
            <v>7.3298569568962468E-2</v>
          </cell>
          <cell r="AY329">
            <v>0</v>
          </cell>
        </row>
        <row r="330">
          <cell r="AT330">
            <v>0</v>
          </cell>
          <cell r="AU330">
            <v>0</v>
          </cell>
          <cell r="AV330">
            <v>0</v>
          </cell>
          <cell r="AW330">
            <v>0</v>
          </cell>
          <cell r="AX330">
            <v>0</v>
          </cell>
          <cell r="AY330">
            <v>0</v>
          </cell>
        </row>
        <row r="331">
          <cell r="AT331">
            <v>0</v>
          </cell>
          <cell r="AU331">
            <v>0</v>
          </cell>
          <cell r="AV331">
            <v>0</v>
          </cell>
          <cell r="AW331">
            <v>0</v>
          </cell>
          <cell r="AX331">
            <v>0</v>
          </cell>
          <cell r="AY331">
            <v>0</v>
          </cell>
        </row>
        <row r="332">
          <cell r="AT332">
            <v>2.3203273720393769</v>
          </cell>
          <cell r="AU332">
            <v>0.53451855231647138</v>
          </cell>
          <cell r="AV332">
            <v>0.67229658029195938</v>
          </cell>
          <cell r="AW332">
            <v>0</v>
          </cell>
          <cell r="AX332">
            <v>0</v>
          </cell>
          <cell r="AY332">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J41" sqref="J41"/>
    </sheetView>
  </sheetViews>
  <sheetFormatPr defaultColWidth="9.140625" defaultRowHeight="15.75"/>
  <cols>
    <col min="1" max="1" width="6.7109375" style="1750" customWidth="1"/>
    <col min="2" max="2" width="37.28515625" style="1750" customWidth="1"/>
    <col min="3" max="3" width="49.5703125" style="1750" customWidth="1"/>
    <col min="4" max="4" width="63.140625" style="1750" customWidth="1"/>
    <col min="5" max="5" width="15.28515625" style="1750" customWidth="1"/>
    <col min="6" max="6" width="19" style="1750" customWidth="1"/>
    <col min="7" max="7" width="21.140625" style="1750" bestFit="1" customWidth="1"/>
    <col min="8" max="8" width="15" style="1750" customWidth="1"/>
    <col min="9" max="16384" width="9.140625" style="1750"/>
  </cols>
  <sheetData>
    <row r="2" spans="1:5" ht="18.75">
      <c r="A2" s="4899" t="s">
        <v>88</v>
      </c>
      <c r="B2" s="4899"/>
      <c r="C2" s="4899"/>
      <c r="D2" s="4899"/>
      <c r="E2" s="4444"/>
    </row>
    <row r="3" spans="1:5" ht="21.75" customHeight="1">
      <c r="A3" s="4900" t="str">
        <f>"на "&amp;C8&amp;", гр. "&amp;C9</f>
        <v>на "Водоснабдяване и канализация"ООД-Русе, гр. Русе</v>
      </c>
      <c r="B3" s="4900"/>
      <c r="C3" s="4900"/>
      <c r="D3" s="4900"/>
      <c r="E3" s="4445"/>
    </row>
    <row r="4" spans="1:5" ht="20.25" customHeight="1">
      <c r="A4" s="4900" t="str">
        <f>"ЕИК по БУЛСТАТ: " &amp;C10</f>
        <v>ЕИК по БУЛСТАТ: 827184123</v>
      </c>
      <c r="B4" s="4900"/>
      <c r="C4" s="4900"/>
      <c r="D4" s="4900"/>
      <c r="E4" s="4445"/>
    </row>
    <row r="5" spans="1:5" ht="16.5" thickBot="1"/>
    <row r="6" spans="1:5">
      <c r="A6" s="4901" t="s">
        <v>1</v>
      </c>
      <c r="B6" s="4903" t="s">
        <v>89</v>
      </c>
      <c r="C6" s="4904"/>
      <c r="D6" s="4905"/>
    </row>
    <row r="7" spans="1:5" ht="16.5" thickBot="1">
      <c r="A7" s="4902"/>
      <c r="B7" s="1751" t="s">
        <v>90</v>
      </c>
      <c r="C7" s="4906" t="s">
        <v>91</v>
      </c>
      <c r="D7" s="4907"/>
    </row>
    <row r="8" spans="1:5">
      <c r="A8" s="1752">
        <v>1</v>
      </c>
      <c r="B8" s="1753" t="s">
        <v>92</v>
      </c>
      <c r="C8" s="4908" t="s">
        <v>1942</v>
      </c>
      <c r="D8" s="4909"/>
    </row>
    <row r="9" spans="1:5">
      <c r="A9" s="1754" t="s">
        <v>93</v>
      </c>
      <c r="B9" s="1755" t="s">
        <v>95</v>
      </c>
      <c r="C9" s="4897" t="s">
        <v>1943</v>
      </c>
      <c r="D9" s="4898"/>
    </row>
    <row r="10" spans="1:5">
      <c r="A10" s="1754" t="s">
        <v>94</v>
      </c>
      <c r="B10" s="1755" t="s">
        <v>97</v>
      </c>
      <c r="C10" s="4897" t="s">
        <v>1944</v>
      </c>
      <c r="D10" s="4898"/>
    </row>
    <row r="11" spans="1:5" ht="16.5" thickBot="1">
      <c r="A11" s="1756" t="s">
        <v>98</v>
      </c>
      <c r="B11" s="1757" t="s">
        <v>1306</v>
      </c>
      <c r="C11" s="4920"/>
      <c r="D11" s="4921"/>
    </row>
    <row r="12" spans="1:5" ht="16.5" thickBot="1">
      <c r="A12" s="4411" t="s">
        <v>99</v>
      </c>
      <c r="B12" s="847" t="s">
        <v>1841</v>
      </c>
      <c r="C12" s="4922" t="s">
        <v>119</v>
      </c>
      <c r="D12" s="4923"/>
    </row>
    <row r="13" spans="1:5">
      <c r="A13" s="4910" t="s">
        <v>100</v>
      </c>
      <c r="B13" s="4913" t="s">
        <v>101</v>
      </c>
      <c r="C13" s="4916" t="s">
        <v>729</v>
      </c>
      <c r="D13" s="4917"/>
    </row>
    <row r="14" spans="1:5">
      <c r="A14" s="4911"/>
      <c r="B14" s="4914"/>
      <c r="C14" s="4918" t="s">
        <v>1072</v>
      </c>
      <c r="D14" s="4919"/>
    </row>
    <row r="15" spans="1:5">
      <c r="A15" s="4911"/>
      <c r="B15" s="4914"/>
      <c r="C15" s="4918" t="s">
        <v>1073</v>
      </c>
      <c r="D15" s="4919"/>
    </row>
    <row r="16" spans="1:5">
      <c r="A16" s="4911"/>
      <c r="B16" s="4914"/>
      <c r="C16" s="4918" t="s">
        <v>1074</v>
      </c>
      <c r="D16" s="4919"/>
    </row>
    <row r="17" spans="1:4">
      <c r="A17" s="4911"/>
      <c r="B17" s="4914"/>
      <c r="C17" s="4918" t="s">
        <v>1075</v>
      </c>
      <c r="D17" s="4919"/>
    </row>
    <row r="18" spans="1:4" ht="16.5" thickBot="1">
      <c r="A18" s="4912"/>
      <c r="B18" s="4915"/>
      <c r="C18" s="4924" t="s">
        <v>1076</v>
      </c>
      <c r="D18" s="4925"/>
    </row>
    <row r="19" spans="1:4" ht="16.5" thickBot="1">
      <c r="A19" s="1752" t="s">
        <v>102</v>
      </c>
      <c r="B19" s="1758" t="s">
        <v>696</v>
      </c>
      <c r="C19" s="4926" t="s">
        <v>2025</v>
      </c>
      <c r="D19" s="4927"/>
    </row>
    <row r="20" spans="1:4" s="1785" customFormat="1" ht="16.5" thickBot="1">
      <c r="A20" s="1759" t="s">
        <v>103</v>
      </c>
      <c r="B20" s="1760" t="s">
        <v>1307</v>
      </c>
      <c r="C20" s="1761"/>
      <c r="D20" s="1762"/>
    </row>
    <row r="21" spans="1:4" s="1785" customFormat="1">
      <c r="A21" s="27" t="s">
        <v>104</v>
      </c>
      <c r="B21" s="826" t="s">
        <v>161</v>
      </c>
      <c r="C21" s="4932" t="s">
        <v>2026</v>
      </c>
      <c r="D21" s="4933"/>
    </row>
    <row r="22" spans="1:4" s="1785" customFormat="1">
      <c r="A22" s="28" t="s">
        <v>105</v>
      </c>
      <c r="B22" s="827" t="s">
        <v>162</v>
      </c>
      <c r="C22" s="384"/>
      <c r="D22" s="385"/>
    </row>
    <row r="23" spans="1:4" s="1785" customFormat="1">
      <c r="A23" s="28" t="s">
        <v>1299</v>
      </c>
      <c r="B23" s="1763" t="s">
        <v>698</v>
      </c>
      <c r="C23" s="4928"/>
      <c r="D23" s="4929"/>
    </row>
    <row r="24" spans="1:4" s="1785" customFormat="1">
      <c r="A24" s="28"/>
      <c r="B24" s="1764" t="s">
        <v>164</v>
      </c>
      <c r="C24" s="4928"/>
      <c r="D24" s="4929"/>
    </row>
    <row r="25" spans="1:4" s="1785" customFormat="1">
      <c r="A25" s="28"/>
      <c r="B25" s="1764" t="s">
        <v>165</v>
      </c>
      <c r="C25" s="4928"/>
      <c r="D25" s="4929"/>
    </row>
    <row r="26" spans="1:4" s="1785" customFormat="1">
      <c r="A26" s="28"/>
      <c r="B26" s="1764" t="s">
        <v>166</v>
      </c>
      <c r="C26" s="4928"/>
      <c r="D26" s="4929"/>
    </row>
    <row r="27" spans="1:4" s="1785" customFormat="1">
      <c r="A27" s="28"/>
      <c r="B27" s="1764" t="s">
        <v>167</v>
      </c>
      <c r="C27" s="4928"/>
      <c r="D27" s="4929"/>
    </row>
    <row r="28" spans="1:4" s="1785" customFormat="1">
      <c r="A28" s="28" t="s">
        <v>1300</v>
      </c>
      <c r="B28" s="1763" t="s">
        <v>699</v>
      </c>
      <c r="C28" s="4928"/>
      <c r="D28" s="4929"/>
    </row>
    <row r="29" spans="1:4" s="1785" customFormat="1">
      <c r="A29" s="28"/>
      <c r="B29" s="1764" t="s">
        <v>164</v>
      </c>
      <c r="C29" s="4928"/>
      <c r="D29" s="4929"/>
    </row>
    <row r="30" spans="1:4" s="1785" customFormat="1">
      <c r="A30" s="28"/>
      <c r="B30" s="1764" t="s">
        <v>165</v>
      </c>
      <c r="C30" s="4928"/>
      <c r="D30" s="4929"/>
    </row>
    <row r="31" spans="1:4" s="1785" customFormat="1">
      <c r="A31" s="28"/>
      <c r="B31" s="1764" t="s">
        <v>166</v>
      </c>
      <c r="C31" s="4928"/>
      <c r="D31" s="4929"/>
    </row>
    <row r="32" spans="1:4" s="1785" customFormat="1">
      <c r="A32" s="28"/>
      <c r="B32" s="1764" t="s">
        <v>167</v>
      </c>
      <c r="C32" s="4930"/>
      <c r="D32" s="4931"/>
    </row>
    <row r="33" spans="1:4" s="1785" customFormat="1">
      <c r="A33" s="28" t="s">
        <v>1301</v>
      </c>
      <c r="B33" s="1763" t="s">
        <v>700</v>
      </c>
      <c r="C33" s="4928"/>
      <c r="D33" s="4929"/>
    </row>
    <row r="34" spans="1:4" s="1785" customFormat="1">
      <c r="A34" s="28"/>
      <c r="B34" s="1764" t="s">
        <v>164</v>
      </c>
      <c r="C34" s="4928"/>
      <c r="D34" s="4929"/>
    </row>
    <row r="35" spans="1:4" s="1785" customFormat="1">
      <c r="A35" s="28"/>
      <c r="B35" s="1764" t="s">
        <v>165</v>
      </c>
      <c r="C35" s="4928"/>
      <c r="D35" s="4929"/>
    </row>
    <row r="36" spans="1:4" s="1785" customFormat="1">
      <c r="A36" s="28"/>
      <c r="B36" s="1764" t="s">
        <v>166</v>
      </c>
      <c r="C36" s="4928"/>
      <c r="D36" s="4929"/>
    </row>
    <row r="37" spans="1:4" s="1785" customFormat="1">
      <c r="A37" s="28"/>
      <c r="B37" s="1764" t="s">
        <v>167</v>
      </c>
      <c r="C37" s="4930"/>
      <c r="D37" s="4931"/>
    </row>
    <row r="38" spans="1:4" s="1785" customFormat="1">
      <c r="A38" s="28" t="s">
        <v>1302</v>
      </c>
      <c r="B38" s="1763" t="s">
        <v>1059</v>
      </c>
      <c r="C38" s="4928"/>
      <c r="D38" s="4929"/>
    </row>
    <row r="39" spans="1:4" s="1785" customFormat="1">
      <c r="A39" s="28"/>
      <c r="B39" s="1764" t="s">
        <v>164</v>
      </c>
      <c r="C39" s="4928"/>
      <c r="D39" s="4929"/>
    </row>
    <row r="40" spans="1:4" s="1785" customFormat="1">
      <c r="A40" s="28"/>
      <c r="B40" s="1764" t="s">
        <v>165</v>
      </c>
      <c r="C40" s="4928"/>
      <c r="D40" s="4929"/>
    </row>
    <row r="41" spans="1:4" s="1785" customFormat="1">
      <c r="A41" s="28"/>
      <c r="B41" s="1764" t="s">
        <v>166</v>
      </c>
      <c r="C41" s="4928"/>
      <c r="D41" s="4929"/>
    </row>
    <row r="42" spans="1:4" s="1785" customFormat="1">
      <c r="A42" s="28"/>
      <c r="B42" s="1764" t="s">
        <v>167</v>
      </c>
      <c r="C42" s="4930"/>
      <c r="D42" s="4931"/>
    </row>
    <row r="43" spans="1:4" s="1785" customFormat="1">
      <c r="A43" s="28" t="s">
        <v>1303</v>
      </c>
      <c r="B43" s="1763" t="s">
        <v>169</v>
      </c>
      <c r="C43" s="4928"/>
      <c r="D43" s="4929"/>
    </row>
    <row r="44" spans="1:4" s="1785" customFormat="1">
      <c r="A44" s="28"/>
      <c r="B44" s="1764" t="s">
        <v>164</v>
      </c>
      <c r="C44" s="4928"/>
      <c r="D44" s="4929"/>
    </row>
    <row r="45" spans="1:4" s="1785" customFormat="1">
      <c r="A45" s="28"/>
      <c r="B45" s="1764" t="s">
        <v>166</v>
      </c>
      <c r="C45" s="4928"/>
      <c r="D45" s="4929"/>
    </row>
    <row r="46" spans="1:4" s="1785" customFormat="1" ht="16.5" thickBot="1">
      <c r="A46" s="1765"/>
      <c r="B46" s="1766" t="s">
        <v>167</v>
      </c>
      <c r="C46" s="4951"/>
      <c r="D46" s="4952"/>
    </row>
    <row r="47" spans="1:4">
      <c r="A47" s="1767" t="s">
        <v>107</v>
      </c>
      <c r="B47" s="1768" t="s">
        <v>1308</v>
      </c>
      <c r="C47" s="4953"/>
      <c r="D47" s="4954"/>
    </row>
    <row r="48" spans="1:4">
      <c r="A48" s="19" t="s">
        <v>108</v>
      </c>
      <c r="B48" s="651" t="s">
        <v>109</v>
      </c>
      <c r="C48" s="4940" t="s">
        <v>110</v>
      </c>
      <c r="D48" s="4941"/>
    </row>
    <row r="49" spans="1:4">
      <c r="A49" s="4407"/>
      <c r="B49" s="4408" t="s">
        <v>111</v>
      </c>
      <c r="C49" s="4944" t="s">
        <v>1206</v>
      </c>
      <c r="D49" s="4945"/>
    </row>
    <row r="50" spans="1:4">
      <c r="A50" s="19" t="s">
        <v>112</v>
      </c>
      <c r="B50" s="651" t="s">
        <v>113</v>
      </c>
      <c r="C50" s="4940" t="s">
        <v>114</v>
      </c>
      <c r="D50" s="4941"/>
    </row>
    <row r="51" spans="1:4">
      <c r="A51" s="4948"/>
      <c r="B51" s="4934" t="s">
        <v>111</v>
      </c>
      <c r="C51" s="4944" t="s">
        <v>349</v>
      </c>
      <c r="D51" s="4945"/>
    </row>
    <row r="52" spans="1:4">
      <c r="A52" s="4911"/>
      <c r="B52" s="4935"/>
      <c r="C52" s="4944" t="s">
        <v>350</v>
      </c>
      <c r="D52" s="4945"/>
    </row>
    <row r="53" spans="1:4">
      <c r="A53" s="4911"/>
      <c r="B53" s="4935"/>
      <c r="C53" s="4949" t="s">
        <v>1022</v>
      </c>
      <c r="D53" s="4950"/>
    </row>
    <row r="54" spans="1:4">
      <c r="A54" s="4410"/>
      <c r="B54" s="4935"/>
      <c r="C54" s="4936" t="s">
        <v>1467</v>
      </c>
      <c r="D54" s="4937"/>
    </row>
    <row r="55" spans="1:4">
      <c r="A55" s="4410"/>
      <c r="B55" s="4935"/>
      <c r="C55" s="4936" t="s">
        <v>1207</v>
      </c>
      <c r="D55" s="4937"/>
    </row>
    <row r="56" spans="1:4">
      <c r="A56" s="4410"/>
      <c r="B56" s="4935"/>
      <c r="C56" s="1769" t="s">
        <v>559</v>
      </c>
      <c r="D56" s="4406"/>
    </row>
    <row r="57" spans="1:4">
      <c r="A57" s="4410"/>
      <c r="B57" s="4935"/>
      <c r="C57" s="4944" t="s">
        <v>1012</v>
      </c>
      <c r="D57" s="4945"/>
    </row>
    <row r="58" spans="1:4">
      <c r="A58" s="4410"/>
      <c r="B58" s="4935"/>
      <c r="C58" s="4944" t="s">
        <v>657</v>
      </c>
      <c r="D58" s="4945"/>
    </row>
    <row r="59" spans="1:4">
      <c r="A59" s="4410"/>
      <c r="B59" s="4946"/>
      <c r="C59" s="4944" t="s">
        <v>608</v>
      </c>
      <c r="D59" s="4945"/>
    </row>
    <row r="60" spans="1:4">
      <c r="A60" s="19" t="s">
        <v>86</v>
      </c>
      <c r="B60" s="651" t="s">
        <v>115</v>
      </c>
      <c r="C60" s="4940" t="s">
        <v>116</v>
      </c>
      <c r="D60" s="4941"/>
    </row>
    <row r="61" spans="1:4">
      <c r="A61" s="4938"/>
      <c r="B61" s="4934" t="s">
        <v>111</v>
      </c>
      <c r="C61" s="4944" t="s">
        <v>609</v>
      </c>
      <c r="D61" s="4945"/>
    </row>
    <row r="62" spans="1:4">
      <c r="A62" s="4947"/>
      <c r="B62" s="4935"/>
      <c r="C62" s="4944" t="s">
        <v>610</v>
      </c>
      <c r="D62" s="4945"/>
    </row>
    <row r="63" spans="1:4">
      <c r="A63" s="4947"/>
      <c r="B63" s="4935"/>
      <c r="C63" s="4944" t="s">
        <v>611</v>
      </c>
      <c r="D63" s="4945"/>
    </row>
    <row r="64" spans="1:4">
      <c r="A64" s="4947"/>
      <c r="B64" s="4935"/>
      <c r="C64" s="4944" t="s">
        <v>1542</v>
      </c>
      <c r="D64" s="4945"/>
    </row>
    <row r="65" spans="1:4">
      <c r="A65" s="4947"/>
      <c r="B65" s="4935"/>
      <c r="C65" s="4942" t="s">
        <v>1585</v>
      </c>
      <c r="D65" s="4943"/>
    </row>
    <row r="66" spans="1:4">
      <c r="A66" s="4947"/>
      <c r="B66" s="4935"/>
      <c r="C66" s="4942" t="s">
        <v>615</v>
      </c>
      <c r="D66" s="4943"/>
    </row>
    <row r="67" spans="1:4">
      <c r="A67" s="4947"/>
      <c r="B67" s="4935"/>
      <c r="C67" s="4942" t="s">
        <v>1842</v>
      </c>
      <c r="D67" s="4943"/>
    </row>
    <row r="68" spans="1:4">
      <c r="A68" s="4939"/>
      <c r="B68" s="4946"/>
      <c r="C68" s="4942" t="s">
        <v>1583</v>
      </c>
      <c r="D68" s="4943"/>
    </row>
    <row r="69" spans="1:4">
      <c r="A69" s="19" t="s">
        <v>87</v>
      </c>
      <c r="B69" s="651" t="s">
        <v>117</v>
      </c>
      <c r="C69" s="4940" t="s">
        <v>118</v>
      </c>
      <c r="D69" s="4941"/>
    </row>
    <row r="70" spans="1:4">
      <c r="A70" s="19"/>
      <c r="B70" s="4409" t="s">
        <v>111</v>
      </c>
      <c r="C70" s="4944" t="s">
        <v>616</v>
      </c>
      <c r="D70" s="4945"/>
    </row>
    <row r="71" spans="1:4">
      <c r="A71" s="19" t="s">
        <v>1304</v>
      </c>
      <c r="B71" s="651" t="s">
        <v>346</v>
      </c>
      <c r="C71" s="4940" t="s">
        <v>560</v>
      </c>
      <c r="D71" s="4941"/>
    </row>
    <row r="72" spans="1:4">
      <c r="A72" s="4938"/>
      <c r="B72" s="4934" t="s">
        <v>111</v>
      </c>
      <c r="C72" s="4944" t="s">
        <v>617</v>
      </c>
      <c r="D72" s="4945"/>
    </row>
    <row r="73" spans="1:4">
      <c r="A73" s="4939"/>
      <c r="B73" s="4935"/>
      <c r="C73" s="4944" t="s">
        <v>618</v>
      </c>
      <c r="D73" s="4945"/>
    </row>
    <row r="74" spans="1:4">
      <c r="A74" s="19" t="s">
        <v>1305</v>
      </c>
      <c r="B74" s="651" t="s">
        <v>348</v>
      </c>
      <c r="C74" s="4940" t="s">
        <v>347</v>
      </c>
      <c r="D74" s="4941"/>
    </row>
    <row r="75" spans="1:4">
      <c r="A75" s="4938"/>
      <c r="B75" s="4934" t="s">
        <v>111</v>
      </c>
      <c r="C75" s="1769" t="s">
        <v>619</v>
      </c>
      <c r="D75" s="4406"/>
    </row>
    <row r="76" spans="1:4">
      <c r="A76" s="4947"/>
      <c r="B76" s="4935"/>
      <c r="C76" s="1769" t="s">
        <v>620</v>
      </c>
      <c r="D76" s="4406"/>
    </row>
    <row r="77" spans="1:4">
      <c r="A77" s="4947"/>
      <c r="B77" s="4935"/>
      <c r="C77" s="1769" t="s">
        <v>621</v>
      </c>
      <c r="D77" s="4406"/>
    </row>
    <row r="78" spans="1:4">
      <c r="A78" s="4947"/>
      <c r="B78" s="4935"/>
      <c r="C78" s="1769" t="s">
        <v>1013</v>
      </c>
      <c r="D78" s="4406"/>
    </row>
    <row r="79" spans="1:4" ht="18.75" customHeight="1">
      <c r="A79" s="4939"/>
      <c r="B79" s="4946"/>
      <c r="C79" s="4944" t="s">
        <v>1468</v>
      </c>
      <c r="D79" s="4945"/>
    </row>
    <row r="81" spans="1:5">
      <c r="B81" s="1770" t="str">
        <f>"Дата: "&amp;C19</f>
        <v>Дата: 30.06.2021 г.</v>
      </c>
      <c r="C81" s="1771" t="str">
        <f>B28</f>
        <v xml:space="preserve">Гл. счетоводител/Фин.директор: </v>
      </c>
      <c r="D81" s="1772" t="s">
        <v>4</v>
      </c>
    </row>
    <row r="82" spans="1:5">
      <c r="D82" s="1773" t="s">
        <v>5</v>
      </c>
    </row>
    <row r="83" spans="1:5">
      <c r="D83" s="1774"/>
    </row>
    <row r="84" spans="1:5">
      <c r="D84" s="1774"/>
    </row>
    <row r="85" spans="1:5">
      <c r="C85" s="1775" t="str">
        <f>B23</f>
        <v xml:space="preserve">Управител/Изп.директор: </v>
      </c>
      <c r="D85" s="1776" t="s">
        <v>697</v>
      </c>
    </row>
    <row r="86" spans="1:5">
      <c r="D86" s="1773" t="s">
        <v>6</v>
      </c>
      <c r="E86" s="4446"/>
    </row>
    <row r="87" spans="1:5" hidden="1">
      <c r="C87" s="1777"/>
      <c r="D87" s="1778"/>
    </row>
    <row r="88" spans="1:5">
      <c r="A88" s="1779" t="s">
        <v>561</v>
      </c>
      <c r="C88" s="1780"/>
      <c r="D88" s="1781"/>
    </row>
    <row r="89" spans="1:5" s="1781" customFormat="1">
      <c r="A89" s="1782" t="s">
        <v>192</v>
      </c>
      <c r="B89" s="1783"/>
      <c r="C89" s="1780"/>
      <c r="D89" s="1784"/>
    </row>
    <row r="90" spans="1:5" s="4447" customFormat="1">
      <c r="B90" s="4448"/>
      <c r="C90" s="1750"/>
      <c r="D90" s="1750"/>
      <c r="E90" s="4449"/>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4"/>
  <sheetViews>
    <sheetView view="pageBreakPreview" zoomScale="80" zoomScaleNormal="90" zoomScaleSheetLayoutView="80" workbookViewId="0"/>
  </sheetViews>
  <sheetFormatPr defaultRowHeight="12.75"/>
  <cols>
    <col min="1" max="1" width="8.140625" style="1785" customWidth="1"/>
    <col min="2" max="2" width="40" style="1785" customWidth="1"/>
    <col min="3" max="3" width="42" style="1785" customWidth="1"/>
    <col min="4" max="4" width="22" style="1785" customWidth="1"/>
    <col min="5" max="250" width="9.140625" style="1785"/>
    <col min="251" max="251" width="5.42578125" style="1785" customWidth="1"/>
    <col min="252" max="252" width="7.7109375" style="1785" customWidth="1"/>
    <col min="253" max="254" width="6.140625" style="1785" customWidth="1"/>
    <col min="255" max="255" width="6.42578125" style="1785" customWidth="1"/>
    <col min="256" max="256" width="6.85546875" style="1785" customWidth="1"/>
    <col min="257" max="257" width="12.5703125" style="1785" customWidth="1"/>
    <col min="258" max="258" width="12" style="1785" customWidth="1"/>
    <col min="259" max="259" width="12.140625" style="1785" customWidth="1"/>
    <col min="260" max="260" width="14.28515625" style="1785" customWidth="1"/>
    <col min="261" max="506" width="9.140625" style="1785"/>
    <col min="507" max="507" width="5.42578125" style="1785" customWidth="1"/>
    <col min="508" max="508" width="7.7109375" style="1785" customWidth="1"/>
    <col min="509" max="510" width="6.140625" style="1785" customWidth="1"/>
    <col min="511" max="511" width="6.42578125" style="1785" customWidth="1"/>
    <col min="512" max="512" width="6.85546875" style="1785" customWidth="1"/>
    <col min="513" max="513" width="12.5703125" style="1785" customWidth="1"/>
    <col min="514" max="514" width="12" style="1785" customWidth="1"/>
    <col min="515" max="515" width="12.140625" style="1785" customWidth="1"/>
    <col min="516" max="516" width="14.28515625" style="1785" customWidth="1"/>
    <col min="517" max="762" width="9.140625" style="1785"/>
    <col min="763" max="763" width="5.42578125" style="1785" customWidth="1"/>
    <col min="764" max="764" width="7.7109375" style="1785" customWidth="1"/>
    <col min="765" max="766" width="6.140625" style="1785" customWidth="1"/>
    <col min="767" max="767" width="6.42578125" style="1785" customWidth="1"/>
    <col min="768" max="768" width="6.85546875" style="1785" customWidth="1"/>
    <col min="769" max="769" width="12.5703125" style="1785" customWidth="1"/>
    <col min="770" max="770" width="12" style="1785" customWidth="1"/>
    <col min="771" max="771" width="12.140625" style="1785" customWidth="1"/>
    <col min="772" max="772" width="14.28515625" style="1785" customWidth="1"/>
    <col min="773" max="1018" width="9.140625" style="1785"/>
    <col min="1019" max="1019" width="5.42578125" style="1785" customWidth="1"/>
    <col min="1020" max="1020" width="7.7109375" style="1785" customWidth="1"/>
    <col min="1021" max="1022" width="6.140625" style="1785" customWidth="1"/>
    <col min="1023" max="1023" width="6.42578125" style="1785" customWidth="1"/>
    <col min="1024" max="1024" width="6.85546875" style="1785" customWidth="1"/>
    <col min="1025" max="1025" width="12.5703125" style="1785" customWidth="1"/>
    <col min="1026" max="1026" width="12" style="1785" customWidth="1"/>
    <col min="1027" max="1027" width="12.140625" style="1785" customWidth="1"/>
    <col min="1028" max="1028" width="14.28515625" style="1785" customWidth="1"/>
    <col min="1029" max="1274" width="9.140625" style="1785"/>
    <col min="1275" max="1275" width="5.42578125" style="1785" customWidth="1"/>
    <col min="1276" max="1276" width="7.7109375" style="1785" customWidth="1"/>
    <col min="1277" max="1278" width="6.140625" style="1785" customWidth="1"/>
    <col min="1279" max="1279" width="6.42578125" style="1785" customWidth="1"/>
    <col min="1280" max="1280" width="6.85546875" style="1785" customWidth="1"/>
    <col min="1281" max="1281" width="12.5703125" style="1785" customWidth="1"/>
    <col min="1282" max="1282" width="12" style="1785" customWidth="1"/>
    <col min="1283" max="1283" width="12.140625" style="1785" customWidth="1"/>
    <col min="1284" max="1284" width="14.28515625" style="1785" customWidth="1"/>
    <col min="1285" max="1530" width="9.140625" style="1785"/>
    <col min="1531" max="1531" width="5.42578125" style="1785" customWidth="1"/>
    <col min="1532" max="1532" width="7.7109375" style="1785" customWidth="1"/>
    <col min="1533" max="1534" width="6.140625" style="1785" customWidth="1"/>
    <col min="1535" max="1535" width="6.42578125" style="1785" customWidth="1"/>
    <col min="1536" max="1536" width="6.85546875" style="1785" customWidth="1"/>
    <col min="1537" max="1537" width="12.5703125" style="1785" customWidth="1"/>
    <col min="1538" max="1538" width="12" style="1785" customWidth="1"/>
    <col min="1539" max="1539" width="12.140625" style="1785" customWidth="1"/>
    <col min="1540" max="1540" width="14.28515625" style="1785" customWidth="1"/>
    <col min="1541" max="1786" width="9.140625" style="1785"/>
    <col min="1787" max="1787" width="5.42578125" style="1785" customWidth="1"/>
    <col min="1788" max="1788" width="7.7109375" style="1785" customWidth="1"/>
    <col min="1789" max="1790" width="6.140625" style="1785" customWidth="1"/>
    <col min="1791" max="1791" width="6.42578125" style="1785" customWidth="1"/>
    <col min="1792" max="1792" width="6.85546875" style="1785" customWidth="1"/>
    <col min="1793" max="1793" width="12.5703125" style="1785" customWidth="1"/>
    <col min="1794" max="1794" width="12" style="1785" customWidth="1"/>
    <col min="1795" max="1795" width="12.140625" style="1785" customWidth="1"/>
    <col min="1796" max="1796" width="14.28515625" style="1785" customWidth="1"/>
    <col min="1797" max="2042" width="9.140625" style="1785"/>
    <col min="2043" max="2043" width="5.42578125" style="1785" customWidth="1"/>
    <col min="2044" max="2044" width="7.7109375" style="1785" customWidth="1"/>
    <col min="2045" max="2046" width="6.140625" style="1785" customWidth="1"/>
    <col min="2047" max="2047" width="6.42578125" style="1785" customWidth="1"/>
    <col min="2048" max="2048" width="6.85546875" style="1785" customWidth="1"/>
    <col min="2049" max="2049" width="12.5703125" style="1785" customWidth="1"/>
    <col min="2050" max="2050" width="12" style="1785" customWidth="1"/>
    <col min="2051" max="2051" width="12.140625" style="1785" customWidth="1"/>
    <col min="2052" max="2052" width="14.28515625" style="1785" customWidth="1"/>
    <col min="2053" max="2298" width="9.140625" style="1785"/>
    <col min="2299" max="2299" width="5.42578125" style="1785" customWidth="1"/>
    <col min="2300" max="2300" width="7.7109375" style="1785" customWidth="1"/>
    <col min="2301" max="2302" width="6.140625" style="1785" customWidth="1"/>
    <col min="2303" max="2303" width="6.42578125" style="1785" customWidth="1"/>
    <col min="2304" max="2304" width="6.85546875" style="1785" customWidth="1"/>
    <col min="2305" max="2305" width="12.5703125" style="1785" customWidth="1"/>
    <col min="2306" max="2306" width="12" style="1785" customWidth="1"/>
    <col min="2307" max="2307" width="12.140625" style="1785" customWidth="1"/>
    <col min="2308" max="2308" width="14.28515625" style="1785" customWidth="1"/>
    <col min="2309" max="2554" width="9.140625" style="1785"/>
    <col min="2555" max="2555" width="5.42578125" style="1785" customWidth="1"/>
    <col min="2556" max="2556" width="7.7109375" style="1785" customWidth="1"/>
    <col min="2557" max="2558" width="6.140625" style="1785" customWidth="1"/>
    <col min="2559" max="2559" width="6.42578125" style="1785" customWidth="1"/>
    <col min="2560" max="2560" width="6.85546875" style="1785" customWidth="1"/>
    <col min="2561" max="2561" width="12.5703125" style="1785" customWidth="1"/>
    <col min="2562" max="2562" width="12" style="1785" customWidth="1"/>
    <col min="2563" max="2563" width="12.140625" style="1785" customWidth="1"/>
    <col min="2564" max="2564" width="14.28515625" style="1785" customWidth="1"/>
    <col min="2565" max="2810" width="9.140625" style="1785"/>
    <col min="2811" max="2811" width="5.42578125" style="1785" customWidth="1"/>
    <col min="2812" max="2812" width="7.7109375" style="1785" customWidth="1"/>
    <col min="2813" max="2814" width="6.140625" style="1785" customWidth="1"/>
    <col min="2815" max="2815" width="6.42578125" style="1785" customWidth="1"/>
    <col min="2816" max="2816" width="6.85546875" style="1785" customWidth="1"/>
    <col min="2817" max="2817" width="12.5703125" style="1785" customWidth="1"/>
    <col min="2818" max="2818" width="12" style="1785" customWidth="1"/>
    <col min="2819" max="2819" width="12.140625" style="1785" customWidth="1"/>
    <col min="2820" max="2820" width="14.28515625" style="1785" customWidth="1"/>
    <col min="2821" max="3066" width="9.140625" style="1785"/>
    <col min="3067" max="3067" width="5.42578125" style="1785" customWidth="1"/>
    <col min="3068" max="3068" width="7.7109375" style="1785" customWidth="1"/>
    <col min="3069" max="3070" width="6.140625" style="1785" customWidth="1"/>
    <col min="3071" max="3071" width="6.42578125" style="1785" customWidth="1"/>
    <col min="3072" max="3072" width="6.85546875" style="1785" customWidth="1"/>
    <col min="3073" max="3073" width="12.5703125" style="1785" customWidth="1"/>
    <col min="3074" max="3074" width="12" style="1785" customWidth="1"/>
    <col min="3075" max="3075" width="12.140625" style="1785" customWidth="1"/>
    <col min="3076" max="3076" width="14.28515625" style="1785" customWidth="1"/>
    <col min="3077" max="3322" width="9.140625" style="1785"/>
    <col min="3323" max="3323" width="5.42578125" style="1785" customWidth="1"/>
    <col min="3324" max="3324" width="7.7109375" style="1785" customWidth="1"/>
    <col min="3325" max="3326" width="6.140625" style="1785" customWidth="1"/>
    <col min="3327" max="3327" width="6.42578125" style="1785" customWidth="1"/>
    <col min="3328" max="3328" width="6.85546875" style="1785" customWidth="1"/>
    <col min="3329" max="3329" width="12.5703125" style="1785" customWidth="1"/>
    <col min="3330" max="3330" width="12" style="1785" customWidth="1"/>
    <col min="3331" max="3331" width="12.140625" style="1785" customWidth="1"/>
    <col min="3332" max="3332" width="14.28515625" style="1785" customWidth="1"/>
    <col min="3333" max="3578" width="9.140625" style="1785"/>
    <col min="3579" max="3579" width="5.42578125" style="1785" customWidth="1"/>
    <col min="3580" max="3580" width="7.7109375" style="1785" customWidth="1"/>
    <col min="3581" max="3582" width="6.140625" style="1785" customWidth="1"/>
    <col min="3583" max="3583" width="6.42578125" style="1785" customWidth="1"/>
    <col min="3584" max="3584" width="6.85546875" style="1785" customWidth="1"/>
    <col min="3585" max="3585" width="12.5703125" style="1785" customWidth="1"/>
    <col min="3586" max="3586" width="12" style="1785" customWidth="1"/>
    <col min="3587" max="3587" width="12.140625" style="1785" customWidth="1"/>
    <col min="3588" max="3588" width="14.28515625" style="1785" customWidth="1"/>
    <col min="3589" max="3834" width="9.140625" style="1785"/>
    <col min="3835" max="3835" width="5.42578125" style="1785" customWidth="1"/>
    <col min="3836" max="3836" width="7.7109375" style="1785" customWidth="1"/>
    <col min="3837" max="3838" width="6.140625" style="1785" customWidth="1"/>
    <col min="3839" max="3839" width="6.42578125" style="1785" customWidth="1"/>
    <col min="3840" max="3840" width="6.85546875" style="1785" customWidth="1"/>
    <col min="3841" max="3841" width="12.5703125" style="1785" customWidth="1"/>
    <col min="3842" max="3842" width="12" style="1785" customWidth="1"/>
    <col min="3843" max="3843" width="12.140625" style="1785" customWidth="1"/>
    <col min="3844" max="3844" width="14.28515625" style="1785" customWidth="1"/>
    <col min="3845" max="4090" width="9.140625" style="1785"/>
    <col min="4091" max="4091" width="5.42578125" style="1785" customWidth="1"/>
    <col min="4092" max="4092" width="7.7109375" style="1785" customWidth="1"/>
    <col min="4093" max="4094" width="6.140625" style="1785" customWidth="1"/>
    <col min="4095" max="4095" width="6.42578125" style="1785" customWidth="1"/>
    <col min="4096" max="4096" width="6.85546875" style="1785" customWidth="1"/>
    <col min="4097" max="4097" width="12.5703125" style="1785" customWidth="1"/>
    <col min="4098" max="4098" width="12" style="1785" customWidth="1"/>
    <col min="4099" max="4099" width="12.140625" style="1785" customWidth="1"/>
    <col min="4100" max="4100" width="14.28515625" style="1785" customWidth="1"/>
    <col min="4101" max="4346" width="9.140625" style="1785"/>
    <col min="4347" max="4347" width="5.42578125" style="1785" customWidth="1"/>
    <col min="4348" max="4348" width="7.7109375" style="1785" customWidth="1"/>
    <col min="4349" max="4350" width="6.140625" style="1785" customWidth="1"/>
    <col min="4351" max="4351" width="6.42578125" style="1785" customWidth="1"/>
    <col min="4352" max="4352" width="6.85546875" style="1785" customWidth="1"/>
    <col min="4353" max="4353" width="12.5703125" style="1785" customWidth="1"/>
    <col min="4354" max="4354" width="12" style="1785" customWidth="1"/>
    <col min="4355" max="4355" width="12.140625" style="1785" customWidth="1"/>
    <col min="4356" max="4356" width="14.28515625" style="1785" customWidth="1"/>
    <col min="4357" max="4602" width="9.140625" style="1785"/>
    <col min="4603" max="4603" width="5.42578125" style="1785" customWidth="1"/>
    <col min="4604" max="4604" width="7.7109375" style="1785" customWidth="1"/>
    <col min="4605" max="4606" width="6.140625" style="1785" customWidth="1"/>
    <col min="4607" max="4607" width="6.42578125" style="1785" customWidth="1"/>
    <col min="4608" max="4608" width="6.85546875" style="1785" customWidth="1"/>
    <col min="4609" max="4609" width="12.5703125" style="1785" customWidth="1"/>
    <col min="4610" max="4610" width="12" style="1785" customWidth="1"/>
    <col min="4611" max="4611" width="12.140625" style="1785" customWidth="1"/>
    <col min="4612" max="4612" width="14.28515625" style="1785" customWidth="1"/>
    <col min="4613" max="4858" width="9.140625" style="1785"/>
    <col min="4859" max="4859" width="5.42578125" style="1785" customWidth="1"/>
    <col min="4860" max="4860" width="7.7109375" style="1785" customWidth="1"/>
    <col min="4861" max="4862" width="6.140625" style="1785" customWidth="1"/>
    <col min="4863" max="4863" width="6.42578125" style="1785" customWidth="1"/>
    <col min="4864" max="4864" width="6.85546875" style="1785" customWidth="1"/>
    <col min="4865" max="4865" width="12.5703125" style="1785" customWidth="1"/>
    <col min="4866" max="4866" width="12" style="1785" customWidth="1"/>
    <col min="4867" max="4867" width="12.140625" style="1785" customWidth="1"/>
    <col min="4868" max="4868" width="14.28515625" style="1785" customWidth="1"/>
    <col min="4869" max="5114" width="9.140625" style="1785"/>
    <col min="5115" max="5115" width="5.42578125" style="1785" customWidth="1"/>
    <col min="5116" max="5116" width="7.7109375" style="1785" customWidth="1"/>
    <col min="5117" max="5118" width="6.140625" style="1785" customWidth="1"/>
    <col min="5119" max="5119" width="6.42578125" style="1785" customWidth="1"/>
    <col min="5120" max="5120" width="6.85546875" style="1785" customWidth="1"/>
    <col min="5121" max="5121" width="12.5703125" style="1785" customWidth="1"/>
    <col min="5122" max="5122" width="12" style="1785" customWidth="1"/>
    <col min="5123" max="5123" width="12.140625" style="1785" customWidth="1"/>
    <col min="5124" max="5124" width="14.28515625" style="1785" customWidth="1"/>
    <col min="5125" max="5370" width="9.140625" style="1785"/>
    <col min="5371" max="5371" width="5.42578125" style="1785" customWidth="1"/>
    <col min="5372" max="5372" width="7.7109375" style="1785" customWidth="1"/>
    <col min="5373" max="5374" width="6.140625" style="1785" customWidth="1"/>
    <col min="5375" max="5375" width="6.42578125" style="1785" customWidth="1"/>
    <col min="5376" max="5376" width="6.85546875" style="1785" customWidth="1"/>
    <col min="5377" max="5377" width="12.5703125" style="1785" customWidth="1"/>
    <col min="5378" max="5378" width="12" style="1785" customWidth="1"/>
    <col min="5379" max="5379" width="12.140625" style="1785" customWidth="1"/>
    <col min="5380" max="5380" width="14.28515625" style="1785" customWidth="1"/>
    <col min="5381" max="5626" width="9.140625" style="1785"/>
    <col min="5627" max="5627" width="5.42578125" style="1785" customWidth="1"/>
    <col min="5628" max="5628" width="7.7109375" style="1785" customWidth="1"/>
    <col min="5629" max="5630" width="6.140625" style="1785" customWidth="1"/>
    <col min="5631" max="5631" width="6.42578125" style="1785" customWidth="1"/>
    <col min="5632" max="5632" width="6.85546875" style="1785" customWidth="1"/>
    <col min="5633" max="5633" width="12.5703125" style="1785" customWidth="1"/>
    <col min="5634" max="5634" width="12" style="1785" customWidth="1"/>
    <col min="5635" max="5635" width="12.140625" style="1785" customWidth="1"/>
    <col min="5636" max="5636" width="14.28515625" style="1785" customWidth="1"/>
    <col min="5637" max="5882" width="9.140625" style="1785"/>
    <col min="5883" max="5883" width="5.42578125" style="1785" customWidth="1"/>
    <col min="5884" max="5884" width="7.7109375" style="1785" customWidth="1"/>
    <col min="5885" max="5886" width="6.140625" style="1785" customWidth="1"/>
    <col min="5887" max="5887" width="6.42578125" style="1785" customWidth="1"/>
    <col min="5888" max="5888" width="6.85546875" style="1785" customWidth="1"/>
    <col min="5889" max="5889" width="12.5703125" style="1785" customWidth="1"/>
    <col min="5890" max="5890" width="12" style="1785" customWidth="1"/>
    <col min="5891" max="5891" width="12.140625" style="1785" customWidth="1"/>
    <col min="5892" max="5892" width="14.28515625" style="1785" customWidth="1"/>
    <col min="5893" max="6138" width="9.140625" style="1785"/>
    <col min="6139" max="6139" width="5.42578125" style="1785" customWidth="1"/>
    <col min="6140" max="6140" width="7.7109375" style="1785" customWidth="1"/>
    <col min="6141" max="6142" width="6.140625" style="1785" customWidth="1"/>
    <col min="6143" max="6143" width="6.42578125" style="1785" customWidth="1"/>
    <col min="6144" max="6144" width="6.85546875" style="1785" customWidth="1"/>
    <col min="6145" max="6145" width="12.5703125" style="1785" customWidth="1"/>
    <col min="6146" max="6146" width="12" style="1785" customWidth="1"/>
    <col min="6147" max="6147" width="12.140625" style="1785" customWidth="1"/>
    <col min="6148" max="6148" width="14.28515625" style="1785" customWidth="1"/>
    <col min="6149" max="6394" width="9.140625" style="1785"/>
    <col min="6395" max="6395" width="5.42578125" style="1785" customWidth="1"/>
    <col min="6396" max="6396" width="7.7109375" style="1785" customWidth="1"/>
    <col min="6397" max="6398" width="6.140625" style="1785" customWidth="1"/>
    <col min="6399" max="6399" width="6.42578125" style="1785" customWidth="1"/>
    <col min="6400" max="6400" width="6.85546875" style="1785" customWidth="1"/>
    <col min="6401" max="6401" width="12.5703125" style="1785" customWidth="1"/>
    <col min="6402" max="6402" width="12" style="1785" customWidth="1"/>
    <col min="6403" max="6403" width="12.140625" style="1785" customWidth="1"/>
    <col min="6404" max="6404" width="14.28515625" style="1785" customWidth="1"/>
    <col min="6405" max="6650" width="9.140625" style="1785"/>
    <col min="6651" max="6651" width="5.42578125" style="1785" customWidth="1"/>
    <col min="6652" max="6652" width="7.7109375" style="1785" customWidth="1"/>
    <col min="6653" max="6654" width="6.140625" style="1785" customWidth="1"/>
    <col min="6655" max="6655" width="6.42578125" style="1785" customWidth="1"/>
    <col min="6656" max="6656" width="6.85546875" style="1785" customWidth="1"/>
    <col min="6657" max="6657" width="12.5703125" style="1785" customWidth="1"/>
    <col min="6658" max="6658" width="12" style="1785" customWidth="1"/>
    <col min="6659" max="6659" width="12.140625" style="1785" customWidth="1"/>
    <col min="6660" max="6660" width="14.28515625" style="1785" customWidth="1"/>
    <col min="6661" max="6906" width="9.140625" style="1785"/>
    <col min="6907" max="6907" width="5.42578125" style="1785" customWidth="1"/>
    <col min="6908" max="6908" width="7.7109375" style="1785" customWidth="1"/>
    <col min="6909" max="6910" width="6.140625" style="1785" customWidth="1"/>
    <col min="6911" max="6911" width="6.42578125" style="1785" customWidth="1"/>
    <col min="6912" max="6912" width="6.85546875" style="1785" customWidth="1"/>
    <col min="6913" max="6913" width="12.5703125" style="1785" customWidth="1"/>
    <col min="6914" max="6914" width="12" style="1785" customWidth="1"/>
    <col min="6915" max="6915" width="12.140625" style="1785" customWidth="1"/>
    <col min="6916" max="6916" width="14.28515625" style="1785" customWidth="1"/>
    <col min="6917" max="7162" width="9.140625" style="1785"/>
    <col min="7163" max="7163" width="5.42578125" style="1785" customWidth="1"/>
    <col min="7164" max="7164" width="7.7109375" style="1785" customWidth="1"/>
    <col min="7165" max="7166" width="6.140625" style="1785" customWidth="1"/>
    <col min="7167" max="7167" width="6.42578125" style="1785" customWidth="1"/>
    <col min="7168" max="7168" width="6.85546875" style="1785" customWidth="1"/>
    <col min="7169" max="7169" width="12.5703125" style="1785" customWidth="1"/>
    <col min="7170" max="7170" width="12" style="1785" customWidth="1"/>
    <col min="7171" max="7171" width="12.140625" style="1785" customWidth="1"/>
    <col min="7172" max="7172" width="14.28515625" style="1785" customWidth="1"/>
    <col min="7173" max="7418" width="9.140625" style="1785"/>
    <col min="7419" max="7419" width="5.42578125" style="1785" customWidth="1"/>
    <col min="7420" max="7420" width="7.7109375" style="1785" customWidth="1"/>
    <col min="7421" max="7422" width="6.140625" style="1785" customWidth="1"/>
    <col min="7423" max="7423" width="6.42578125" style="1785" customWidth="1"/>
    <col min="7424" max="7424" width="6.85546875" style="1785" customWidth="1"/>
    <col min="7425" max="7425" width="12.5703125" style="1785" customWidth="1"/>
    <col min="7426" max="7426" width="12" style="1785" customWidth="1"/>
    <col min="7427" max="7427" width="12.140625" style="1785" customWidth="1"/>
    <col min="7428" max="7428" width="14.28515625" style="1785" customWidth="1"/>
    <col min="7429" max="7674" width="9.140625" style="1785"/>
    <col min="7675" max="7675" width="5.42578125" style="1785" customWidth="1"/>
    <col min="7676" max="7676" width="7.7109375" style="1785" customWidth="1"/>
    <col min="7677" max="7678" width="6.140625" style="1785" customWidth="1"/>
    <col min="7679" max="7679" width="6.42578125" style="1785" customWidth="1"/>
    <col min="7680" max="7680" width="6.85546875" style="1785" customWidth="1"/>
    <col min="7681" max="7681" width="12.5703125" style="1785" customWidth="1"/>
    <col min="7682" max="7682" width="12" style="1785" customWidth="1"/>
    <col min="7683" max="7683" width="12.140625" style="1785" customWidth="1"/>
    <col min="7684" max="7684" width="14.28515625" style="1785" customWidth="1"/>
    <col min="7685" max="7930" width="9.140625" style="1785"/>
    <col min="7931" max="7931" width="5.42578125" style="1785" customWidth="1"/>
    <col min="7932" max="7932" width="7.7109375" style="1785" customWidth="1"/>
    <col min="7933" max="7934" width="6.140625" style="1785" customWidth="1"/>
    <col min="7935" max="7935" width="6.42578125" style="1785" customWidth="1"/>
    <col min="7936" max="7936" width="6.85546875" style="1785" customWidth="1"/>
    <col min="7937" max="7937" width="12.5703125" style="1785" customWidth="1"/>
    <col min="7938" max="7938" width="12" style="1785" customWidth="1"/>
    <col min="7939" max="7939" width="12.140625" style="1785" customWidth="1"/>
    <col min="7940" max="7940" width="14.28515625" style="1785" customWidth="1"/>
    <col min="7941" max="8186" width="9.140625" style="1785"/>
    <col min="8187" max="8187" width="5.42578125" style="1785" customWidth="1"/>
    <col min="8188" max="8188" width="7.7109375" style="1785" customWidth="1"/>
    <col min="8189" max="8190" width="6.140625" style="1785" customWidth="1"/>
    <col min="8191" max="8191" width="6.42578125" style="1785" customWidth="1"/>
    <col min="8192" max="8192" width="6.85546875" style="1785" customWidth="1"/>
    <col min="8193" max="8193" width="12.5703125" style="1785" customWidth="1"/>
    <col min="8194" max="8194" width="12" style="1785" customWidth="1"/>
    <col min="8195" max="8195" width="12.140625" style="1785" customWidth="1"/>
    <col min="8196" max="8196" width="14.28515625" style="1785" customWidth="1"/>
    <col min="8197" max="8442" width="9.140625" style="1785"/>
    <col min="8443" max="8443" width="5.42578125" style="1785" customWidth="1"/>
    <col min="8444" max="8444" width="7.7109375" style="1785" customWidth="1"/>
    <col min="8445" max="8446" width="6.140625" style="1785" customWidth="1"/>
    <col min="8447" max="8447" width="6.42578125" style="1785" customWidth="1"/>
    <col min="8448" max="8448" width="6.85546875" style="1785" customWidth="1"/>
    <col min="8449" max="8449" width="12.5703125" style="1785" customWidth="1"/>
    <col min="8450" max="8450" width="12" style="1785" customWidth="1"/>
    <col min="8451" max="8451" width="12.140625" style="1785" customWidth="1"/>
    <col min="8452" max="8452" width="14.28515625" style="1785" customWidth="1"/>
    <col min="8453" max="8698" width="9.140625" style="1785"/>
    <col min="8699" max="8699" width="5.42578125" style="1785" customWidth="1"/>
    <col min="8700" max="8700" width="7.7109375" style="1785" customWidth="1"/>
    <col min="8701" max="8702" width="6.140625" style="1785" customWidth="1"/>
    <col min="8703" max="8703" width="6.42578125" style="1785" customWidth="1"/>
    <col min="8704" max="8704" width="6.85546875" style="1785" customWidth="1"/>
    <col min="8705" max="8705" width="12.5703125" style="1785" customWidth="1"/>
    <col min="8706" max="8706" width="12" style="1785" customWidth="1"/>
    <col min="8707" max="8707" width="12.140625" style="1785" customWidth="1"/>
    <col min="8708" max="8708" width="14.28515625" style="1785" customWidth="1"/>
    <col min="8709" max="8954" width="9.140625" style="1785"/>
    <col min="8955" max="8955" width="5.42578125" style="1785" customWidth="1"/>
    <col min="8956" max="8956" width="7.7109375" style="1785" customWidth="1"/>
    <col min="8957" max="8958" width="6.140625" style="1785" customWidth="1"/>
    <col min="8959" max="8959" width="6.42578125" style="1785" customWidth="1"/>
    <col min="8960" max="8960" width="6.85546875" style="1785" customWidth="1"/>
    <col min="8961" max="8961" width="12.5703125" style="1785" customWidth="1"/>
    <col min="8962" max="8962" width="12" style="1785" customWidth="1"/>
    <col min="8963" max="8963" width="12.140625" style="1785" customWidth="1"/>
    <col min="8964" max="8964" width="14.28515625" style="1785" customWidth="1"/>
    <col min="8965" max="9210" width="9.140625" style="1785"/>
    <col min="9211" max="9211" width="5.42578125" style="1785" customWidth="1"/>
    <col min="9212" max="9212" width="7.7109375" style="1785" customWidth="1"/>
    <col min="9213" max="9214" width="6.140625" style="1785" customWidth="1"/>
    <col min="9215" max="9215" width="6.42578125" style="1785" customWidth="1"/>
    <col min="9216" max="9216" width="6.85546875" style="1785" customWidth="1"/>
    <col min="9217" max="9217" width="12.5703125" style="1785" customWidth="1"/>
    <col min="9218" max="9218" width="12" style="1785" customWidth="1"/>
    <col min="9219" max="9219" width="12.140625" style="1785" customWidth="1"/>
    <col min="9220" max="9220" width="14.28515625" style="1785" customWidth="1"/>
    <col min="9221" max="9466" width="9.140625" style="1785"/>
    <col min="9467" max="9467" width="5.42578125" style="1785" customWidth="1"/>
    <col min="9468" max="9468" width="7.7109375" style="1785" customWidth="1"/>
    <col min="9469" max="9470" width="6.140625" style="1785" customWidth="1"/>
    <col min="9471" max="9471" width="6.42578125" style="1785" customWidth="1"/>
    <col min="9472" max="9472" width="6.85546875" style="1785" customWidth="1"/>
    <col min="9473" max="9473" width="12.5703125" style="1785" customWidth="1"/>
    <col min="9474" max="9474" width="12" style="1785" customWidth="1"/>
    <col min="9475" max="9475" width="12.140625" style="1785" customWidth="1"/>
    <col min="9476" max="9476" width="14.28515625" style="1785" customWidth="1"/>
    <col min="9477" max="9722" width="9.140625" style="1785"/>
    <col min="9723" max="9723" width="5.42578125" style="1785" customWidth="1"/>
    <col min="9724" max="9724" width="7.7109375" style="1785" customWidth="1"/>
    <col min="9725" max="9726" width="6.140625" style="1785" customWidth="1"/>
    <col min="9727" max="9727" width="6.42578125" style="1785" customWidth="1"/>
    <col min="9728" max="9728" width="6.85546875" style="1785" customWidth="1"/>
    <col min="9729" max="9729" width="12.5703125" style="1785" customWidth="1"/>
    <col min="9730" max="9730" width="12" style="1785" customWidth="1"/>
    <col min="9731" max="9731" width="12.140625" style="1785" customWidth="1"/>
    <col min="9732" max="9732" width="14.28515625" style="1785" customWidth="1"/>
    <col min="9733" max="9978" width="9.140625" style="1785"/>
    <col min="9979" max="9979" width="5.42578125" style="1785" customWidth="1"/>
    <col min="9980" max="9980" width="7.7109375" style="1785" customWidth="1"/>
    <col min="9981" max="9982" width="6.140625" style="1785" customWidth="1"/>
    <col min="9983" max="9983" width="6.42578125" style="1785" customWidth="1"/>
    <col min="9984" max="9984" width="6.85546875" style="1785" customWidth="1"/>
    <col min="9985" max="9985" width="12.5703125" style="1785" customWidth="1"/>
    <col min="9986" max="9986" width="12" style="1785" customWidth="1"/>
    <col min="9987" max="9987" width="12.140625" style="1785" customWidth="1"/>
    <col min="9988" max="9988" width="14.28515625" style="1785" customWidth="1"/>
    <col min="9989" max="10234" width="9.140625" style="1785"/>
    <col min="10235" max="10235" width="5.42578125" style="1785" customWidth="1"/>
    <col min="10236" max="10236" width="7.7109375" style="1785" customWidth="1"/>
    <col min="10237" max="10238" width="6.140625" style="1785" customWidth="1"/>
    <col min="10239" max="10239" width="6.42578125" style="1785" customWidth="1"/>
    <col min="10240" max="10240" width="6.85546875" style="1785" customWidth="1"/>
    <col min="10241" max="10241" width="12.5703125" style="1785" customWidth="1"/>
    <col min="10242" max="10242" width="12" style="1785" customWidth="1"/>
    <col min="10243" max="10243" width="12.140625" style="1785" customWidth="1"/>
    <col min="10244" max="10244" width="14.28515625" style="1785" customWidth="1"/>
    <col min="10245" max="10490" width="9.140625" style="1785"/>
    <col min="10491" max="10491" width="5.42578125" style="1785" customWidth="1"/>
    <col min="10492" max="10492" width="7.7109375" style="1785" customWidth="1"/>
    <col min="10493" max="10494" width="6.140625" style="1785" customWidth="1"/>
    <col min="10495" max="10495" width="6.42578125" style="1785" customWidth="1"/>
    <col min="10496" max="10496" width="6.85546875" style="1785" customWidth="1"/>
    <col min="10497" max="10497" width="12.5703125" style="1785" customWidth="1"/>
    <col min="10498" max="10498" width="12" style="1785" customWidth="1"/>
    <col min="10499" max="10499" width="12.140625" style="1785" customWidth="1"/>
    <col min="10500" max="10500" width="14.28515625" style="1785" customWidth="1"/>
    <col min="10501" max="10746" width="9.140625" style="1785"/>
    <col min="10747" max="10747" width="5.42578125" style="1785" customWidth="1"/>
    <col min="10748" max="10748" width="7.7109375" style="1785" customWidth="1"/>
    <col min="10749" max="10750" width="6.140625" style="1785" customWidth="1"/>
    <col min="10751" max="10751" width="6.42578125" style="1785" customWidth="1"/>
    <col min="10752" max="10752" width="6.85546875" style="1785" customWidth="1"/>
    <col min="10753" max="10753" width="12.5703125" style="1785" customWidth="1"/>
    <col min="10754" max="10754" width="12" style="1785" customWidth="1"/>
    <col min="10755" max="10755" width="12.140625" style="1785" customWidth="1"/>
    <col min="10756" max="10756" width="14.28515625" style="1785" customWidth="1"/>
    <col min="10757" max="11002" width="9.140625" style="1785"/>
    <col min="11003" max="11003" width="5.42578125" style="1785" customWidth="1"/>
    <col min="11004" max="11004" width="7.7109375" style="1785" customWidth="1"/>
    <col min="11005" max="11006" width="6.140625" style="1785" customWidth="1"/>
    <col min="11007" max="11007" width="6.42578125" style="1785" customWidth="1"/>
    <col min="11008" max="11008" width="6.85546875" style="1785" customWidth="1"/>
    <col min="11009" max="11009" width="12.5703125" style="1785" customWidth="1"/>
    <col min="11010" max="11010" width="12" style="1785" customWidth="1"/>
    <col min="11011" max="11011" width="12.140625" style="1785" customWidth="1"/>
    <col min="11012" max="11012" width="14.28515625" style="1785" customWidth="1"/>
    <col min="11013" max="11258" width="9.140625" style="1785"/>
    <col min="11259" max="11259" width="5.42578125" style="1785" customWidth="1"/>
    <col min="11260" max="11260" width="7.7109375" style="1785" customWidth="1"/>
    <col min="11261" max="11262" width="6.140625" style="1785" customWidth="1"/>
    <col min="11263" max="11263" width="6.42578125" style="1785" customWidth="1"/>
    <col min="11264" max="11264" width="6.85546875" style="1785" customWidth="1"/>
    <col min="11265" max="11265" width="12.5703125" style="1785" customWidth="1"/>
    <col min="11266" max="11266" width="12" style="1785" customWidth="1"/>
    <col min="11267" max="11267" width="12.140625" style="1785" customWidth="1"/>
    <col min="11268" max="11268" width="14.28515625" style="1785" customWidth="1"/>
    <col min="11269" max="11514" width="9.140625" style="1785"/>
    <col min="11515" max="11515" width="5.42578125" style="1785" customWidth="1"/>
    <col min="11516" max="11516" width="7.7109375" style="1785" customWidth="1"/>
    <col min="11517" max="11518" width="6.140625" style="1785" customWidth="1"/>
    <col min="11519" max="11519" width="6.42578125" style="1785" customWidth="1"/>
    <col min="11520" max="11520" width="6.85546875" style="1785" customWidth="1"/>
    <col min="11521" max="11521" width="12.5703125" style="1785" customWidth="1"/>
    <col min="11522" max="11522" width="12" style="1785" customWidth="1"/>
    <col min="11523" max="11523" width="12.140625" style="1785" customWidth="1"/>
    <col min="11524" max="11524" width="14.28515625" style="1785" customWidth="1"/>
    <col min="11525" max="11770" width="9.140625" style="1785"/>
    <col min="11771" max="11771" width="5.42578125" style="1785" customWidth="1"/>
    <col min="11772" max="11772" width="7.7109375" style="1785" customWidth="1"/>
    <col min="11773" max="11774" width="6.140625" style="1785" customWidth="1"/>
    <col min="11775" max="11775" width="6.42578125" style="1785" customWidth="1"/>
    <col min="11776" max="11776" width="6.85546875" style="1785" customWidth="1"/>
    <col min="11777" max="11777" width="12.5703125" style="1785" customWidth="1"/>
    <col min="11778" max="11778" width="12" style="1785" customWidth="1"/>
    <col min="11779" max="11779" width="12.140625" style="1785" customWidth="1"/>
    <col min="11780" max="11780" width="14.28515625" style="1785" customWidth="1"/>
    <col min="11781" max="12026" width="9.140625" style="1785"/>
    <col min="12027" max="12027" width="5.42578125" style="1785" customWidth="1"/>
    <col min="12028" max="12028" width="7.7109375" style="1785" customWidth="1"/>
    <col min="12029" max="12030" width="6.140625" style="1785" customWidth="1"/>
    <col min="12031" max="12031" width="6.42578125" style="1785" customWidth="1"/>
    <col min="12032" max="12032" width="6.85546875" style="1785" customWidth="1"/>
    <col min="12033" max="12033" width="12.5703125" style="1785" customWidth="1"/>
    <col min="12034" max="12034" width="12" style="1785" customWidth="1"/>
    <col min="12035" max="12035" width="12.140625" style="1785" customWidth="1"/>
    <col min="12036" max="12036" width="14.28515625" style="1785" customWidth="1"/>
    <col min="12037" max="12282" width="9.140625" style="1785"/>
    <col min="12283" max="12283" width="5.42578125" style="1785" customWidth="1"/>
    <col min="12284" max="12284" width="7.7109375" style="1785" customWidth="1"/>
    <col min="12285" max="12286" width="6.140625" style="1785" customWidth="1"/>
    <col min="12287" max="12287" width="6.42578125" style="1785" customWidth="1"/>
    <col min="12288" max="12288" width="6.85546875" style="1785" customWidth="1"/>
    <col min="12289" max="12289" width="12.5703125" style="1785" customWidth="1"/>
    <col min="12290" max="12290" width="12" style="1785" customWidth="1"/>
    <col min="12291" max="12291" width="12.140625" style="1785" customWidth="1"/>
    <col min="12292" max="12292" width="14.28515625" style="1785" customWidth="1"/>
    <col min="12293" max="12538" width="9.140625" style="1785"/>
    <col min="12539" max="12539" width="5.42578125" style="1785" customWidth="1"/>
    <col min="12540" max="12540" width="7.7109375" style="1785" customWidth="1"/>
    <col min="12541" max="12542" width="6.140625" style="1785" customWidth="1"/>
    <col min="12543" max="12543" width="6.42578125" style="1785" customWidth="1"/>
    <col min="12544" max="12544" width="6.85546875" style="1785" customWidth="1"/>
    <col min="12545" max="12545" width="12.5703125" style="1785" customWidth="1"/>
    <col min="12546" max="12546" width="12" style="1785" customWidth="1"/>
    <col min="12547" max="12547" width="12.140625" style="1785" customWidth="1"/>
    <col min="12548" max="12548" width="14.28515625" style="1785" customWidth="1"/>
    <col min="12549" max="12794" width="9.140625" style="1785"/>
    <col min="12795" max="12795" width="5.42578125" style="1785" customWidth="1"/>
    <col min="12796" max="12796" width="7.7109375" style="1785" customWidth="1"/>
    <col min="12797" max="12798" width="6.140625" style="1785" customWidth="1"/>
    <col min="12799" max="12799" width="6.42578125" style="1785" customWidth="1"/>
    <col min="12800" max="12800" width="6.85546875" style="1785" customWidth="1"/>
    <col min="12801" max="12801" width="12.5703125" style="1785" customWidth="1"/>
    <col min="12802" max="12802" width="12" style="1785" customWidth="1"/>
    <col min="12803" max="12803" width="12.140625" style="1785" customWidth="1"/>
    <col min="12804" max="12804" width="14.28515625" style="1785" customWidth="1"/>
    <col min="12805" max="13050" width="9.140625" style="1785"/>
    <col min="13051" max="13051" width="5.42578125" style="1785" customWidth="1"/>
    <col min="13052" max="13052" width="7.7109375" style="1785" customWidth="1"/>
    <col min="13053" max="13054" width="6.140625" style="1785" customWidth="1"/>
    <col min="13055" max="13055" width="6.42578125" style="1785" customWidth="1"/>
    <col min="13056" max="13056" width="6.85546875" style="1785" customWidth="1"/>
    <col min="13057" max="13057" width="12.5703125" style="1785" customWidth="1"/>
    <col min="13058" max="13058" width="12" style="1785" customWidth="1"/>
    <col min="13059" max="13059" width="12.140625" style="1785" customWidth="1"/>
    <col min="13060" max="13060" width="14.28515625" style="1785" customWidth="1"/>
    <col min="13061" max="13306" width="9.140625" style="1785"/>
    <col min="13307" max="13307" width="5.42578125" style="1785" customWidth="1"/>
    <col min="13308" max="13308" width="7.7109375" style="1785" customWidth="1"/>
    <col min="13309" max="13310" width="6.140625" style="1785" customWidth="1"/>
    <col min="13311" max="13311" width="6.42578125" style="1785" customWidth="1"/>
    <col min="13312" max="13312" width="6.85546875" style="1785" customWidth="1"/>
    <col min="13313" max="13313" width="12.5703125" style="1785" customWidth="1"/>
    <col min="13314" max="13314" width="12" style="1785" customWidth="1"/>
    <col min="13315" max="13315" width="12.140625" style="1785" customWidth="1"/>
    <col min="13316" max="13316" width="14.28515625" style="1785" customWidth="1"/>
    <col min="13317" max="13562" width="9.140625" style="1785"/>
    <col min="13563" max="13563" width="5.42578125" style="1785" customWidth="1"/>
    <col min="13564" max="13564" width="7.7109375" style="1785" customWidth="1"/>
    <col min="13565" max="13566" width="6.140625" style="1785" customWidth="1"/>
    <col min="13567" max="13567" width="6.42578125" style="1785" customWidth="1"/>
    <col min="13568" max="13568" width="6.85546875" style="1785" customWidth="1"/>
    <col min="13569" max="13569" width="12.5703125" style="1785" customWidth="1"/>
    <col min="13570" max="13570" width="12" style="1785" customWidth="1"/>
    <col min="13571" max="13571" width="12.140625" style="1785" customWidth="1"/>
    <col min="13572" max="13572" width="14.28515625" style="1785" customWidth="1"/>
    <col min="13573" max="13818" width="9.140625" style="1785"/>
    <col min="13819" max="13819" width="5.42578125" style="1785" customWidth="1"/>
    <col min="13820" max="13820" width="7.7109375" style="1785" customWidth="1"/>
    <col min="13821" max="13822" width="6.140625" style="1785" customWidth="1"/>
    <col min="13823" max="13823" width="6.42578125" style="1785" customWidth="1"/>
    <col min="13824" max="13824" width="6.85546875" style="1785" customWidth="1"/>
    <col min="13825" max="13825" width="12.5703125" style="1785" customWidth="1"/>
    <col min="13826" max="13826" width="12" style="1785" customWidth="1"/>
    <col min="13827" max="13827" width="12.140625" style="1785" customWidth="1"/>
    <col min="13828" max="13828" width="14.28515625" style="1785" customWidth="1"/>
    <col min="13829" max="14074" width="9.140625" style="1785"/>
    <col min="14075" max="14075" width="5.42578125" style="1785" customWidth="1"/>
    <col min="14076" max="14076" width="7.7109375" style="1785" customWidth="1"/>
    <col min="14077" max="14078" width="6.140625" style="1785" customWidth="1"/>
    <col min="14079" max="14079" width="6.42578125" style="1785" customWidth="1"/>
    <col min="14080" max="14080" width="6.85546875" style="1785" customWidth="1"/>
    <col min="14081" max="14081" width="12.5703125" style="1785" customWidth="1"/>
    <col min="14082" max="14082" width="12" style="1785" customWidth="1"/>
    <col min="14083" max="14083" width="12.140625" style="1785" customWidth="1"/>
    <col min="14084" max="14084" width="14.28515625" style="1785" customWidth="1"/>
    <col min="14085" max="14330" width="9.140625" style="1785"/>
    <col min="14331" max="14331" width="5.42578125" style="1785" customWidth="1"/>
    <col min="14332" max="14332" width="7.7109375" style="1785" customWidth="1"/>
    <col min="14333" max="14334" width="6.140625" style="1785" customWidth="1"/>
    <col min="14335" max="14335" width="6.42578125" style="1785" customWidth="1"/>
    <col min="14336" max="14336" width="6.85546875" style="1785" customWidth="1"/>
    <col min="14337" max="14337" width="12.5703125" style="1785" customWidth="1"/>
    <col min="14338" max="14338" width="12" style="1785" customWidth="1"/>
    <col min="14339" max="14339" width="12.140625" style="1785" customWidth="1"/>
    <col min="14340" max="14340" width="14.28515625" style="1785" customWidth="1"/>
    <col min="14341" max="14586" width="9.140625" style="1785"/>
    <col min="14587" max="14587" width="5.42578125" style="1785" customWidth="1"/>
    <col min="14588" max="14588" width="7.7109375" style="1785" customWidth="1"/>
    <col min="14589" max="14590" width="6.140625" style="1785" customWidth="1"/>
    <col min="14591" max="14591" width="6.42578125" style="1785" customWidth="1"/>
    <col min="14592" max="14592" width="6.85546875" style="1785" customWidth="1"/>
    <col min="14593" max="14593" width="12.5703125" style="1785" customWidth="1"/>
    <col min="14594" max="14594" width="12" style="1785" customWidth="1"/>
    <col min="14595" max="14595" width="12.140625" style="1785" customWidth="1"/>
    <col min="14596" max="14596" width="14.28515625" style="1785" customWidth="1"/>
    <col min="14597" max="14842" width="9.140625" style="1785"/>
    <col min="14843" max="14843" width="5.42578125" style="1785" customWidth="1"/>
    <col min="14844" max="14844" width="7.7109375" style="1785" customWidth="1"/>
    <col min="14845" max="14846" width="6.140625" style="1785" customWidth="1"/>
    <col min="14847" max="14847" width="6.42578125" style="1785" customWidth="1"/>
    <col min="14848" max="14848" width="6.85546875" style="1785" customWidth="1"/>
    <col min="14849" max="14849" width="12.5703125" style="1785" customWidth="1"/>
    <col min="14850" max="14850" width="12" style="1785" customWidth="1"/>
    <col min="14851" max="14851" width="12.140625" style="1785" customWidth="1"/>
    <col min="14852" max="14852" width="14.28515625" style="1785" customWidth="1"/>
    <col min="14853" max="15098" width="9.140625" style="1785"/>
    <col min="15099" max="15099" width="5.42578125" style="1785" customWidth="1"/>
    <col min="15100" max="15100" width="7.7109375" style="1785" customWidth="1"/>
    <col min="15101" max="15102" width="6.140625" style="1785" customWidth="1"/>
    <col min="15103" max="15103" width="6.42578125" style="1785" customWidth="1"/>
    <col min="15104" max="15104" width="6.85546875" style="1785" customWidth="1"/>
    <col min="15105" max="15105" width="12.5703125" style="1785" customWidth="1"/>
    <col min="15106" max="15106" width="12" style="1785" customWidth="1"/>
    <col min="15107" max="15107" width="12.140625" style="1785" customWidth="1"/>
    <col min="15108" max="15108" width="14.28515625" style="1785" customWidth="1"/>
    <col min="15109" max="15354" width="9.140625" style="1785"/>
    <col min="15355" max="15355" width="5.42578125" style="1785" customWidth="1"/>
    <col min="15356" max="15356" width="7.7109375" style="1785" customWidth="1"/>
    <col min="15357" max="15358" width="6.140625" style="1785" customWidth="1"/>
    <col min="15359" max="15359" width="6.42578125" style="1785" customWidth="1"/>
    <col min="15360" max="15360" width="6.85546875" style="1785" customWidth="1"/>
    <col min="15361" max="15361" width="12.5703125" style="1785" customWidth="1"/>
    <col min="15362" max="15362" width="12" style="1785" customWidth="1"/>
    <col min="15363" max="15363" width="12.140625" style="1785" customWidth="1"/>
    <col min="15364" max="15364" width="14.28515625" style="1785" customWidth="1"/>
    <col min="15365" max="15610" width="9.140625" style="1785"/>
    <col min="15611" max="15611" width="5.42578125" style="1785" customWidth="1"/>
    <col min="15612" max="15612" width="7.7109375" style="1785" customWidth="1"/>
    <col min="15613" max="15614" width="6.140625" style="1785" customWidth="1"/>
    <col min="15615" max="15615" width="6.42578125" style="1785" customWidth="1"/>
    <col min="15616" max="15616" width="6.85546875" style="1785" customWidth="1"/>
    <col min="15617" max="15617" width="12.5703125" style="1785" customWidth="1"/>
    <col min="15618" max="15618" width="12" style="1785" customWidth="1"/>
    <col min="15619" max="15619" width="12.140625" style="1785" customWidth="1"/>
    <col min="15620" max="15620" width="14.28515625" style="1785" customWidth="1"/>
    <col min="15621" max="15866" width="9.140625" style="1785"/>
    <col min="15867" max="15867" width="5.42578125" style="1785" customWidth="1"/>
    <col min="15868" max="15868" width="7.7109375" style="1785" customWidth="1"/>
    <col min="15869" max="15870" width="6.140625" style="1785" customWidth="1"/>
    <col min="15871" max="15871" width="6.42578125" style="1785" customWidth="1"/>
    <col min="15872" max="15872" width="6.85546875" style="1785" customWidth="1"/>
    <col min="15873" max="15873" width="12.5703125" style="1785" customWidth="1"/>
    <col min="15874" max="15874" width="12" style="1785" customWidth="1"/>
    <col min="15875" max="15875" width="12.140625" style="1785" customWidth="1"/>
    <col min="15876" max="15876" width="14.28515625" style="1785" customWidth="1"/>
    <col min="15877" max="16122" width="9.140625" style="1785"/>
    <col min="16123" max="16123" width="5.42578125" style="1785" customWidth="1"/>
    <col min="16124" max="16124" width="7.7109375" style="1785" customWidth="1"/>
    <col min="16125" max="16126" width="6.140625" style="1785" customWidth="1"/>
    <col min="16127" max="16127" width="6.42578125" style="1785" customWidth="1"/>
    <col min="16128" max="16128" width="6.85546875" style="1785" customWidth="1"/>
    <col min="16129" max="16129" width="12.5703125" style="1785" customWidth="1"/>
    <col min="16130" max="16130" width="12" style="1785" customWidth="1"/>
    <col min="16131" max="16131" width="12.140625" style="1785" customWidth="1"/>
    <col min="16132" max="16132" width="14.28515625" style="1785" customWidth="1"/>
    <col min="16133" max="16384" width="9.140625" style="1785"/>
  </cols>
  <sheetData>
    <row r="1" spans="1:4" ht="16.5" customHeight="1">
      <c r="D1" s="1786" t="s">
        <v>144</v>
      </c>
    </row>
    <row r="2" spans="1:4" ht="23.25" customHeight="1">
      <c r="A2" s="4967" t="s">
        <v>1313</v>
      </c>
      <c r="B2" s="4968"/>
      <c r="C2" s="4968"/>
      <c r="D2" s="4968"/>
    </row>
    <row r="3" spans="1:4" ht="21" customHeight="1">
      <c r="A3" s="4967" t="s">
        <v>1190</v>
      </c>
      <c r="B3" s="4967"/>
      <c r="C3" s="4967"/>
      <c r="D3" s="4967"/>
    </row>
    <row r="4" spans="1:4" ht="23.25" customHeight="1">
      <c r="A4" s="4969" t="str">
        <f>'Приложение '!A3:D3</f>
        <v>на "Водоснабдяване и канализация"ООД-Русе, гр. Русе</v>
      </c>
      <c r="B4" s="4969"/>
      <c r="C4" s="4969"/>
      <c r="D4" s="4969"/>
    </row>
    <row r="5" spans="1:4" ht="18" customHeight="1">
      <c r="A5" s="4969" t="str">
        <f>'Приложение '!A4:D4</f>
        <v>ЕИК по БУЛСТАТ: 827184123</v>
      </c>
      <c r="B5" s="4969"/>
      <c r="C5" s="4969"/>
      <c r="D5" s="4969"/>
    </row>
    <row r="6" spans="1:4" ht="13.5" thickBot="1"/>
    <row r="7" spans="1:4" ht="15.75">
      <c r="A7" s="4970" t="s">
        <v>1</v>
      </c>
      <c r="B7" s="4972" t="s">
        <v>89</v>
      </c>
      <c r="C7" s="4973"/>
      <c r="D7" s="4974"/>
    </row>
    <row r="8" spans="1:4" ht="16.5" thickBot="1">
      <c r="A8" s="4971"/>
      <c r="B8" s="1787" t="s">
        <v>90</v>
      </c>
      <c r="C8" s="4975" t="s">
        <v>91</v>
      </c>
      <c r="D8" s="4976"/>
    </row>
    <row r="9" spans="1:4" ht="16.5" thickBot="1">
      <c r="A9" s="1788" t="s">
        <v>145</v>
      </c>
      <c r="B9" s="1789" t="s">
        <v>146</v>
      </c>
      <c r="C9" s="4957"/>
      <c r="D9" s="4958"/>
    </row>
    <row r="10" spans="1:4" ht="15.75">
      <c r="A10" s="1790" t="s">
        <v>93</v>
      </c>
      <c r="B10" s="1791" t="s">
        <v>147</v>
      </c>
      <c r="C10" s="381" t="str">
        <f>'Приложение '!C8&amp;", "&amp;'Приложение '!C9:D9</f>
        <v>"Водоснабдяване и канализация"ООД-Русе, Русе</v>
      </c>
      <c r="D10" s="382"/>
    </row>
    <row r="11" spans="1:4" ht="15.75">
      <c r="A11" s="1790"/>
      <c r="B11" s="1792" t="s">
        <v>97</v>
      </c>
      <c r="C11" s="4450" t="str">
        <f>'Приложение '!C10</f>
        <v>827184123</v>
      </c>
      <c r="D11" s="383"/>
    </row>
    <row r="12" spans="1:4" ht="15.75">
      <c r="A12" s="1793" t="s">
        <v>96</v>
      </c>
      <c r="B12" s="1792" t="s">
        <v>148</v>
      </c>
      <c r="C12" s="4959" t="s">
        <v>2010</v>
      </c>
      <c r="D12" s="4960"/>
    </row>
    <row r="13" spans="1:4" ht="15.75">
      <c r="A13" s="1793" t="s">
        <v>149</v>
      </c>
      <c r="B13" s="1792" t="s">
        <v>150</v>
      </c>
      <c r="C13" s="4959" t="s">
        <v>2010</v>
      </c>
      <c r="D13" s="4960"/>
    </row>
    <row r="14" spans="1:4" ht="15.75">
      <c r="A14" s="1793"/>
      <c r="B14" s="1792" t="s">
        <v>1933</v>
      </c>
      <c r="C14" s="4896" t="s">
        <v>2011</v>
      </c>
      <c r="D14" s="4412"/>
    </row>
    <row r="15" spans="1:4" ht="15.75">
      <c r="A15" s="1793" t="s">
        <v>151</v>
      </c>
      <c r="B15" s="1792" t="s">
        <v>152</v>
      </c>
      <c r="C15" s="4959"/>
      <c r="D15" s="4960"/>
    </row>
    <row r="16" spans="1:4" ht="15.75">
      <c r="A16" s="1793" t="s">
        <v>153</v>
      </c>
      <c r="B16" s="1792" t="s">
        <v>154</v>
      </c>
      <c r="C16" s="4959" t="s">
        <v>2012</v>
      </c>
      <c r="D16" s="4960"/>
    </row>
    <row r="17" spans="1:4" ht="15.75">
      <c r="A17" s="1793" t="s">
        <v>155</v>
      </c>
      <c r="B17" s="1792" t="s">
        <v>156</v>
      </c>
      <c r="C17" s="4959" t="s">
        <v>2013</v>
      </c>
      <c r="D17" s="4960"/>
    </row>
    <row r="18" spans="1:4" ht="15.75">
      <c r="A18" s="1793" t="s">
        <v>157</v>
      </c>
      <c r="B18" s="1792" t="s">
        <v>158</v>
      </c>
      <c r="C18" s="4959" t="s">
        <v>2014</v>
      </c>
      <c r="D18" s="4960"/>
    </row>
    <row r="19" spans="1:4" ht="15.75">
      <c r="A19" s="1793" t="s">
        <v>159</v>
      </c>
      <c r="B19" s="1792" t="s">
        <v>160</v>
      </c>
      <c r="C19" s="4959" t="s">
        <v>2027</v>
      </c>
      <c r="D19" s="4960"/>
    </row>
    <row r="20" spans="1:4" ht="15.75">
      <c r="A20" s="1793"/>
      <c r="B20" s="1792"/>
      <c r="C20" s="4928" t="s">
        <v>2023</v>
      </c>
      <c r="D20" s="4929"/>
    </row>
    <row r="21" spans="1:4" ht="15.75">
      <c r="A21" s="1793"/>
      <c r="B21" s="1792"/>
      <c r="C21" s="4928" t="s">
        <v>2022</v>
      </c>
      <c r="D21" s="4929"/>
    </row>
    <row r="22" spans="1:4" ht="15.75">
      <c r="A22" s="1793"/>
      <c r="B22" s="1792"/>
      <c r="C22" s="4928" t="s">
        <v>2021</v>
      </c>
      <c r="D22" s="4929"/>
    </row>
    <row r="23" spans="1:4" ht="15.75">
      <c r="A23" s="1793"/>
      <c r="B23" s="1792"/>
      <c r="C23" s="4928" t="s">
        <v>2020</v>
      </c>
      <c r="D23" s="4929"/>
    </row>
    <row r="24" spans="1:4" ht="15.75">
      <c r="A24" s="1793"/>
      <c r="B24" s="1792"/>
      <c r="C24" s="4894" t="s">
        <v>2019</v>
      </c>
      <c r="D24" s="4895"/>
    </row>
    <row r="25" spans="1:4" ht="15.75">
      <c r="A25" s="1793"/>
      <c r="B25" s="1792"/>
      <c r="C25" s="4894" t="s">
        <v>2018</v>
      </c>
      <c r="D25" s="4895"/>
    </row>
    <row r="26" spans="1:4" ht="15.75">
      <c r="A26" s="1793"/>
      <c r="B26" s="1792"/>
      <c r="C26" s="4894" t="s">
        <v>2017</v>
      </c>
      <c r="D26" s="4895"/>
    </row>
    <row r="27" spans="1:4" ht="15.75">
      <c r="A27" s="1793"/>
      <c r="B27" s="1792"/>
      <c r="C27" s="4928" t="s">
        <v>2015</v>
      </c>
      <c r="D27" s="4929"/>
    </row>
    <row r="28" spans="1:4" ht="16.5" thickBot="1">
      <c r="A28" s="1794"/>
      <c r="B28" s="1795"/>
      <c r="C28" s="4965" t="s">
        <v>2016</v>
      </c>
      <c r="D28" s="4966"/>
    </row>
    <row r="29" spans="1:4" s="4451" customFormat="1" ht="16.5" thickBot="1">
      <c r="A29" s="1796" t="s">
        <v>98</v>
      </c>
      <c r="B29" s="1797" t="s">
        <v>1190</v>
      </c>
      <c r="C29" s="4961"/>
      <c r="D29" s="4962"/>
    </row>
    <row r="30" spans="1:4" s="4451" customFormat="1" ht="19.5" customHeight="1">
      <c r="A30" s="1798" t="s">
        <v>99</v>
      </c>
      <c r="B30" s="1799" t="s">
        <v>1191</v>
      </c>
      <c r="C30" s="4963"/>
      <c r="D30" s="4964"/>
    </row>
    <row r="31" spans="1:4" s="4451" customFormat="1" ht="15.75">
      <c r="A31" s="4404" t="s">
        <v>579</v>
      </c>
      <c r="B31" s="4405" t="s">
        <v>1192</v>
      </c>
      <c r="C31" s="4955" t="str">
        <f>IF('4. Отчет и прогн. потребление'!D9&gt;0,"Да","Не")</f>
        <v>Да</v>
      </c>
      <c r="D31" s="4956"/>
    </row>
    <row r="32" spans="1:4" s="4451" customFormat="1" ht="15.75">
      <c r="A32" s="4404" t="s">
        <v>583</v>
      </c>
      <c r="B32" s="4405" t="s">
        <v>1193</v>
      </c>
      <c r="C32" s="4955" t="str">
        <f>IF('4. Отчет и прогн. потребление'!D48&gt;0,"Да","Не")</f>
        <v>Да</v>
      </c>
      <c r="D32" s="4956"/>
    </row>
    <row r="33" spans="1:5" s="4451" customFormat="1" ht="15.75">
      <c r="A33" s="4404" t="s">
        <v>1194</v>
      </c>
      <c r="B33" s="4405" t="s">
        <v>1195</v>
      </c>
      <c r="C33" s="4955" t="str">
        <f>IF('4. Отчет и прогн. потребление'!D53&gt;0,"Да","Не")</f>
        <v>Да</v>
      </c>
      <c r="D33" s="4956"/>
    </row>
    <row r="34" spans="1:5" s="4451" customFormat="1" ht="15.75">
      <c r="A34" s="1798" t="s">
        <v>1196</v>
      </c>
      <c r="B34" s="1800" t="s">
        <v>1037</v>
      </c>
      <c r="C34" s="4955" t="str">
        <f>IF('4. Отчет и прогн. потребление'!D62&gt;0,"Да","Не")</f>
        <v>Не</v>
      </c>
      <c r="D34" s="4956"/>
    </row>
    <row r="35" spans="1:5" s="4451" customFormat="1" ht="15.75">
      <c r="A35" s="1798" t="s">
        <v>1197</v>
      </c>
      <c r="B35" s="1800" t="s">
        <v>1198</v>
      </c>
      <c r="C35" s="4955" t="str">
        <f>IF(OR(C36="Да",C37="Да",C38="Да"),"Да","Не")</f>
        <v>Не</v>
      </c>
      <c r="D35" s="4956"/>
    </row>
    <row r="36" spans="1:5" s="4451" customFormat="1" ht="15.75">
      <c r="A36" s="1798" t="s">
        <v>1199</v>
      </c>
      <c r="B36" s="650"/>
      <c r="C36" s="4955" t="str">
        <f>IF('4.2. Продад. и закупени кол-ва'!D10&gt;0,"Да","Не")</f>
        <v>Не</v>
      </c>
      <c r="D36" s="4956"/>
    </row>
    <row r="37" spans="1:5" s="4451" customFormat="1" ht="15.75">
      <c r="A37" s="1798" t="s">
        <v>1200</v>
      </c>
      <c r="B37" s="650"/>
      <c r="C37" s="4955" t="str">
        <f>IF('4.2. Продад. и закупени кол-ва'!D29&gt;0,"Да","Не")</f>
        <v>Не</v>
      </c>
      <c r="D37" s="4956"/>
    </row>
    <row r="38" spans="1:5" s="4451" customFormat="1" ht="16.5" thickBot="1">
      <c r="A38" s="1798" t="s">
        <v>1201</v>
      </c>
      <c r="B38" s="650"/>
      <c r="C38" s="4955" t="str">
        <f>IF('4.2. Продад. и закупени кол-ва'!D48&gt;0,"Да","Не")</f>
        <v>Не</v>
      </c>
      <c r="D38" s="4956"/>
    </row>
    <row r="39" spans="1:5" s="4451" customFormat="1" ht="16.5" thickBot="1">
      <c r="A39" s="1796" t="s">
        <v>102</v>
      </c>
      <c r="B39" s="1797" t="s">
        <v>1202</v>
      </c>
      <c r="C39" s="4452"/>
      <c r="D39" s="4453"/>
    </row>
    <row r="40" spans="1:5" s="4451" customFormat="1" ht="36.75" customHeight="1">
      <c r="A40" s="1801"/>
      <c r="B40" s="1802" t="s">
        <v>1203</v>
      </c>
      <c r="C40" s="4980" t="s">
        <v>2024</v>
      </c>
      <c r="D40" s="4981"/>
    </row>
    <row r="41" spans="1:5" s="4451" customFormat="1" ht="39.75" customHeight="1">
      <c r="A41" s="1801"/>
      <c r="B41" s="1802" t="s">
        <v>1204</v>
      </c>
      <c r="C41" s="4982" t="s">
        <v>2024</v>
      </c>
      <c r="D41" s="4983"/>
    </row>
    <row r="42" spans="1:5" s="4451" customFormat="1" ht="39.75" customHeight="1" thickBot="1">
      <c r="A42" s="1803"/>
      <c r="B42" s="1804" t="s">
        <v>1205</v>
      </c>
      <c r="C42" s="4978" t="s">
        <v>2024</v>
      </c>
      <c r="D42" s="4979"/>
    </row>
    <row r="44" spans="1:5" ht="22.5" customHeight="1"/>
    <row r="45" spans="1:5">
      <c r="B45" s="1805" t="str">
        <f>'Приложение '!B81</f>
        <v>Дата: 30.06.2021 г.</v>
      </c>
      <c r="C45" s="1806" t="str">
        <f>'Приложение '!C81</f>
        <v xml:space="preserve">Гл. счетоводител/Фин.директор: </v>
      </c>
      <c r="D45" s="1807" t="s">
        <v>4</v>
      </c>
      <c r="E45" s="4454"/>
    </row>
    <row r="46" spans="1:5">
      <c r="C46" s="1808"/>
      <c r="D46" s="1809" t="s">
        <v>5</v>
      </c>
    </row>
    <row r="47" spans="1:5">
      <c r="B47" s="1805"/>
      <c r="C47" s="1808"/>
      <c r="D47" s="1810"/>
    </row>
    <row r="48" spans="1:5">
      <c r="B48" s="1805"/>
      <c r="C48" s="1808"/>
      <c r="D48" s="1810"/>
    </row>
    <row r="49" spans="1:5">
      <c r="C49" s="1806" t="str">
        <f>'Приложение '!C85</f>
        <v xml:space="preserve">Управител/Изп.директор: </v>
      </c>
      <c r="D49" s="1807" t="s">
        <v>4</v>
      </c>
      <c r="E49" s="1812"/>
    </row>
    <row r="50" spans="1:5" ht="15.75">
      <c r="A50" s="1808" t="s">
        <v>561</v>
      </c>
      <c r="B50" s="1811"/>
      <c r="C50" s="1812"/>
      <c r="D50" s="1809" t="s">
        <v>6</v>
      </c>
      <c r="E50" s="1812"/>
    </row>
    <row r="51" spans="1:5">
      <c r="A51" s="4423" t="s">
        <v>192</v>
      </c>
      <c r="B51" s="1813"/>
      <c r="C51" s="1812"/>
      <c r="D51" s="1814"/>
      <c r="E51" s="4455"/>
    </row>
    <row r="52" spans="1:5" s="1811" customFormat="1" ht="15.75">
      <c r="A52" s="4423" t="s">
        <v>1495</v>
      </c>
      <c r="C52" s="1815"/>
      <c r="D52" s="1816"/>
    </row>
    <row r="53" spans="1:5" s="1817" customFormat="1" ht="27" customHeight="1">
      <c r="A53" s="4977" t="s">
        <v>1533</v>
      </c>
      <c r="B53" s="4977"/>
      <c r="C53" s="4977"/>
      <c r="D53" s="4977"/>
    </row>
    <row r="54" spans="1:5">
      <c r="C54" s="1818"/>
      <c r="D54" s="1819"/>
    </row>
  </sheetData>
  <sheetProtection password="EB75" sheet="1" objects="1" scenarios="1" formatCells="0" formatColumns="0" insertRows="0"/>
  <mergeCells count="35">
    <mergeCell ref="A53:D53"/>
    <mergeCell ref="C42:D42"/>
    <mergeCell ref="C34:D34"/>
    <mergeCell ref="C37:D37"/>
    <mergeCell ref="C38:D38"/>
    <mergeCell ref="C40:D40"/>
    <mergeCell ref="C41:D41"/>
    <mergeCell ref="C35:D35"/>
    <mergeCell ref="C36:D36"/>
    <mergeCell ref="C23:D23"/>
    <mergeCell ref="C27:D27"/>
    <mergeCell ref="C28:D28"/>
    <mergeCell ref="A2:D2"/>
    <mergeCell ref="A4:D4"/>
    <mergeCell ref="A5:D5"/>
    <mergeCell ref="A7:A8"/>
    <mergeCell ref="B7:D7"/>
    <mergeCell ref="C8:D8"/>
    <mergeCell ref="A3:D3"/>
    <mergeCell ref="C31:D31"/>
    <mergeCell ref="C32:D32"/>
    <mergeCell ref="C33:D33"/>
    <mergeCell ref="C9:D9"/>
    <mergeCell ref="C12:D12"/>
    <mergeCell ref="C13:D13"/>
    <mergeCell ref="C29:D29"/>
    <mergeCell ref="C30:D30"/>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54" activePane="bottomRight" state="frozen"/>
      <selection pane="topRight" activeCell="E1" sqref="E1"/>
      <selection pane="bottomLeft" activeCell="A8" sqref="A8"/>
      <selection pane="bottomRight"/>
    </sheetView>
  </sheetViews>
  <sheetFormatPr defaultColWidth="9.140625" defaultRowHeight="12.75"/>
  <cols>
    <col min="1" max="1" width="14.140625" style="1820" customWidth="1"/>
    <col min="2" max="2" width="7.28515625" style="1820" customWidth="1"/>
    <col min="3" max="3" width="53.28515625" style="1820" customWidth="1"/>
    <col min="4" max="4" width="6.7109375" style="1821" customWidth="1"/>
    <col min="5" max="10" width="11" style="1821" customWidth="1"/>
    <col min="11" max="11" width="9.7109375" style="1821" customWidth="1"/>
    <col min="12" max="16" width="9.7109375" style="1824" customWidth="1"/>
    <col min="17" max="17" width="23.85546875" style="1821" customWidth="1"/>
    <col min="18" max="18" width="24" style="1821" customWidth="1"/>
    <col min="19" max="16384" width="9.140625" style="1820"/>
  </cols>
  <sheetData>
    <row r="1" spans="1:18" ht="13.5">
      <c r="E1" s="1822"/>
      <c r="G1" s="1823"/>
      <c r="H1" s="1823"/>
      <c r="I1" s="1823"/>
      <c r="R1" s="4419" t="s">
        <v>0</v>
      </c>
    </row>
    <row r="2" spans="1:18" s="4456" customFormat="1" ht="18.75" customHeight="1">
      <c r="A2" s="5010" t="s">
        <v>1315</v>
      </c>
      <c r="B2" s="5010"/>
      <c r="C2" s="5010"/>
      <c r="D2" s="5010"/>
      <c r="E2" s="5010"/>
      <c r="F2" s="5010"/>
      <c r="G2" s="5010"/>
      <c r="H2" s="5010"/>
      <c r="I2" s="5010"/>
      <c r="J2" s="5010"/>
      <c r="K2" s="5010"/>
      <c r="L2" s="5010"/>
      <c r="M2" s="5010"/>
      <c r="N2" s="5010"/>
      <c r="O2" s="5010"/>
      <c r="P2" s="5010"/>
      <c r="Q2" s="5010"/>
      <c r="R2" s="5010"/>
    </row>
    <row r="3" spans="1:18" s="4456" customFormat="1" ht="18.75" customHeight="1">
      <c r="A3" s="5010" t="s">
        <v>1314</v>
      </c>
      <c r="B3" s="5010"/>
      <c r="C3" s="5010"/>
      <c r="D3" s="5010"/>
      <c r="E3" s="5010"/>
      <c r="F3" s="5010"/>
      <c r="G3" s="5010"/>
      <c r="H3" s="5010"/>
      <c r="I3" s="5010"/>
      <c r="J3" s="5010"/>
      <c r="K3" s="5010"/>
      <c r="L3" s="5010"/>
      <c r="M3" s="5010"/>
      <c r="N3" s="5010"/>
      <c r="O3" s="5010"/>
      <c r="P3" s="5010"/>
      <c r="Q3" s="5010"/>
      <c r="R3" s="5010"/>
    </row>
    <row r="4" spans="1:18" s="4457" customFormat="1" ht="15.75" customHeight="1">
      <c r="A4" s="5011" t="str">
        <f>'1. Обща информация'!A4:D4</f>
        <v>на "Водоснабдяване и канализация"ООД-Русе, гр. Русе</v>
      </c>
      <c r="B4" s="5011"/>
      <c r="C4" s="5011"/>
      <c r="D4" s="5011"/>
      <c r="E4" s="5011"/>
      <c r="F4" s="5011"/>
      <c r="G4" s="5011"/>
      <c r="H4" s="5011"/>
      <c r="I4" s="5011"/>
      <c r="J4" s="5011"/>
      <c r="K4" s="5011"/>
      <c r="L4" s="5011"/>
      <c r="M4" s="5011"/>
      <c r="N4" s="5011"/>
      <c r="O4" s="5011"/>
      <c r="P4" s="5011"/>
      <c r="Q4" s="5011"/>
      <c r="R4" s="5011"/>
    </row>
    <row r="5" spans="1:18" s="1825" customFormat="1" ht="15.75" customHeight="1">
      <c r="A5" s="5012" t="str">
        <f>'1. Обща информация'!A5:D5</f>
        <v>ЕИК по БУЛСТАТ: 827184123</v>
      </c>
      <c r="B5" s="5012"/>
      <c r="C5" s="5012"/>
      <c r="D5" s="5012"/>
      <c r="E5" s="5012"/>
      <c r="F5" s="5012"/>
      <c r="G5" s="5012"/>
      <c r="H5" s="5012"/>
      <c r="I5" s="5012"/>
      <c r="J5" s="5012"/>
      <c r="K5" s="5012"/>
      <c r="L5" s="5012"/>
      <c r="M5" s="5012"/>
      <c r="N5" s="5012"/>
      <c r="O5" s="5012"/>
      <c r="P5" s="5012"/>
      <c r="Q5" s="5012"/>
      <c r="R5" s="5012"/>
    </row>
    <row r="6" spans="1:18" s="1825" customFormat="1" ht="16.5" thickBot="1">
      <c r="B6" s="4414"/>
      <c r="C6" s="4414"/>
      <c r="D6" s="4414"/>
      <c r="E6" s="4414"/>
      <c r="F6" s="4414"/>
      <c r="G6" s="4414"/>
      <c r="H6" s="4414"/>
      <c r="I6" s="4414"/>
      <c r="J6" s="4414"/>
      <c r="K6" s="4414"/>
      <c r="L6" s="4414"/>
      <c r="M6" s="4414"/>
      <c r="N6" s="4414"/>
      <c r="O6" s="4414"/>
      <c r="P6" s="4414"/>
      <c r="Q6" s="1824"/>
      <c r="R6" s="1824"/>
    </row>
    <row r="7" spans="1:18" ht="30" customHeight="1" thickBot="1">
      <c r="A7" s="5008" t="s">
        <v>856</v>
      </c>
      <c r="B7" s="4989" t="s">
        <v>1</v>
      </c>
      <c r="C7" s="4987" t="s">
        <v>2</v>
      </c>
      <c r="D7" s="4985" t="s">
        <v>754</v>
      </c>
      <c r="E7" s="4991" t="s">
        <v>930</v>
      </c>
      <c r="F7" s="4992"/>
      <c r="G7" s="4992"/>
      <c r="H7" s="4992"/>
      <c r="I7" s="4992"/>
      <c r="J7" s="4993"/>
      <c r="K7" s="4991" t="s">
        <v>844</v>
      </c>
      <c r="L7" s="4992"/>
      <c r="M7" s="4992"/>
      <c r="N7" s="4992"/>
      <c r="O7" s="4992"/>
      <c r="P7" s="4993"/>
      <c r="Q7" s="4996" t="s">
        <v>994</v>
      </c>
      <c r="R7" s="4997"/>
    </row>
    <row r="8" spans="1:18" ht="21" customHeight="1" thickBot="1">
      <c r="A8" s="5009"/>
      <c r="B8" s="4990"/>
      <c r="C8" s="4988"/>
      <c r="D8" s="4986"/>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17" t="str">
        <f t="shared" si="0"/>
        <v>2020 г.</v>
      </c>
      <c r="R8" s="4418" t="str">
        <f>P8</f>
        <v>2026 г.</v>
      </c>
    </row>
    <row r="9" spans="1:18" ht="16.5" thickBot="1">
      <c r="A9" s="5004" t="s">
        <v>1123</v>
      </c>
      <c r="B9" s="5005"/>
      <c r="C9" s="5005"/>
      <c r="D9" s="5005"/>
      <c r="E9" s="5005"/>
      <c r="F9" s="5005"/>
      <c r="G9" s="5005"/>
      <c r="H9" s="5005"/>
      <c r="I9" s="5005"/>
      <c r="J9" s="5005"/>
      <c r="K9" s="5005"/>
      <c r="L9" s="5005"/>
      <c r="M9" s="5005"/>
      <c r="N9" s="5005"/>
      <c r="O9" s="5005"/>
      <c r="P9" s="5005"/>
      <c r="Q9" s="5005"/>
      <c r="R9" s="5006"/>
    </row>
    <row r="10" spans="1:18" ht="67.5" customHeight="1">
      <c r="A10" s="4998" t="s">
        <v>857</v>
      </c>
      <c r="B10" s="3913" t="s">
        <v>3</v>
      </c>
      <c r="C10" s="1826" t="s">
        <v>1469</v>
      </c>
      <c r="D10" s="534" t="s">
        <v>792</v>
      </c>
      <c r="E10" s="377">
        <f>'4.1. Фактурирани количества'!F13</f>
        <v>213121</v>
      </c>
      <c r="F10" s="1827">
        <f>'4.1. Фактурирани количества'!G13</f>
        <v>210426</v>
      </c>
      <c r="G10" s="317">
        <f>'4.1. Фактурирани количества'!H13</f>
        <v>209078</v>
      </c>
      <c r="H10" s="317">
        <f>'4.1. Фактурирани количества'!I13</f>
        <v>207731</v>
      </c>
      <c r="I10" s="317">
        <f>'4.1. Фактурирани количества'!J13</f>
        <v>206383</v>
      </c>
      <c r="J10" s="318">
        <f>'4.1. Фактурирани количества'!K13</f>
        <v>204537</v>
      </c>
      <c r="K10" s="88">
        <v>1</v>
      </c>
      <c r="L10" s="85">
        <v>1</v>
      </c>
      <c r="M10" s="85">
        <v>1</v>
      </c>
      <c r="N10" s="85">
        <v>1</v>
      </c>
      <c r="O10" s="85">
        <v>1</v>
      </c>
      <c r="P10" s="81">
        <v>1</v>
      </c>
      <c r="Q10" s="435" t="s">
        <v>1958</v>
      </c>
      <c r="R10" s="639" t="s">
        <v>1958</v>
      </c>
    </row>
    <row r="11" spans="1:18" ht="66" customHeight="1">
      <c r="A11" s="4999"/>
      <c r="B11" s="3914" t="s">
        <v>36</v>
      </c>
      <c r="C11" s="1828" t="s">
        <v>1470</v>
      </c>
      <c r="D11" s="535" t="s">
        <v>792</v>
      </c>
      <c r="E11" s="1013">
        <f>'4.1. Фактурирани количества'!F49</f>
        <v>136808</v>
      </c>
      <c r="F11" s="1829">
        <f>'4.1. Фактурирани количества'!G49</f>
        <v>135072.44940000001</v>
      </c>
      <c r="G11" s="1830">
        <f>'4.1. Фактурирани количества'!H49</f>
        <v>134207.16820000001</v>
      </c>
      <c r="H11" s="1830">
        <f>'4.1. Фактурирани количества'!I49</f>
        <v>140028.5289</v>
      </c>
      <c r="I11" s="1830">
        <f>'4.1. Фактурирани количества'!J49</f>
        <v>139163.24770000001</v>
      </c>
      <c r="J11" s="1831">
        <f>'4.1. Фактурирани количества'!K49</f>
        <v>137978.3003</v>
      </c>
      <c r="K11" s="89">
        <v>1</v>
      </c>
      <c r="L11" s="86">
        <v>1</v>
      </c>
      <c r="M11" s="86">
        <v>1</v>
      </c>
      <c r="N11" s="86">
        <v>1</v>
      </c>
      <c r="O11" s="86">
        <v>1</v>
      </c>
      <c r="P11" s="82">
        <v>1</v>
      </c>
      <c r="Q11" s="640" t="s">
        <v>1958</v>
      </c>
      <c r="R11" s="82" t="s">
        <v>1958</v>
      </c>
    </row>
    <row r="12" spans="1:18" ht="71.25" customHeight="1">
      <c r="A12" s="4999"/>
      <c r="B12" s="3914" t="s">
        <v>37</v>
      </c>
      <c r="C12" s="1828" t="s">
        <v>1471</v>
      </c>
      <c r="D12" s="535" t="s">
        <v>792</v>
      </c>
      <c r="E12" s="1013">
        <f>'4.1. Фактурирани количества'!F82</f>
        <v>119714</v>
      </c>
      <c r="F12" s="1829">
        <f>'4.1. Фактурирани количества'!G82</f>
        <v>118196.28419999999</v>
      </c>
      <c r="G12" s="1830">
        <f>'4.1. Фактурирани количества'!H82</f>
        <v>117439.11259999999</v>
      </c>
      <c r="H12" s="1830">
        <f>'4.1. Фактурирани количества'!I82</f>
        <v>136983.50270000001</v>
      </c>
      <c r="I12" s="1830">
        <f>'4.1. Фактурирани количества'!J82</f>
        <v>136226.33110000001</v>
      </c>
      <c r="J12" s="1831">
        <f>'4.1. Фактурирани количества'!K82</f>
        <v>135189.43290000001</v>
      </c>
      <c r="K12" s="89">
        <v>1</v>
      </c>
      <c r="L12" s="86">
        <v>1</v>
      </c>
      <c r="M12" s="86">
        <v>1</v>
      </c>
      <c r="N12" s="86">
        <v>1</v>
      </c>
      <c r="O12" s="86">
        <v>1</v>
      </c>
      <c r="P12" s="82">
        <v>1</v>
      </c>
      <c r="Q12" s="640" t="s">
        <v>1958</v>
      </c>
      <c r="R12" s="82" t="s">
        <v>1958</v>
      </c>
    </row>
    <row r="13" spans="1:18" ht="41.25" customHeight="1" thickBot="1">
      <c r="A13" s="5000"/>
      <c r="B13" s="3915" t="s">
        <v>7</v>
      </c>
      <c r="C13" s="1832" t="s">
        <v>1475</v>
      </c>
      <c r="D13" s="536" t="s">
        <v>792</v>
      </c>
      <c r="E13" s="370">
        <v>213121</v>
      </c>
      <c r="F13" s="207">
        <v>210426</v>
      </c>
      <c r="G13" s="207">
        <v>209078</v>
      </c>
      <c r="H13" s="207">
        <v>207731</v>
      </c>
      <c r="I13" s="207">
        <v>206383</v>
      </c>
      <c r="J13" s="208">
        <v>204537</v>
      </c>
      <c r="K13" s="90">
        <v>1</v>
      </c>
      <c r="L13" s="83">
        <v>1</v>
      </c>
      <c r="M13" s="83">
        <v>1</v>
      </c>
      <c r="N13" s="83">
        <v>1</v>
      </c>
      <c r="O13" s="83">
        <v>1</v>
      </c>
      <c r="P13" s="84">
        <v>1</v>
      </c>
      <c r="Q13" s="641" t="s">
        <v>1948</v>
      </c>
      <c r="R13" s="84" t="s">
        <v>1948</v>
      </c>
    </row>
    <row r="14" spans="1:18" ht="25.5">
      <c r="A14" s="5001" t="s">
        <v>860</v>
      </c>
      <c r="B14" s="3913" t="s">
        <v>35</v>
      </c>
      <c r="C14" s="1833" t="s">
        <v>824</v>
      </c>
      <c r="D14" s="534" t="s">
        <v>792</v>
      </c>
      <c r="E14" s="377">
        <f>'4.1. Фактурирани количества'!F17</f>
        <v>131000</v>
      </c>
      <c r="F14" s="1827">
        <f>'4.1. Фактурирани количества'!G17</f>
        <v>131658</v>
      </c>
      <c r="G14" s="317">
        <f>'4.1. Фактурирани количества'!H17</f>
        <v>131987</v>
      </c>
      <c r="H14" s="317">
        <f>'4.1. Фактурирани количества'!I17</f>
        <v>132316</v>
      </c>
      <c r="I14" s="317">
        <f>'4.1. Фактурирани количества'!J17</f>
        <v>132645</v>
      </c>
      <c r="J14" s="318">
        <f>'4.1. Фактурирани количества'!K17</f>
        <v>132974</v>
      </c>
      <c r="K14" s="88">
        <v>1</v>
      </c>
      <c r="L14" s="80">
        <v>1</v>
      </c>
      <c r="M14" s="80">
        <v>1</v>
      </c>
      <c r="N14" s="80">
        <v>1</v>
      </c>
      <c r="O14" s="80">
        <v>1</v>
      </c>
      <c r="P14" s="81">
        <v>1</v>
      </c>
      <c r="Q14" s="435" t="s">
        <v>1949</v>
      </c>
      <c r="R14" s="642" t="s">
        <v>1949</v>
      </c>
    </row>
    <row r="15" spans="1:18" ht="25.5">
      <c r="A15" s="5002"/>
      <c r="B15" s="3914"/>
      <c r="C15" s="1834" t="s">
        <v>858</v>
      </c>
      <c r="D15" s="535" t="s">
        <v>792</v>
      </c>
      <c r="E15" s="1013">
        <f>'4.1. Фактурирани количества'!F53</f>
        <v>75021</v>
      </c>
      <c r="F15" s="1829">
        <f>'4.1. Фактурирани количества'!G53</f>
        <v>75559</v>
      </c>
      <c r="G15" s="1830">
        <f>'4.1. Фактурирани количества'!H53</f>
        <v>75828</v>
      </c>
      <c r="H15" s="1830">
        <f>'4.1. Фактурирани количества'!I53</f>
        <v>79912.620914026324</v>
      </c>
      <c r="I15" s="1830">
        <f>'4.1. Фактурирани количества'!J53</f>
        <v>80181.620914026324</v>
      </c>
      <c r="J15" s="1831">
        <f>'4.1. Фактурирани количества'!K53</f>
        <v>80450.620914026324</v>
      </c>
      <c r="K15" s="89">
        <v>1</v>
      </c>
      <c r="L15" s="79">
        <v>1</v>
      </c>
      <c r="M15" s="79">
        <v>1</v>
      </c>
      <c r="N15" s="79">
        <v>1</v>
      </c>
      <c r="O15" s="79">
        <v>1</v>
      </c>
      <c r="P15" s="82">
        <v>1</v>
      </c>
      <c r="Q15" s="431" t="s">
        <v>1949</v>
      </c>
      <c r="R15" s="82" t="s">
        <v>1949</v>
      </c>
    </row>
    <row r="16" spans="1:18" ht="26.25" thickBot="1">
      <c r="A16" s="5003"/>
      <c r="B16" s="3915"/>
      <c r="C16" s="1835" t="s">
        <v>859</v>
      </c>
      <c r="D16" s="536" t="s">
        <v>792</v>
      </c>
      <c r="E16" s="378">
        <f>'4.1. Фактурирани количества'!F86</f>
        <v>65659</v>
      </c>
      <c r="F16" s="1836">
        <f>'4.1. Фактурирани количества'!G86</f>
        <v>66119</v>
      </c>
      <c r="G16" s="319">
        <f>'4.1. Фактурирани количества'!H86</f>
        <v>66349</v>
      </c>
      <c r="H16" s="319">
        <f>'4.1. Фактурирани количества'!I86</f>
        <v>78162.744329474343</v>
      </c>
      <c r="I16" s="319">
        <f>'4.1. Фактурирани количества'!J86</f>
        <v>78392.744329474343</v>
      </c>
      <c r="J16" s="320">
        <f>'4.1. Фактурирани количества'!K86</f>
        <v>78622.744329474343</v>
      </c>
      <c r="K16" s="90">
        <v>1</v>
      </c>
      <c r="L16" s="83">
        <v>1</v>
      </c>
      <c r="M16" s="83">
        <v>1</v>
      </c>
      <c r="N16" s="83">
        <v>1</v>
      </c>
      <c r="O16" s="83">
        <v>1</v>
      </c>
      <c r="P16" s="84">
        <v>1</v>
      </c>
      <c r="Q16" s="643" t="s">
        <v>1949</v>
      </c>
      <c r="R16" s="639" t="s">
        <v>1949</v>
      </c>
    </row>
    <row r="17" spans="1:18" ht="38.25">
      <c r="A17" s="4998" t="s">
        <v>867</v>
      </c>
      <c r="B17" s="3913"/>
      <c r="C17" s="1833" t="s">
        <v>863</v>
      </c>
      <c r="D17" s="534" t="s">
        <v>792</v>
      </c>
      <c r="E17" s="369">
        <v>87</v>
      </c>
      <c r="F17" s="202">
        <v>87</v>
      </c>
      <c r="G17" s="202">
        <v>87</v>
      </c>
      <c r="H17" s="202">
        <v>87</v>
      </c>
      <c r="I17" s="202">
        <v>87</v>
      </c>
      <c r="J17" s="203">
        <v>87</v>
      </c>
      <c r="K17" s="88">
        <v>1</v>
      </c>
      <c r="L17" s="80">
        <v>1</v>
      </c>
      <c r="M17" s="80">
        <v>1</v>
      </c>
      <c r="N17" s="80">
        <v>1</v>
      </c>
      <c r="O17" s="80">
        <v>1</v>
      </c>
      <c r="P17" s="81">
        <v>1</v>
      </c>
      <c r="Q17" s="435" t="s">
        <v>1948</v>
      </c>
      <c r="R17" s="109" t="s">
        <v>1948</v>
      </c>
    </row>
    <row r="18" spans="1:18" ht="38.25">
      <c r="A18" s="4999"/>
      <c r="B18" s="3914"/>
      <c r="C18" s="1834" t="s">
        <v>864</v>
      </c>
      <c r="D18" s="535" t="s">
        <v>792</v>
      </c>
      <c r="E18" s="368">
        <v>2</v>
      </c>
      <c r="F18" s="204">
        <v>2</v>
      </c>
      <c r="G18" s="204">
        <v>2</v>
      </c>
      <c r="H18" s="204">
        <v>2</v>
      </c>
      <c r="I18" s="204">
        <v>2</v>
      </c>
      <c r="J18" s="205">
        <v>2</v>
      </c>
      <c r="K18" s="89">
        <v>1</v>
      </c>
      <c r="L18" s="79">
        <v>1</v>
      </c>
      <c r="M18" s="79">
        <v>1</v>
      </c>
      <c r="N18" s="79">
        <v>1</v>
      </c>
      <c r="O18" s="79">
        <v>1</v>
      </c>
      <c r="P18" s="82">
        <v>1</v>
      </c>
      <c r="Q18" s="644" t="s">
        <v>1948</v>
      </c>
      <c r="R18" s="82" t="s">
        <v>1948</v>
      </c>
    </row>
    <row r="19" spans="1:18" ht="38.25">
      <c r="A19" s="4999"/>
      <c r="B19" s="1837"/>
      <c r="C19" s="1834" t="s">
        <v>865</v>
      </c>
      <c r="D19" s="535" t="s">
        <v>792</v>
      </c>
      <c r="E19" s="368">
        <v>2</v>
      </c>
      <c r="F19" s="204">
        <v>2</v>
      </c>
      <c r="G19" s="204">
        <v>2</v>
      </c>
      <c r="H19" s="204">
        <v>2</v>
      </c>
      <c r="I19" s="204">
        <v>2</v>
      </c>
      <c r="J19" s="205">
        <v>2</v>
      </c>
      <c r="K19" s="89">
        <v>1</v>
      </c>
      <c r="L19" s="79">
        <v>1</v>
      </c>
      <c r="M19" s="79">
        <v>1</v>
      </c>
      <c r="N19" s="79">
        <v>1</v>
      </c>
      <c r="O19" s="79">
        <v>1</v>
      </c>
      <c r="P19" s="82">
        <v>1</v>
      </c>
      <c r="Q19" s="645" t="s">
        <v>1948</v>
      </c>
      <c r="R19" s="82" t="s">
        <v>1948</v>
      </c>
    </row>
    <row r="20" spans="1:18" ht="26.25" thickBot="1">
      <c r="A20" s="5000"/>
      <c r="B20" s="1838"/>
      <c r="C20" s="1835" t="s">
        <v>866</v>
      </c>
      <c r="D20" s="536" t="s">
        <v>792</v>
      </c>
      <c r="E20" s="370">
        <v>87</v>
      </c>
      <c r="F20" s="207">
        <v>87</v>
      </c>
      <c r="G20" s="207">
        <v>87</v>
      </c>
      <c r="H20" s="207">
        <v>87</v>
      </c>
      <c r="I20" s="207">
        <v>87</v>
      </c>
      <c r="J20" s="208">
        <v>87</v>
      </c>
      <c r="K20" s="90">
        <v>1</v>
      </c>
      <c r="L20" s="83">
        <v>1</v>
      </c>
      <c r="M20" s="83">
        <v>1</v>
      </c>
      <c r="N20" s="83">
        <v>1</v>
      </c>
      <c r="O20" s="83">
        <v>1</v>
      </c>
      <c r="P20" s="84">
        <v>1</v>
      </c>
      <c r="Q20" s="643" t="s">
        <v>1948</v>
      </c>
      <c r="R20" s="84" t="s">
        <v>1948</v>
      </c>
    </row>
    <row r="21" spans="1:18" ht="25.5">
      <c r="A21" s="4998" t="s">
        <v>868</v>
      </c>
      <c r="B21" s="1839"/>
      <c r="C21" s="1833" t="s">
        <v>1014</v>
      </c>
      <c r="D21" s="534" t="s">
        <v>792</v>
      </c>
      <c r="E21" s="369">
        <v>219</v>
      </c>
      <c r="F21" s="202">
        <v>219</v>
      </c>
      <c r="G21" s="202">
        <v>219</v>
      </c>
      <c r="H21" s="202">
        <v>219</v>
      </c>
      <c r="I21" s="202">
        <v>219</v>
      </c>
      <c r="J21" s="203">
        <v>219</v>
      </c>
      <c r="K21" s="88">
        <v>1</v>
      </c>
      <c r="L21" s="85">
        <v>1</v>
      </c>
      <c r="M21" s="85">
        <v>1</v>
      </c>
      <c r="N21" s="85">
        <v>1</v>
      </c>
      <c r="O21" s="85">
        <v>1</v>
      </c>
      <c r="P21" s="646">
        <v>1</v>
      </c>
      <c r="Q21" s="435" t="s">
        <v>1950</v>
      </c>
      <c r="R21" s="140" t="s">
        <v>1951</v>
      </c>
    </row>
    <row r="22" spans="1:18" ht="25.5">
      <c r="A22" s="4999"/>
      <c r="B22" s="1840"/>
      <c r="C22" s="1841" t="s">
        <v>869</v>
      </c>
      <c r="D22" s="537" t="s">
        <v>792</v>
      </c>
      <c r="E22" s="376">
        <v>0</v>
      </c>
      <c r="F22" s="209">
        <v>0</v>
      </c>
      <c r="G22" s="209">
        <v>0</v>
      </c>
      <c r="H22" s="209">
        <v>0</v>
      </c>
      <c r="I22" s="209">
        <v>0</v>
      </c>
      <c r="J22" s="210">
        <v>0</v>
      </c>
      <c r="K22" s="142"/>
      <c r="L22" s="139"/>
      <c r="M22" s="139"/>
      <c r="N22" s="139"/>
      <c r="O22" s="139"/>
      <c r="P22" s="140"/>
      <c r="Q22" s="431" t="s">
        <v>1950</v>
      </c>
      <c r="R22" s="82" t="s">
        <v>1951</v>
      </c>
    </row>
    <row r="23" spans="1:18" ht="25.5">
      <c r="A23" s="4999"/>
      <c r="B23" s="1837"/>
      <c r="C23" s="1834" t="s">
        <v>870</v>
      </c>
      <c r="D23" s="535" t="s">
        <v>792</v>
      </c>
      <c r="E23" s="368">
        <v>188</v>
      </c>
      <c r="F23" s="204">
        <v>188</v>
      </c>
      <c r="G23" s="204">
        <v>188</v>
      </c>
      <c r="H23" s="204">
        <v>188</v>
      </c>
      <c r="I23" s="204">
        <v>188</v>
      </c>
      <c r="J23" s="205">
        <v>188</v>
      </c>
      <c r="K23" s="89">
        <v>1</v>
      </c>
      <c r="L23" s="79">
        <v>1</v>
      </c>
      <c r="M23" s="79">
        <v>1</v>
      </c>
      <c r="N23" s="79">
        <v>1</v>
      </c>
      <c r="O23" s="79">
        <v>1</v>
      </c>
      <c r="P23" s="82">
        <v>1</v>
      </c>
      <c r="Q23" s="431" t="s">
        <v>1950</v>
      </c>
      <c r="R23" s="82" t="s">
        <v>1951</v>
      </c>
    </row>
    <row r="24" spans="1:18" ht="25.5">
      <c r="A24" s="4999"/>
      <c r="B24" s="1837"/>
      <c r="C24" s="1834" t="s">
        <v>871</v>
      </c>
      <c r="D24" s="535" t="s">
        <v>792</v>
      </c>
      <c r="E24" s="368">
        <v>111</v>
      </c>
      <c r="F24" s="204">
        <v>111</v>
      </c>
      <c r="G24" s="204">
        <v>111</v>
      </c>
      <c r="H24" s="204">
        <v>111</v>
      </c>
      <c r="I24" s="204">
        <v>111</v>
      </c>
      <c r="J24" s="205">
        <v>111</v>
      </c>
      <c r="K24" s="89">
        <v>1</v>
      </c>
      <c r="L24" s="79">
        <v>1</v>
      </c>
      <c r="M24" s="79">
        <v>1</v>
      </c>
      <c r="N24" s="79">
        <v>1</v>
      </c>
      <c r="O24" s="79">
        <v>1</v>
      </c>
      <c r="P24" s="82">
        <v>1</v>
      </c>
      <c r="Q24" s="431" t="s">
        <v>1950</v>
      </c>
      <c r="R24" s="82" t="s">
        <v>1951</v>
      </c>
    </row>
    <row r="25" spans="1:18" ht="51">
      <c r="A25" s="4999"/>
      <c r="B25" s="1842" t="s">
        <v>33</v>
      </c>
      <c r="C25" s="1828" t="s">
        <v>822</v>
      </c>
      <c r="D25" s="535" t="s">
        <v>820</v>
      </c>
      <c r="E25" s="368">
        <v>2629</v>
      </c>
      <c r="F25" s="837">
        <v>2629</v>
      </c>
      <c r="G25" s="433">
        <v>2629</v>
      </c>
      <c r="H25" s="211">
        <v>2629</v>
      </c>
      <c r="I25" s="204">
        <v>2629</v>
      </c>
      <c r="J25" s="212">
        <v>2629</v>
      </c>
      <c r="K25" s="89">
        <v>1</v>
      </c>
      <c r="L25" s="79">
        <v>1</v>
      </c>
      <c r="M25" s="79">
        <v>1</v>
      </c>
      <c r="N25" s="79">
        <v>1</v>
      </c>
      <c r="O25" s="79">
        <v>1</v>
      </c>
      <c r="P25" s="82">
        <v>1</v>
      </c>
      <c r="Q25" s="431" t="s">
        <v>1952</v>
      </c>
      <c r="R25" s="82" t="s">
        <v>1951</v>
      </c>
    </row>
    <row r="26" spans="1:18" ht="76.5">
      <c r="A26" s="4999"/>
      <c r="B26" s="1837" t="s">
        <v>31</v>
      </c>
      <c r="C26" s="1834" t="s">
        <v>918</v>
      </c>
      <c r="D26" s="535" t="s">
        <v>820</v>
      </c>
      <c r="E26" s="368">
        <v>2629</v>
      </c>
      <c r="F26" s="838">
        <v>2629</v>
      </c>
      <c r="G26" s="204">
        <v>2629</v>
      </c>
      <c r="H26" s="433">
        <v>2629</v>
      </c>
      <c r="I26" s="211">
        <v>2629</v>
      </c>
      <c r="J26" s="205">
        <v>2629</v>
      </c>
      <c r="K26" s="89">
        <v>1</v>
      </c>
      <c r="L26" s="79">
        <v>1</v>
      </c>
      <c r="M26" s="79">
        <v>1</v>
      </c>
      <c r="N26" s="79">
        <v>1</v>
      </c>
      <c r="O26" s="79">
        <v>1</v>
      </c>
      <c r="P26" s="82">
        <v>1</v>
      </c>
      <c r="Q26" s="431" t="s">
        <v>1952</v>
      </c>
      <c r="R26" s="82" t="s">
        <v>1951</v>
      </c>
    </row>
    <row r="27" spans="1:18" ht="25.5">
      <c r="A27" s="4999"/>
      <c r="B27" s="3914" t="s">
        <v>751</v>
      </c>
      <c r="C27" s="1843" t="s">
        <v>823</v>
      </c>
      <c r="D27" s="535" t="s">
        <v>792</v>
      </c>
      <c r="E27" s="368">
        <v>123</v>
      </c>
      <c r="F27" s="204">
        <v>123</v>
      </c>
      <c r="G27" s="204">
        <v>123</v>
      </c>
      <c r="H27" s="204">
        <v>123</v>
      </c>
      <c r="I27" s="204">
        <v>123</v>
      </c>
      <c r="J27" s="205">
        <v>123</v>
      </c>
      <c r="K27" s="89">
        <v>1</v>
      </c>
      <c r="L27" s="79">
        <v>1</v>
      </c>
      <c r="M27" s="79">
        <v>1</v>
      </c>
      <c r="N27" s="79">
        <v>1</v>
      </c>
      <c r="O27" s="79">
        <v>1</v>
      </c>
      <c r="P27" s="82">
        <v>1</v>
      </c>
      <c r="Q27" s="79" t="s">
        <v>1951</v>
      </c>
      <c r="R27" s="82" t="s">
        <v>1951</v>
      </c>
    </row>
    <row r="28" spans="1:18" ht="25.5">
      <c r="A28" s="4999"/>
      <c r="B28" s="3914" t="s">
        <v>82</v>
      </c>
      <c r="C28" s="1828" t="s">
        <v>907</v>
      </c>
      <c r="D28" s="535" t="s">
        <v>792</v>
      </c>
      <c r="E28" s="368">
        <f>51230-63860+63860</f>
        <v>51230</v>
      </c>
      <c r="F28" s="211">
        <f>E28*'4.1. Фактурирани количества'!G14/'4.1. Фактурирани количества'!F17</f>
        <v>51487.32320610687</v>
      </c>
      <c r="G28" s="211">
        <f>F28*'4.1. Фактурирани количества'!H17/'4.1. Фактурирани количества'!G17</f>
        <v>51615.984809160305</v>
      </c>
      <c r="H28" s="211">
        <f>G28*'4.1. Фактурирани количества'!I17/'4.1. Фактурирани количества'!H17</f>
        <v>51744.64641221374</v>
      </c>
      <c r="I28" s="211">
        <f>H28*'4.1. Фактурирани количества'!J17/'4.1. Фактурирани количества'!I17</f>
        <v>51873.308015267176</v>
      </c>
      <c r="J28" s="211">
        <f>I28*'4.1. Фактурирани количества'!K17/'4.1. Фактурирани количества'!J17</f>
        <v>52001.969618320611</v>
      </c>
      <c r="K28" s="89">
        <v>1</v>
      </c>
      <c r="L28" s="79">
        <v>1</v>
      </c>
      <c r="M28" s="79">
        <v>1</v>
      </c>
      <c r="N28" s="79">
        <v>1</v>
      </c>
      <c r="O28" s="79">
        <v>1</v>
      </c>
      <c r="P28" s="82">
        <v>1</v>
      </c>
      <c r="Q28" s="431" t="s">
        <v>1953</v>
      </c>
      <c r="R28" s="140" t="s">
        <v>1951</v>
      </c>
    </row>
    <row r="29" spans="1:18" ht="25.5">
      <c r="A29" s="4999"/>
      <c r="B29" s="3914" t="s">
        <v>851</v>
      </c>
      <c r="C29" s="1828" t="s">
        <v>852</v>
      </c>
      <c r="D29" s="535" t="s">
        <v>792</v>
      </c>
      <c r="E29" s="368">
        <v>51373</v>
      </c>
      <c r="F29" s="204">
        <f>E29*'4.1. Фактурирани количества'!G14/'4.1. Фактурирани количества'!F17</f>
        <v>51631.041480916028</v>
      </c>
      <c r="G29" s="204">
        <f>F29*'4.1. Фактурирани количества'!H17/'4.1. Фактурирани количества'!G17</f>
        <v>51760.062221374043</v>
      </c>
      <c r="H29" s="204">
        <f>G29*'4.1. Фактурирани количества'!I17/'4.1. Фактурирани количества'!H17</f>
        <v>51889.082961832057</v>
      </c>
      <c r="I29" s="204">
        <f>H29*'4.1. Фактурирани количества'!J17/'4.1. Фактурирани количества'!I17</f>
        <v>52018.103702290071</v>
      </c>
      <c r="J29" s="204">
        <f>I29*'4.1. Фактурирани количества'!K17/'4.1. Фактурирани количества'!J17</f>
        <v>52147.124442748085</v>
      </c>
      <c r="K29" s="89">
        <v>1</v>
      </c>
      <c r="L29" s="79">
        <v>1</v>
      </c>
      <c r="M29" s="79">
        <v>1</v>
      </c>
      <c r="N29" s="79">
        <v>1</v>
      </c>
      <c r="O29" s="79">
        <v>1</v>
      </c>
      <c r="P29" s="82">
        <v>1</v>
      </c>
      <c r="Q29" s="79" t="s">
        <v>1959</v>
      </c>
      <c r="R29" s="82" t="s">
        <v>1959</v>
      </c>
    </row>
    <row r="30" spans="1:18" ht="25.5">
      <c r="A30" s="4999"/>
      <c r="B30" s="3914" t="s">
        <v>84</v>
      </c>
      <c r="C30" s="1828" t="s">
        <v>906</v>
      </c>
      <c r="D30" s="535" t="s">
        <v>792</v>
      </c>
      <c r="E30" s="368">
        <v>13138</v>
      </c>
      <c r="F30" s="204">
        <f>E30*'4.1. Фактурирани количества'!G50/'4.1. Фактурирани количества'!F53</f>
        <v>13232.216872609002</v>
      </c>
      <c r="G30" s="204">
        <f>F30*'4.1. Фактурирани количества'!H50/'4.1. Фактурирани количества'!G50</f>
        <v>13279.325308913503</v>
      </c>
      <c r="H30" s="204">
        <f>G30*'4.1. Фактурирани количества'!I50/'4.1. Фактурирани количества'!H50+'4.1. Фактурирани количества'!I47/2.728</f>
        <v>15777.313510613898</v>
      </c>
      <c r="I30" s="204">
        <f>H30*'4.1. Фактурирани количества'!J53/'4.1. Фактурирани количества'!I53</f>
        <v>15830.42273523714</v>
      </c>
      <c r="J30" s="204">
        <f>I30*'4.1. Фактурирани количества'!K53/'4.1. Фактурирани количества'!J53</f>
        <v>15883.531959860386</v>
      </c>
      <c r="K30" s="89">
        <v>1</v>
      </c>
      <c r="L30" s="79">
        <v>1</v>
      </c>
      <c r="M30" s="79">
        <v>1</v>
      </c>
      <c r="N30" s="79">
        <v>1</v>
      </c>
      <c r="O30" s="79">
        <v>1</v>
      </c>
      <c r="P30" s="82">
        <v>1</v>
      </c>
      <c r="Q30" s="431" t="s">
        <v>1953</v>
      </c>
      <c r="R30" s="82" t="s">
        <v>1951</v>
      </c>
    </row>
    <row r="31" spans="1:18" ht="25.5">
      <c r="A31" s="4999"/>
      <c r="B31" s="3914" t="s">
        <v>42</v>
      </c>
      <c r="C31" s="1828" t="s">
        <v>831</v>
      </c>
      <c r="D31" s="535" t="s">
        <v>830</v>
      </c>
      <c r="E31" s="368">
        <v>370</v>
      </c>
      <c r="F31" s="204">
        <f>E31</f>
        <v>370</v>
      </c>
      <c r="G31" s="204">
        <f t="shared" ref="G31:J33" si="1">F31</f>
        <v>370</v>
      </c>
      <c r="H31" s="204">
        <f>G31+46</f>
        <v>416</v>
      </c>
      <c r="I31" s="204">
        <f t="shared" si="1"/>
        <v>416</v>
      </c>
      <c r="J31" s="204">
        <f t="shared" si="1"/>
        <v>416</v>
      </c>
      <c r="K31" s="89">
        <v>1</v>
      </c>
      <c r="L31" s="79">
        <v>1</v>
      </c>
      <c r="M31" s="79">
        <v>1</v>
      </c>
      <c r="N31" s="79">
        <v>1</v>
      </c>
      <c r="O31" s="79">
        <v>1</v>
      </c>
      <c r="P31" s="82">
        <v>1</v>
      </c>
      <c r="Q31" s="431" t="s">
        <v>1953</v>
      </c>
      <c r="R31" s="82" t="s">
        <v>1951</v>
      </c>
    </row>
    <row r="32" spans="1:18" ht="16.5" customHeight="1">
      <c r="A32" s="4999"/>
      <c r="B32" s="1837"/>
      <c r="C32" s="1834" t="s">
        <v>872</v>
      </c>
      <c r="D32" s="535" t="s">
        <v>792</v>
      </c>
      <c r="E32" s="368">
        <v>6</v>
      </c>
      <c r="F32" s="837">
        <f>E32</f>
        <v>6</v>
      </c>
      <c r="G32" s="204">
        <f t="shared" si="1"/>
        <v>6</v>
      </c>
      <c r="H32" s="433">
        <f>G32+13</f>
        <v>19</v>
      </c>
      <c r="I32" s="211">
        <f t="shared" si="1"/>
        <v>19</v>
      </c>
      <c r="J32" s="205">
        <f t="shared" si="1"/>
        <v>19</v>
      </c>
      <c r="K32" s="89">
        <v>1</v>
      </c>
      <c r="L32" s="79">
        <v>1</v>
      </c>
      <c r="M32" s="79">
        <v>1</v>
      </c>
      <c r="N32" s="79">
        <v>1</v>
      </c>
      <c r="O32" s="79">
        <v>1</v>
      </c>
      <c r="P32" s="82">
        <v>1</v>
      </c>
      <c r="Q32" s="434" t="s">
        <v>1951</v>
      </c>
      <c r="R32" s="110" t="s">
        <v>1951</v>
      </c>
    </row>
    <row r="33" spans="1:18" ht="26.25" thickBot="1">
      <c r="A33" s="5000"/>
      <c r="B33" s="1838"/>
      <c r="C33" s="1835" t="s">
        <v>873</v>
      </c>
      <c r="D33" s="536" t="s">
        <v>792</v>
      </c>
      <c r="E33" s="370">
        <v>2</v>
      </c>
      <c r="F33" s="207">
        <f>E33</f>
        <v>2</v>
      </c>
      <c r="G33" s="207">
        <f t="shared" si="1"/>
        <v>2</v>
      </c>
      <c r="H33" s="207">
        <f t="shared" si="1"/>
        <v>2</v>
      </c>
      <c r="I33" s="207">
        <f t="shared" si="1"/>
        <v>2</v>
      </c>
      <c r="J33" s="207">
        <f t="shared" si="1"/>
        <v>2</v>
      </c>
      <c r="K33" s="90">
        <v>1</v>
      </c>
      <c r="L33" s="83">
        <v>1</v>
      </c>
      <c r="M33" s="83">
        <v>1</v>
      </c>
      <c r="N33" s="83">
        <v>1</v>
      </c>
      <c r="O33" s="83">
        <v>1</v>
      </c>
      <c r="P33" s="84">
        <v>1</v>
      </c>
      <c r="Q33" s="645" t="s">
        <v>1951</v>
      </c>
      <c r="R33" s="84" t="s">
        <v>1951</v>
      </c>
    </row>
    <row r="34" spans="1:18" ht="51">
      <c r="A34" s="4998" t="s">
        <v>861</v>
      </c>
      <c r="B34" s="1844" t="s">
        <v>8</v>
      </c>
      <c r="C34" s="1845" t="s">
        <v>793</v>
      </c>
      <c r="D34" s="534" t="s">
        <v>792</v>
      </c>
      <c r="E34" s="538">
        <f>SUM(E35:E38)</f>
        <v>4411</v>
      </c>
      <c r="F34" s="539">
        <f t="shared" ref="F34:J34" si="2">SUM(F35:F38)</f>
        <v>4367</v>
      </c>
      <c r="G34" s="539">
        <f t="shared" si="2"/>
        <v>4367</v>
      </c>
      <c r="H34" s="539">
        <f t="shared" si="2"/>
        <v>4367</v>
      </c>
      <c r="I34" s="539">
        <f t="shared" si="2"/>
        <v>4367</v>
      </c>
      <c r="J34" s="540">
        <f t="shared" si="2"/>
        <v>4367</v>
      </c>
      <c r="K34" s="538">
        <f t="shared" ref="K34:P34" si="3">IFERROR(AVERAGE(K35,K36,K37,K38),0)</f>
        <v>1</v>
      </c>
      <c r="L34" s="1846">
        <f t="shared" si="3"/>
        <v>1</v>
      </c>
      <c r="M34" s="539">
        <f t="shared" si="3"/>
        <v>1</v>
      </c>
      <c r="N34" s="1847">
        <f t="shared" si="3"/>
        <v>1</v>
      </c>
      <c r="O34" s="1848">
        <f t="shared" si="3"/>
        <v>1</v>
      </c>
      <c r="P34" s="540">
        <f t="shared" si="3"/>
        <v>1</v>
      </c>
      <c r="Q34" s="79" t="s">
        <v>1960</v>
      </c>
      <c r="R34" s="79" t="s">
        <v>1960</v>
      </c>
    </row>
    <row r="35" spans="1:18" ht="38.25">
      <c r="A35" s="4999"/>
      <c r="B35" s="1837" t="s">
        <v>9</v>
      </c>
      <c r="C35" s="1834" t="s">
        <v>794</v>
      </c>
      <c r="D35" s="535" t="s">
        <v>792</v>
      </c>
      <c r="E35" s="368">
        <v>2745</v>
      </c>
      <c r="F35" s="204">
        <f>E35-44</f>
        <v>2701</v>
      </c>
      <c r="G35" s="204">
        <f t="shared" ref="G35:J35" si="4">F35</f>
        <v>2701</v>
      </c>
      <c r="H35" s="204">
        <f t="shared" si="4"/>
        <v>2701</v>
      </c>
      <c r="I35" s="204">
        <f t="shared" si="4"/>
        <v>2701</v>
      </c>
      <c r="J35" s="204">
        <f t="shared" si="4"/>
        <v>2701</v>
      </c>
      <c r="K35" s="89">
        <v>1</v>
      </c>
      <c r="L35" s="79">
        <v>1</v>
      </c>
      <c r="M35" s="79">
        <v>1</v>
      </c>
      <c r="N35" s="79">
        <v>1</v>
      </c>
      <c r="O35" s="79">
        <v>1</v>
      </c>
      <c r="P35" s="82">
        <v>1</v>
      </c>
      <c r="Q35" s="79" t="s">
        <v>1960</v>
      </c>
      <c r="R35" s="79" t="s">
        <v>1960</v>
      </c>
    </row>
    <row r="36" spans="1:18" ht="38.25">
      <c r="A36" s="4999"/>
      <c r="B36" s="1837" t="s">
        <v>10</v>
      </c>
      <c r="C36" s="1834" t="s">
        <v>795</v>
      </c>
      <c r="D36" s="535" t="s">
        <v>792</v>
      </c>
      <c r="E36" s="368">
        <v>252</v>
      </c>
      <c r="F36" s="204">
        <f t="shared" ref="F36:J38" si="5">E36</f>
        <v>252</v>
      </c>
      <c r="G36" s="204">
        <f t="shared" si="5"/>
        <v>252</v>
      </c>
      <c r="H36" s="204">
        <f t="shared" si="5"/>
        <v>252</v>
      </c>
      <c r="I36" s="204">
        <f t="shared" si="5"/>
        <v>252</v>
      </c>
      <c r="J36" s="204">
        <f t="shared" si="5"/>
        <v>252</v>
      </c>
      <c r="K36" s="89">
        <v>1</v>
      </c>
      <c r="L36" s="79">
        <v>1</v>
      </c>
      <c r="M36" s="79">
        <v>1</v>
      </c>
      <c r="N36" s="79">
        <v>1</v>
      </c>
      <c r="O36" s="79">
        <v>1</v>
      </c>
      <c r="P36" s="82">
        <v>1</v>
      </c>
      <c r="Q36" s="79" t="s">
        <v>1960</v>
      </c>
      <c r="R36" s="79" t="s">
        <v>1960</v>
      </c>
    </row>
    <row r="37" spans="1:18" ht="38.25">
      <c r="A37" s="4999"/>
      <c r="B37" s="1837" t="s">
        <v>11</v>
      </c>
      <c r="C37" s="1834" t="s">
        <v>796</v>
      </c>
      <c r="D37" s="535" t="s">
        <v>792</v>
      </c>
      <c r="E37" s="368">
        <v>1374</v>
      </c>
      <c r="F37" s="204">
        <f t="shared" si="5"/>
        <v>1374</v>
      </c>
      <c r="G37" s="204">
        <f t="shared" si="5"/>
        <v>1374</v>
      </c>
      <c r="H37" s="204">
        <f t="shared" si="5"/>
        <v>1374</v>
      </c>
      <c r="I37" s="204">
        <f t="shared" si="5"/>
        <v>1374</v>
      </c>
      <c r="J37" s="204">
        <f t="shared" si="5"/>
        <v>1374</v>
      </c>
      <c r="K37" s="89">
        <v>1</v>
      </c>
      <c r="L37" s="79">
        <v>1</v>
      </c>
      <c r="M37" s="79">
        <v>1</v>
      </c>
      <c r="N37" s="79">
        <v>1</v>
      </c>
      <c r="O37" s="79">
        <v>1</v>
      </c>
      <c r="P37" s="82">
        <v>1</v>
      </c>
      <c r="Q37" s="79" t="s">
        <v>1960</v>
      </c>
      <c r="R37" s="79" t="s">
        <v>1960</v>
      </c>
    </row>
    <row r="38" spans="1:18" ht="38.25">
      <c r="A38" s="4999"/>
      <c r="B38" s="1837" t="s">
        <v>12</v>
      </c>
      <c r="C38" s="1834" t="s">
        <v>797</v>
      </c>
      <c r="D38" s="535" t="s">
        <v>792</v>
      </c>
      <c r="E38" s="368">
        <v>40</v>
      </c>
      <c r="F38" s="204">
        <f t="shared" si="5"/>
        <v>40</v>
      </c>
      <c r="G38" s="204">
        <f t="shared" si="5"/>
        <v>40</v>
      </c>
      <c r="H38" s="204">
        <f t="shared" si="5"/>
        <v>40</v>
      </c>
      <c r="I38" s="204">
        <f t="shared" si="5"/>
        <v>40</v>
      </c>
      <c r="J38" s="205">
        <f t="shared" si="5"/>
        <v>40</v>
      </c>
      <c r="K38" s="89">
        <v>1</v>
      </c>
      <c r="L38" s="79">
        <v>1</v>
      </c>
      <c r="M38" s="79">
        <v>1</v>
      </c>
      <c r="N38" s="79">
        <v>1</v>
      </c>
      <c r="O38" s="79">
        <v>1</v>
      </c>
      <c r="P38" s="82">
        <v>1</v>
      </c>
      <c r="Q38" s="79" t="s">
        <v>1960</v>
      </c>
      <c r="R38" s="79" t="s">
        <v>1960</v>
      </c>
    </row>
    <row r="39" spans="1:18" ht="51">
      <c r="A39" s="4999"/>
      <c r="B39" s="1849" t="s">
        <v>13</v>
      </c>
      <c r="C39" s="1850" t="s">
        <v>798</v>
      </c>
      <c r="D39" s="535" t="s">
        <v>792</v>
      </c>
      <c r="E39" s="541">
        <f>SUM(E40:E43)</f>
        <v>4411</v>
      </c>
      <c r="F39" s="542">
        <f t="shared" ref="F39:J39" si="6">SUM(F40:F43)</f>
        <v>4411</v>
      </c>
      <c r="G39" s="542">
        <f t="shared" si="6"/>
        <v>4411</v>
      </c>
      <c r="H39" s="542">
        <f t="shared" si="6"/>
        <v>4411</v>
      </c>
      <c r="I39" s="542">
        <f t="shared" si="6"/>
        <v>4411</v>
      </c>
      <c r="J39" s="543">
        <f t="shared" si="6"/>
        <v>4411</v>
      </c>
      <c r="K39" s="541">
        <f t="shared" ref="K39:P39" si="7">IFERROR(AVERAGE(K40,K41,K42,K43),0)</f>
        <v>1</v>
      </c>
      <c r="L39" s="1851">
        <f t="shared" si="7"/>
        <v>1</v>
      </c>
      <c r="M39" s="1852">
        <f t="shared" si="7"/>
        <v>1</v>
      </c>
      <c r="N39" s="1852">
        <f t="shared" si="7"/>
        <v>1</v>
      </c>
      <c r="O39" s="1852">
        <f t="shared" si="7"/>
        <v>1</v>
      </c>
      <c r="P39" s="543">
        <f t="shared" si="7"/>
        <v>1</v>
      </c>
      <c r="Q39" s="79" t="s">
        <v>1960</v>
      </c>
      <c r="R39" s="79" t="s">
        <v>1960</v>
      </c>
    </row>
    <row r="40" spans="1:18" ht="38.25">
      <c r="A40" s="4999"/>
      <c r="B40" s="1837" t="s">
        <v>14</v>
      </c>
      <c r="C40" s="1834" t="s">
        <v>799</v>
      </c>
      <c r="D40" s="535" t="s">
        <v>792</v>
      </c>
      <c r="E40" s="368">
        <v>2745</v>
      </c>
      <c r="F40" s="204">
        <f>E40</f>
        <v>2745</v>
      </c>
      <c r="G40" s="204">
        <f t="shared" ref="G40:J40" si="8">F40</f>
        <v>2745</v>
      </c>
      <c r="H40" s="204">
        <f t="shared" si="8"/>
        <v>2745</v>
      </c>
      <c r="I40" s="204">
        <f t="shared" si="8"/>
        <v>2745</v>
      </c>
      <c r="J40" s="205">
        <f t="shared" si="8"/>
        <v>2745</v>
      </c>
      <c r="K40" s="89">
        <v>1</v>
      </c>
      <c r="L40" s="79">
        <v>1</v>
      </c>
      <c r="M40" s="79">
        <v>1</v>
      </c>
      <c r="N40" s="79">
        <v>1</v>
      </c>
      <c r="O40" s="79">
        <v>1</v>
      </c>
      <c r="P40" s="82">
        <v>1</v>
      </c>
      <c r="Q40" s="79" t="s">
        <v>1960</v>
      </c>
      <c r="R40" s="79" t="s">
        <v>1960</v>
      </c>
    </row>
    <row r="41" spans="1:18" ht="25.5">
      <c r="A41" s="4999"/>
      <c r="B41" s="1837" t="s">
        <v>15</v>
      </c>
      <c r="C41" s="1834" t="s">
        <v>800</v>
      </c>
      <c r="D41" s="535" t="s">
        <v>792</v>
      </c>
      <c r="E41" s="368">
        <v>252</v>
      </c>
      <c r="F41" s="204">
        <f t="shared" ref="F41:J43" si="9">E41</f>
        <v>252</v>
      </c>
      <c r="G41" s="204">
        <f t="shared" si="9"/>
        <v>252</v>
      </c>
      <c r="H41" s="204">
        <f t="shared" si="9"/>
        <v>252</v>
      </c>
      <c r="I41" s="204">
        <f t="shared" si="9"/>
        <v>252</v>
      </c>
      <c r="J41" s="205">
        <f t="shared" si="9"/>
        <v>252</v>
      </c>
      <c r="K41" s="89">
        <v>1</v>
      </c>
      <c r="L41" s="79">
        <v>1</v>
      </c>
      <c r="M41" s="79">
        <v>1</v>
      </c>
      <c r="N41" s="79">
        <v>1</v>
      </c>
      <c r="O41" s="79">
        <v>1</v>
      </c>
      <c r="P41" s="82">
        <v>1</v>
      </c>
      <c r="Q41" s="79" t="s">
        <v>1960</v>
      </c>
      <c r="R41" s="79" t="s">
        <v>1960</v>
      </c>
    </row>
    <row r="42" spans="1:18" ht="25.5">
      <c r="A42" s="4999"/>
      <c r="B42" s="1837" t="s">
        <v>16</v>
      </c>
      <c r="C42" s="1834" t="s">
        <v>801</v>
      </c>
      <c r="D42" s="535" t="s">
        <v>792</v>
      </c>
      <c r="E42" s="368">
        <v>1374</v>
      </c>
      <c r="F42" s="204">
        <f t="shared" si="9"/>
        <v>1374</v>
      </c>
      <c r="G42" s="204">
        <f t="shared" si="9"/>
        <v>1374</v>
      </c>
      <c r="H42" s="204">
        <f t="shared" si="9"/>
        <v>1374</v>
      </c>
      <c r="I42" s="204">
        <f t="shared" si="9"/>
        <v>1374</v>
      </c>
      <c r="J42" s="205">
        <f t="shared" si="9"/>
        <v>1374</v>
      </c>
      <c r="K42" s="89">
        <v>1</v>
      </c>
      <c r="L42" s="79">
        <v>1</v>
      </c>
      <c r="M42" s="79">
        <v>1</v>
      </c>
      <c r="N42" s="79">
        <v>1</v>
      </c>
      <c r="O42" s="79">
        <v>1</v>
      </c>
      <c r="P42" s="82">
        <v>1</v>
      </c>
      <c r="Q42" s="79" t="s">
        <v>1960</v>
      </c>
      <c r="R42" s="79" t="s">
        <v>1960</v>
      </c>
    </row>
    <row r="43" spans="1:18" ht="26.25" thickBot="1">
      <c r="A43" s="5000"/>
      <c r="B43" s="1838" t="s">
        <v>17</v>
      </c>
      <c r="C43" s="1835" t="s">
        <v>802</v>
      </c>
      <c r="D43" s="536" t="s">
        <v>792</v>
      </c>
      <c r="E43" s="370">
        <v>40</v>
      </c>
      <c r="F43" s="207">
        <f t="shared" si="9"/>
        <v>40</v>
      </c>
      <c r="G43" s="207">
        <f t="shared" si="9"/>
        <v>40</v>
      </c>
      <c r="H43" s="207">
        <f t="shared" si="9"/>
        <v>40</v>
      </c>
      <c r="I43" s="207">
        <f t="shared" si="9"/>
        <v>40</v>
      </c>
      <c r="J43" s="208">
        <f t="shared" si="9"/>
        <v>40</v>
      </c>
      <c r="K43" s="90">
        <v>1</v>
      </c>
      <c r="L43" s="79">
        <v>1</v>
      </c>
      <c r="M43" s="79">
        <v>1</v>
      </c>
      <c r="N43" s="79">
        <v>1</v>
      </c>
      <c r="O43" s="79">
        <v>1</v>
      </c>
      <c r="P43" s="82">
        <v>1</v>
      </c>
      <c r="Q43" s="79" t="s">
        <v>1960</v>
      </c>
      <c r="R43" s="79" t="s">
        <v>1960</v>
      </c>
    </row>
    <row r="44" spans="1:18" ht="51">
      <c r="A44" s="5001" t="s">
        <v>862</v>
      </c>
      <c r="B44" s="1844" t="s">
        <v>18</v>
      </c>
      <c r="C44" s="1845" t="s">
        <v>803</v>
      </c>
      <c r="D44" s="534" t="s">
        <v>792</v>
      </c>
      <c r="E44" s="538">
        <f>SUM(E45:E48)</f>
        <v>6795</v>
      </c>
      <c r="F44" s="539">
        <f t="shared" ref="F44:J44" si="10">SUM(F45:F48)</f>
        <v>6748</v>
      </c>
      <c r="G44" s="539">
        <f t="shared" si="10"/>
        <v>6748</v>
      </c>
      <c r="H44" s="539">
        <f t="shared" si="10"/>
        <v>6748</v>
      </c>
      <c r="I44" s="539">
        <f t="shared" si="10"/>
        <v>6748</v>
      </c>
      <c r="J44" s="540">
        <f t="shared" si="10"/>
        <v>6748</v>
      </c>
      <c r="K44" s="538">
        <f t="shared" ref="K44:P44" si="11">IFERROR(AVERAGE(K45,K46,K47,K48),0)</f>
        <v>1</v>
      </c>
      <c r="L44" s="1846">
        <f t="shared" si="11"/>
        <v>1</v>
      </c>
      <c r="M44" s="1848">
        <f t="shared" si="11"/>
        <v>1</v>
      </c>
      <c r="N44" s="539">
        <f t="shared" si="11"/>
        <v>1</v>
      </c>
      <c r="O44" s="539">
        <f t="shared" si="11"/>
        <v>1</v>
      </c>
      <c r="P44" s="1853">
        <f t="shared" si="11"/>
        <v>1</v>
      </c>
      <c r="Q44" s="79" t="s">
        <v>1960</v>
      </c>
      <c r="R44" s="79" t="s">
        <v>1960</v>
      </c>
    </row>
    <row r="45" spans="1:18" ht="38.25">
      <c r="A45" s="5002"/>
      <c r="B45" s="1837" t="s">
        <v>19</v>
      </c>
      <c r="C45" s="1834" t="s">
        <v>804</v>
      </c>
      <c r="D45" s="535" t="s">
        <v>792</v>
      </c>
      <c r="E45" s="368">
        <v>3892</v>
      </c>
      <c r="F45" s="204">
        <f>E45-47</f>
        <v>3845</v>
      </c>
      <c r="G45" s="204">
        <f t="shared" ref="G45:J45" si="12">F45</f>
        <v>3845</v>
      </c>
      <c r="H45" s="204">
        <f t="shared" si="12"/>
        <v>3845</v>
      </c>
      <c r="I45" s="204">
        <f t="shared" si="12"/>
        <v>3845</v>
      </c>
      <c r="J45" s="204">
        <f t="shared" si="12"/>
        <v>3845</v>
      </c>
      <c r="K45" s="89">
        <v>1</v>
      </c>
      <c r="L45" s="79">
        <v>1</v>
      </c>
      <c r="M45" s="79">
        <v>1</v>
      </c>
      <c r="N45" s="79">
        <v>1</v>
      </c>
      <c r="O45" s="79">
        <v>1</v>
      </c>
      <c r="P45" s="82">
        <v>1</v>
      </c>
      <c r="Q45" s="79" t="s">
        <v>1960</v>
      </c>
      <c r="R45" s="79" t="s">
        <v>1960</v>
      </c>
    </row>
    <row r="46" spans="1:18" ht="38.25">
      <c r="A46" s="5002"/>
      <c r="B46" s="1837" t="s">
        <v>20</v>
      </c>
      <c r="C46" s="1834" t="s">
        <v>805</v>
      </c>
      <c r="D46" s="535" t="s">
        <v>792</v>
      </c>
      <c r="E46" s="368">
        <v>362</v>
      </c>
      <c r="F46" s="204">
        <f t="shared" ref="F46:J48" si="13">E46</f>
        <v>362</v>
      </c>
      <c r="G46" s="204">
        <f t="shared" si="13"/>
        <v>362</v>
      </c>
      <c r="H46" s="204">
        <f t="shared" si="13"/>
        <v>362</v>
      </c>
      <c r="I46" s="204">
        <f t="shared" si="13"/>
        <v>362</v>
      </c>
      <c r="J46" s="205">
        <f t="shared" si="13"/>
        <v>362</v>
      </c>
      <c r="K46" s="89">
        <v>1</v>
      </c>
      <c r="L46" s="79">
        <v>1</v>
      </c>
      <c r="M46" s="79">
        <v>1</v>
      </c>
      <c r="N46" s="79">
        <v>1</v>
      </c>
      <c r="O46" s="79">
        <v>1</v>
      </c>
      <c r="P46" s="82">
        <v>1</v>
      </c>
      <c r="Q46" s="79" t="s">
        <v>1960</v>
      </c>
      <c r="R46" s="79" t="s">
        <v>1960</v>
      </c>
    </row>
    <row r="47" spans="1:18" ht="38.25">
      <c r="A47" s="5002"/>
      <c r="B47" s="1837" t="s">
        <v>21</v>
      </c>
      <c r="C47" s="1834" t="s">
        <v>806</v>
      </c>
      <c r="D47" s="535" t="s">
        <v>792</v>
      </c>
      <c r="E47" s="368">
        <v>2346</v>
      </c>
      <c r="F47" s="204">
        <f t="shared" si="13"/>
        <v>2346</v>
      </c>
      <c r="G47" s="204">
        <f t="shared" si="13"/>
        <v>2346</v>
      </c>
      <c r="H47" s="204">
        <f t="shared" si="13"/>
        <v>2346</v>
      </c>
      <c r="I47" s="204">
        <f t="shared" si="13"/>
        <v>2346</v>
      </c>
      <c r="J47" s="204">
        <f t="shared" si="13"/>
        <v>2346</v>
      </c>
      <c r="K47" s="89">
        <v>1</v>
      </c>
      <c r="L47" s="79">
        <v>1</v>
      </c>
      <c r="M47" s="79">
        <v>1</v>
      </c>
      <c r="N47" s="79">
        <v>1</v>
      </c>
      <c r="O47" s="79">
        <v>1</v>
      </c>
      <c r="P47" s="82">
        <v>1</v>
      </c>
      <c r="Q47" s="79" t="s">
        <v>1960</v>
      </c>
      <c r="R47" s="79" t="s">
        <v>1960</v>
      </c>
    </row>
    <row r="48" spans="1:18" ht="38.25">
      <c r="A48" s="5002"/>
      <c r="B48" s="1837" t="s">
        <v>22</v>
      </c>
      <c r="C48" s="1834" t="s">
        <v>807</v>
      </c>
      <c r="D48" s="535" t="s">
        <v>792</v>
      </c>
      <c r="E48" s="368">
        <v>195</v>
      </c>
      <c r="F48" s="204">
        <f t="shared" si="13"/>
        <v>195</v>
      </c>
      <c r="G48" s="204">
        <f t="shared" si="13"/>
        <v>195</v>
      </c>
      <c r="H48" s="204">
        <f t="shared" si="13"/>
        <v>195</v>
      </c>
      <c r="I48" s="204">
        <f t="shared" si="13"/>
        <v>195</v>
      </c>
      <c r="J48" s="205">
        <f t="shared" si="13"/>
        <v>195</v>
      </c>
      <c r="K48" s="89">
        <v>1</v>
      </c>
      <c r="L48" s="79">
        <v>1</v>
      </c>
      <c r="M48" s="79">
        <v>1</v>
      </c>
      <c r="N48" s="79">
        <v>1</v>
      </c>
      <c r="O48" s="79">
        <v>1</v>
      </c>
      <c r="P48" s="82">
        <v>1</v>
      </c>
      <c r="Q48" s="79" t="s">
        <v>1960</v>
      </c>
      <c r="R48" s="79" t="s">
        <v>1960</v>
      </c>
    </row>
    <row r="49" spans="1:18" ht="51">
      <c r="A49" s="5002"/>
      <c r="B49" s="1849" t="s">
        <v>23</v>
      </c>
      <c r="C49" s="1850" t="s">
        <v>808</v>
      </c>
      <c r="D49" s="535" t="s">
        <v>792</v>
      </c>
      <c r="E49" s="541">
        <f>SUM(E50:E53)</f>
        <v>6886</v>
      </c>
      <c r="F49" s="542">
        <f t="shared" ref="F49:J49" si="14">SUM(F50:F53)</f>
        <v>6886</v>
      </c>
      <c r="G49" s="542">
        <f t="shared" si="14"/>
        <v>6886</v>
      </c>
      <c r="H49" s="542">
        <f t="shared" si="14"/>
        <v>6886</v>
      </c>
      <c r="I49" s="542">
        <f t="shared" si="14"/>
        <v>6886</v>
      </c>
      <c r="J49" s="543">
        <f t="shared" si="14"/>
        <v>6886</v>
      </c>
      <c r="K49" s="541">
        <f t="shared" ref="K49:P49" si="15">IFERROR(AVERAGE(K50,K51,K52,K53),0)</f>
        <v>1</v>
      </c>
      <c r="L49" s="1851">
        <f t="shared" si="15"/>
        <v>1</v>
      </c>
      <c r="M49" s="1852">
        <f t="shared" si="15"/>
        <v>1</v>
      </c>
      <c r="N49" s="1852">
        <f t="shared" si="15"/>
        <v>1</v>
      </c>
      <c r="O49" s="1852">
        <f t="shared" si="15"/>
        <v>1</v>
      </c>
      <c r="P49" s="543">
        <f t="shared" si="15"/>
        <v>1</v>
      </c>
      <c r="Q49" s="79" t="s">
        <v>1960</v>
      </c>
      <c r="R49" s="79" t="s">
        <v>1960</v>
      </c>
    </row>
    <row r="50" spans="1:18" ht="25.5">
      <c r="A50" s="5002"/>
      <c r="B50" s="1837" t="s">
        <v>24</v>
      </c>
      <c r="C50" s="1834" t="s">
        <v>809</v>
      </c>
      <c r="D50" s="535" t="s">
        <v>792</v>
      </c>
      <c r="E50" s="368">
        <v>3904</v>
      </c>
      <c r="F50" s="204">
        <f>E50</f>
        <v>3904</v>
      </c>
      <c r="G50" s="204">
        <f t="shared" ref="G50:J50" si="16">F50</f>
        <v>3904</v>
      </c>
      <c r="H50" s="204">
        <f t="shared" si="16"/>
        <v>3904</v>
      </c>
      <c r="I50" s="204">
        <f t="shared" si="16"/>
        <v>3904</v>
      </c>
      <c r="J50" s="204">
        <f t="shared" si="16"/>
        <v>3904</v>
      </c>
      <c r="K50" s="89">
        <v>1</v>
      </c>
      <c r="L50" s="79">
        <v>1</v>
      </c>
      <c r="M50" s="79">
        <v>1</v>
      </c>
      <c r="N50" s="79">
        <v>1</v>
      </c>
      <c r="O50" s="79">
        <v>1</v>
      </c>
      <c r="P50" s="82">
        <v>1</v>
      </c>
      <c r="Q50" s="79" t="s">
        <v>1960</v>
      </c>
      <c r="R50" s="79" t="s">
        <v>1960</v>
      </c>
    </row>
    <row r="51" spans="1:18" ht="25.5">
      <c r="A51" s="5002"/>
      <c r="B51" s="1837" t="s">
        <v>25</v>
      </c>
      <c r="C51" s="1834" t="s">
        <v>810</v>
      </c>
      <c r="D51" s="535" t="s">
        <v>792</v>
      </c>
      <c r="E51" s="368">
        <v>362</v>
      </c>
      <c r="F51" s="204">
        <f t="shared" ref="F51:J57" si="17">E51</f>
        <v>362</v>
      </c>
      <c r="G51" s="204">
        <f t="shared" si="17"/>
        <v>362</v>
      </c>
      <c r="H51" s="204">
        <f t="shared" si="17"/>
        <v>362</v>
      </c>
      <c r="I51" s="204">
        <f t="shared" si="17"/>
        <v>362</v>
      </c>
      <c r="J51" s="204">
        <f t="shared" si="17"/>
        <v>362</v>
      </c>
      <c r="K51" s="89">
        <v>1</v>
      </c>
      <c r="L51" s="79">
        <v>1</v>
      </c>
      <c r="M51" s="79">
        <v>1</v>
      </c>
      <c r="N51" s="79">
        <v>1</v>
      </c>
      <c r="O51" s="79">
        <v>1</v>
      </c>
      <c r="P51" s="82">
        <v>1</v>
      </c>
      <c r="Q51" s="79" t="s">
        <v>1960</v>
      </c>
      <c r="R51" s="79" t="s">
        <v>1960</v>
      </c>
    </row>
    <row r="52" spans="1:18" ht="25.5">
      <c r="A52" s="5002"/>
      <c r="B52" s="1837" t="s">
        <v>26</v>
      </c>
      <c r="C52" s="1834" t="s">
        <v>811</v>
      </c>
      <c r="D52" s="535" t="s">
        <v>792</v>
      </c>
      <c r="E52" s="368">
        <v>2425</v>
      </c>
      <c r="F52" s="204">
        <f t="shared" si="17"/>
        <v>2425</v>
      </c>
      <c r="G52" s="204">
        <f t="shared" si="17"/>
        <v>2425</v>
      </c>
      <c r="H52" s="204">
        <f t="shared" si="17"/>
        <v>2425</v>
      </c>
      <c r="I52" s="204">
        <f t="shared" si="17"/>
        <v>2425</v>
      </c>
      <c r="J52" s="204">
        <f t="shared" si="17"/>
        <v>2425</v>
      </c>
      <c r="K52" s="89">
        <v>1</v>
      </c>
      <c r="L52" s="79">
        <v>1</v>
      </c>
      <c r="M52" s="79">
        <v>1</v>
      </c>
      <c r="N52" s="79">
        <v>1</v>
      </c>
      <c r="O52" s="79">
        <v>1</v>
      </c>
      <c r="P52" s="82">
        <v>1</v>
      </c>
      <c r="Q52" s="79" t="s">
        <v>1960</v>
      </c>
      <c r="R52" s="79" t="s">
        <v>1960</v>
      </c>
    </row>
    <row r="53" spans="1:18" ht="26.25" thickBot="1">
      <c r="A53" s="5003"/>
      <c r="B53" s="1838" t="s">
        <v>27</v>
      </c>
      <c r="C53" s="1835" t="s">
        <v>812</v>
      </c>
      <c r="D53" s="536" t="s">
        <v>792</v>
      </c>
      <c r="E53" s="370">
        <v>195</v>
      </c>
      <c r="F53" s="207">
        <f t="shared" si="17"/>
        <v>195</v>
      </c>
      <c r="G53" s="207">
        <f t="shared" si="17"/>
        <v>195</v>
      </c>
      <c r="H53" s="207">
        <f t="shared" si="17"/>
        <v>195</v>
      </c>
      <c r="I53" s="207">
        <f t="shared" si="17"/>
        <v>195</v>
      </c>
      <c r="J53" s="208">
        <f t="shared" si="17"/>
        <v>195</v>
      </c>
      <c r="K53" s="89">
        <v>1</v>
      </c>
      <c r="L53" s="79">
        <v>1</v>
      </c>
      <c r="M53" s="79">
        <v>1</v>
      </c>
      <c r="N53" s="79">
        <v>1</v>
      </c>
      <c r="O53" s="79">
        <v>1</v>
      </c>
      <c r="P53" s="82">
        <v>1</v>
      </c>
      <c r="Q53" s="79" t="s">
        <v>1960</v>
      </c>
      <c r="R53" s="82" t="s">
        <v>1960</v>
      </c>
    </row>
    <row r="54" spans="1:18" ht="25.5">
      <c r="A54" s="4998" t="s">
        <v>908</v>
      </c>
      <c r="B54" s="1839" t="s">
        <v>28</v>
      </c>
      <c r="C54" s="1833" t="s">
        <v>813</v>
      </c>
      <c r="D54" s="534" t="s">
        <v>792</v>
      </c>
      <c r="E54" s="369">
        <v>47</v>
      </c>
      <c r="F54" s="202">
        <f t="shared" si="17"/>
        <v>47</v>
      </c>
      <c r="G54" s="202">
        <f t="shared" si="17"/>
        <v>47</v>
      </c>
      <c r="H54" s="202">
        <f t="shared" si="17"/>
        <v>47</v>
      </c>
      <c r="I54" s="202">
        <f t="shared" si="17"/>
        <v>47</v>
      </c>
      <c r="J54" s="203">
        <f t="shared" si="17"/>
        <v>47</v>
      </c>
      <c r="K54" s="88">
        <v>1</v>
      </c>
      <c r="L54" s="80">
        <v>1</v>
      </c>
      <c r="M54" s="80">
        <v>1</v>
      </c>
      <c r="N54" s="80">
        <v>1</v>
      </c>
      <c r="O54" s="80">
        <v>1</v>
      </c>
      <c r="P54" s="81">
        <v>1</v>
      </c>
      <c r="Q54" s="435" t="s">
        <v>1960</v>
      </c>
      <c r="R54" s="81" t="s">
        <v>1960</v>
      </c>
    </row>
    <row r="55" spans="1:18" ht="26.25" thickBot="1">
      <c r="A55" s="5000"/>
      <c r="B55" s="1838" t="s">
        <v>29</v>
      </c>
      <c r="C55" s="1835" t="s">
        <v>814</v>
      </c>
      <c r="D55" s="536" t="s">
        <v>792</v>
      </c>
      <c r="E55" s="370">
        <v>47</v>
      </c>
      <c r="F55" s="207">
        <f t="shared" si="17"/>
        <v>47</v>
      </c>
      <c r="G55" s="207">
        <f t="shared" si="17"/>
        <v>47</v>
      </c>
      <c r="H55" s="207">
        <f t="shared" si="17"/>
        <v>47</v>
      </c>
      <c r="I55" s="207">
        <f t="shared" si="17"/>
        <v>47</v>
      </c>
      <c r="J55" s="208">
        <f t="shared" si="17"/>
        <v>47</v>
      </c>
      <c r="K55" s="90">
        <v>1</v>
      </c>
      <c r="L55" s="83">
        <v>1</v>
      </c>
      <c r="M55" s="83">
        <v>1</v>
      </c>
      <c r="N55" s="83">
        <v>1</v>
      </c>
      <c r="O55" s="83">
        <v>1</v>
      </c>
      <c r="P55" s="84">
        <v>1</v>
      </c>
      <c r="Q55" s="432" t="s">
        <v>1960</v>
      </c>
      <c r="R55" s="638" t="s">
        <v>1960</v>
      </c>
    </row>
    <row r="56" spans="1:18" ht="25.5">
      <c r="A56" s="4998" t="s">
        <v>875</v>
      </c>
      <c r="B56" s="1854" t="s">
        <v>38</v>
      </c>
      <c r="C56" s="1826" t="s">
        <v>826</v>
      </c>
      <c r="D56" s="534" t="s">
        <v>792</v>
      </c>
      <c r="E56" s="369">
        <v>124</v>
      </c>
      <c r="F56" s="202">
        <f>E56-8</f>
        <v>116</v>
      </c>
      <c r="G56" s="202">
        <f t="shared" si="17"/>
        <v>116</v>
      </c>
      <c r="H56" s="202">
        <f t="shared" si="17"/>
        <v>116</v>
      </c>
      <c r="I56" s="202">
        <f t="shared" si="17"/>
        <v>116</v>
      </c>
      <c r="J56" s="203">
        <f t="shared" si="17"/>
        <v>116</v>
      </c>
      <c r="K56" s="88">
        <v>1</v>
      </c>
      <c r="L56" s="80">
        <v>1</v>
      </c>
      <c r="M56" s="80">
        <v>1</v>
      </c>
      <c r="N56" s="80">
        <v>1</v>
      </c>
      <c r="O56" s="80">
        <v>1</v>
      </c>
      <c r="P56" s="81">
        <v>1</v>
      </c>
      <c r="Q56" s="430" t="s">
        <v>1960</v>
      </c>
      <c r="R56" s="81" t="s">
        <v>1960</v>
      </c>
    </row>
    <row r="57" spans="1:18" ht="26.25" thickBot="1">
      <c r="A57" s="5000"/>
      <c r="B57" s="1855" t="s">
        <v>335</v>
      </c>
      <c r="C57" s="1832" t="s">
        <v>825</v>
      </c>
      <c r="D57" s="536" t="s">
        <v>792</v>
      </c>
      <c r="E57" s="370">
        <v>124</v>
      </c>
      <c r="F57" s="207">
        <f t="shared" si="17"/>
        <v>124</v>
      </c>
      <c r="G57" s="207">
        <f t="shared" si="17"/>
        <v>124</v>
      </c>
      <c r="H57" s="207">
        <f t="shared" si="17"/>
        <v>124</v>
      </c>
      <c r="I57" s="207">
        <f t="shared" si="17"/>
        <v>124</v>
      </c>
      <c r="J57" s="208">
        <f t="shared" si="17"/>
        <v>124</v>
      </c>
      <c r="K57" s="90">
        <v>1</v>
      </c>
      <c r="L57" s="83">
        <v>1</v>
      </c>
      <c r="M57" s="83">
        <v>1</v>
      </c>
      <c r="N57" s="83">
        <v>1</v>
      </c>
      <c r="O57" s="83">
        <v>1</v>
      </c>
      <c r="P57" s="84">
        <v>1</v>
      </c>
      <c r="Q57" s="436" t="s">
        <v>1960</v>
      </c>
      <c r="R57" s="638" t="s">
        <v>1960</v>
      </c>
    </row>
    <row r="58" spans="1:18" ht="51">
      <c r="A58" s="4998" t="s">
        <v>874</v>
      </c>
      <c r="B58" s="1839" t="s">
        <v>30</v>
      </c>
      <c r="C58" s="1833" t="s">
        <v>815</v>
      </c>
      <c r="D58" s="534" t="s">
        <v>816</v>
      </c>
      <c r="E58" s="369">
        <v>369633</v>
      </c>
      <c r="F58" s="202">
        <f>E58*F10/E10</f>
        <v>364958.84337066737</v>
      </c>
      <c r="G58" s="202">
        <f t="shared" ref="G58:J58" si="18">F58*G10/F10</f>
        <v>362620.89786553179</v>
      </c>
      <c r="H58" s="202">
        <f t="shared" si="18"/>
        <v>360284.68674133479</v>
      </c>
      <c r="I58" s="202">
        <f t="shared" si="18"/>
        <v>357946.74123619916</v>
      </c>
      <c r="J58" s="203">
        <f t="shared" si="18"/>
        <v>354745.07402367669</v>
      </c>
      <c r="K58" s="88">
        <v>1</v>
      </c>
      <c r="L58" s="80">
        <v>1</v>
      </c>
      <c r="M58" s="80">
        <v>1</v>
      </c>
      <c r="N58" s="80">
        <v>1</v>
      </c>
      <c r="O58" s="80">
        <v>1</v>
      </c>
      <c r="P58" s="81">
        <v>1</v>
      </c>
      <c r="Q58" s="80" t="s">
        <v>1954</v>
      </c>
      <c r="R58" s="80" t="s">
        <v>1954</v>
      </c>
    </row>
    <row r="59" spans="1:18" ht="25.5">
      <c r="A59" s="4999"/>
      <c r="B59" s="3914" t="s">
        <v>32</v>
      </c>
      <c r="C59" s="1828" t="s">
        <v>821</v>
      </c>
      <c r="D59" s="535" t="s">
        <v>792</v>
      </c>
      <c r="E59" s="368">
        <v>1534</v>
      </c>
      <c r="F59" s="204">
        <v>1534</v>
      </c>
      <c r="G59" s="204">
        <f t="shared" ref="G59:J59" si="19">F59</f>
        <v>1534</v>
      </c>
      <c r="H59" s="204">
        <f t="shared" si="19"/>
        <v>1534</v>
      </c>
      <c r="I59" s="204">
        <f t="shared" si="19"/>
        <v>1534</v>
      </c>
      <c r="J59" s="205">
        <f t="shared" si="19"/>
        <v>1534</v>
      </c>
      <c r="K59" s="89">
        <v>1</v>
      </c>
      <c r="L59" s="79">
        <v>1</v>
      </c>
      <c r="M59" s="79">
        <v>1</v>
      </c>
      <c r="N59" s="79">
        <v>1</v>
      </c>
      <c r="O59" s="79">
        <v>1</v>
      </c>
      <c r="P59" s="82">
        <v>1</v>
      </c>
      <c r="Q59" s="79" t="s">
        <v>1954</v>
      </c>
      <c r="R59" s="79" t="s">
        <v>1954</v>
      </c>
    </row>
    <row r="60" spans="1:18" ht="38.25">
      <c r="A60" s="4999"/>
      <c r="B60" s="3914" t="s">
        <v>39</v>
      </c>
      <c r="C60" s="1834" t="s">
        <v>827</v>
      </c>
      <c r="D60" s="535" t="s">
        <v>792</v>
      </c>
      <c r="E60" s="1013">
        <f>'8. Ремонтна програма'!D48</f>
        <v>16</v>
      </c>
      <c r="F60" s="1856">
        <f>'8. Ремонтна програма'!E48</f>
        <v>125</v>
      </c>
      <c r="G60" s="1857">
        <f>'8. Ремонтна програма'!F48</f>
        <v>125</v>
      </c>
      <c r="H60" s="1857">
        <f>'8. Ремонтна програма'!G48</f>
        <v>125</v>
      </c>
      <c r="I60" s="1857">
        <f>'8. Ремонтна програма'!H48</f>
        <v>125</v>
      </c>
      <c r="J60" s="1831">
        <f>'8. Ремонтна програма'!I48</f>
        <v>125</v>
      </c>
      <c r="K60" s="89">
        <v>1</v>
      </c>
      <c r="L60" s="79">
        <v>1</v>
      </c>
      <c r="M60" s="79">
        <v>1</v>
      </c>
      <c r="N60" s="79">
        <v>1</v>
      </c>
      <c r="O60" s="79">
        <v>1</v>
      </c>
      <c r="P60" s="82">
        <v>1</v>
      </c>
      <c r="Q60" s="79" t="s">
        <v>1954</v>
      </c>
      <c r="R60" s="79" t="s">
        <v>1954</v>
      </c>
    </row>
    <row r="61" spans="1:18" ht="25.5">
      <c r="A61" s="4999"/>
      <c r="B61" s="3914" t="s">
        <v>40</v>
      </c>
      <c r="C61" s="1834" t="s">
        <v>829</v>
      </c>
      <c r="D61" s="535" t="s">
        <v>792</v>
      </c>
      <c r="E61" s="1013">
        <f>'8. Ремонтна програма'!D49</f>
        <v>5</v>
      </c>
      <c r="F61" s="1856">
        <f>'8. Ремонтна програма'!E49</f>
        <v>300</v>
      </c>
      <c r="G61" s="1857">
        <f>'8. Ремонтна програма'!F49</f>
        <v>300</v>
      </c>
      <c r="H61" s="1857">
        <f>'8. Ремонтна програма'!G49</f>
        <v>300</v>
      </c>
      <c r="I61" s="1857">
        <f>'8. Ремонтна програма'!H49</f>
        <v>300</v>
      </c>
      <c r="J61" s="1831">
        <f>'8. Ремонтна програма'!I49</f>
        <v>300</v>
      </c>
      <c r="K61" s="89">
        <v>1</v>
      </c>
      <c r="L61" s="79">
        <v>1</v>
      </c>
      <c r="M61" s="79">
        <v>1</v>
      </c>
      <c r="N61" s="79">
        <v>1</v>
      </c>
      <c r="O61" s="79">
        <v>1</v>
      </c>
      <c r="P61" s="82">
        <v>1</v>
      </c>
      <c r="Q61" s="79" t="s">
        <v>1954</v>
      </c>
      <c r="R61" s="79" t="s">
        <v>1954</v>
      </c>
    </row>
    <row r="62" spans="1:18" ht="26.25" thickBot="1">
      <c r="A62" s="5000"/>
      <c r="B62" s="1838" t="s">
        <v>41</v>
      </c>
      <c r="C62" s="1835" t="s">
        <v>828</v>
      </c>
      <c r="D62" s="536" t="s">
        <v>792</v>
      </c>
      <c r="E62" s="370">
        <v>0</v>
      </c>
      <c r="F62" s="207">
        <v>50</v>
      </c>
      <c r="G62" s="207">
        <v>50</v>
      </c>
      <c r="H62" s="207">
        <v>50</v>
      </c>
      <c r="I62" s="207">
        <v>50</v>
      </c>
      <c r="J62" s="208">
        <v>50</v>
      </c>
      <c r="K62" s="90">
        <v>1</v>
      </c>
      <c r="L62" s="83">
        <v>1</v>
      </c>
      <c r="M62" s="83">
        <v>1</v>
      </c>
      <c r="N62" s="83">
        <v>1</v>
      </c>
      <c r="O62" s="83">
        <v>1</v>
      </c>
      <c r="P62" s="84">
        <v>1</v>
      </c>
      <c r="Q62" s="83" t="s">
        <v>1954</v>
      </c>
      <c r="R62" s="83" t="s">
        <v>1954</v>
      </c>
    </row>
    <row r="63" spans="1:18" ht="51">
      <c r="A63" s="4998" t="s">
        <v>879</v>
      </c>
      <c r="B63" s="1839" t="s">
        <v>44</v>
      </c>
      <c r="C63" s="1833" t="s">
        <v>817</v>
      </c>
      <c r="D63" s="534" t="s">
        <v>1052</v>
      </c>
      <c r="E63" s="371">
        <f>'4. Отчет и прогн. потребление'!D9</f>
        <v>18457862</v>
      </c>
      <c r="F63" s="311">
        <f>'4. Отчет и прогн. потребление'!E9</f>
        <v>18323907.711845119</v>
      </c>
      <c r="G63" s="311">
        <f>'4. Отчет и прогн. потребление'!F9</f>
        <v>17978744.520038094</v>
      </c>
      <c r="H63" s="311">
        <f>'4. Отчет и прогн. потребление'!G9</f>
        <v>16400895.905885924</v>
      </c>
      <c r="I63" s="311">
        <f>'4. Отчет и прогн. потребление'!H9</f>
        <v>16047795.360774666</v>
      </c>
      <c r="J63" s="312">
        <f>'4. Отчет и прогн. потребление'!I9</f>
        <v>15666486.0697519</v>
      </c>
      <c r="K63" s="109">
        <v>1</v>
      </c>
      <c r="L63" s="80">
        <v>1</v>
      </c>
      <c r="M63" s="80">
        <v>1</v>
      </c>
      <c r="N63" s="80">
        <v>1</v>
      </c>
      <c r="O63" s="80">
        <v>1</v>
      </c>
      <c r="P63" s="81">
        <v>1</v>
      </c>
      <c r="Q63" s="435" t="s">
        <v>1955</v>
      </c>
      <c r="R63" s="81" t="s">
        <v>1955</v>
      </c>
    </row>
    <row r="64" spans="1:18" ht="51">
      <c r="A64" s="4999"/>
      <c r="B64" s="1842" t="s">
        <v>790</v>
      </c>
      <c r="C64" s="1834" t="s">
        <v>819</v>
      </c>
      <c r="D64" s="535" t="s">
        <v>1052</v>
      </c>
      <c r="E64" s="372">
        <f>'4. Отчет и прогн. потребление'!D20</f>
        <v>10506552.4</v>
      </c>
      <c r="F64" s="315">
        <f>'4. Отчет и прогн. потребление'!E20</f>
        <v>10434149.733333331</v>
      </c>
      <c r="G64" s="315">
        <f>'4. Отчет и прогн. потребление'!F20</f>
        <v>10242701.58500365</v>
      </c>
      <c r="H64" s="315">
        <f>'4. Отчет и прогн. потребление'!G20</f>
        <v>10029983.633501971</v>
      </c>
      <c r="I64" s="315">
        <f>'4. Отчет и прогн. потребление'!H20</f>
        <v>9817234.8659800179</v>
      </c>
      <c r="J64" s="316">
        <f>'4. Отчет и прогн. потребление'!I20</f>
        <v>9587214.2705935538</v>
      </c>
      <c r="K64" s="110">
        <v>1</v>
      </c>
      <c r="L64" s="79">
        <v>1</v>
      </c>
      <c r="M64" s="79">
        <v>1</v>
      </c>
      <c r="N64" s="79">
        <v>1</v>
      </c>
      <c r="O64" s="79">
        <v>1</v>
      </c>
      <c r="P64" s="82">
        <v>1</v>
      </c>
      <c r="Q64" s="434" t="s">
        <v>1956</v>
      </c>
      <c r="R64" s="82" t="s">
        <v>1956</v>
      </c>
    </row>
    <row r="65" spans="1:18" ht="51">
      <c r="A65" s="4999"/>
      <c r="B65" s="1842" t="s">
        <v>791</v>
      </c>
      <c r="C65" s="1834" t="s">
        <v>818</v>
      </c>
      <c r="D65" s="535" t="s">
        <v>1052</v>
      </c>
      <c r="E65" s="373">
        <f>'4. Отчет и прогн. потребление'!D43</f>
        <v>7951310</v>
      </c>
      <c r="F65" s="315">
        <f>'4. Отчет и прогн. потребление'!E43</f>
        <v>7889757.9785117889</v>
      </c>
      <c r="G65" s="315">
        <f>'4. Отчет и прогн. потребление'!F43</f>
        <v>7736042.9350344427</v>
      </c>
      <c r="H65" s="315">
        <f>'4. Отчет и прогн. потребление'!G43</f>
        <v>6370912.2723839516</v>
      </c>
      <c r="I65" s="315">
        <f>'4. Отчет и прогн. потребление'!H43</f>
        <v>6230560.4947946491</v>
      </c>
      <c r="J65" s="316">
        <f>'4. Отчет и прогн. потребление'!I43</f>
        <v>6079271.799158345</v>
      </c>
      <c r="K65" s="110">
        <v>1</v>
      </c>
      <c r="L65" s="79">
        <v>1</v>
      </c>
      <c r="M65" s="79">
        <v>1</v>
      </c>
      <c r="N65" s="79">
        <v>1</v>
      </c>
      <c r="O65" s="79">
        <v>1</v>
      </c>
      <c r="P65" s="82">
        <v>1</v>
      </c>
      <c r="Q65" s="434" t="s">
        <v>1955</v>
      </c>
      <c r="R65" s="82" t="s">
        <v>1955</v>
      </c>
    </row>
    <row r="66" spans="1:18" ht="39" thickBot="1">
      <c r="A66" s="4999"/>
      <c r="B66" s="1858" t="s">
        <v>46</v>
      </c>
      <c r="C66" s="1859" t="s">
        <v>834</v>
      </c>
      <c r="D66" s="544" t="s">
        <v>1052</v>
      </c>
      <c r="E66" s="370">
        <v>7428712</v>
      </c>
      <c r="F66" s="207">
        <f>E66*'4.1. Фактурирани количества'!G107/'4.1. Фактурирани количества'!F107</f>
        <v>7560938.8054459551</v>
      </c>
      <c r="G66" s="207">
        <f>F66*'4.1. Фактурирани количества'!H107/'4.1. Фактурирани количества'!G107</f>
        <v>7473031.7077280255</v>
      </c>
      <c r="H66" s="207">
        <f>G66*'4.1. Фактурирани количества'!I107/'4.1. Фактурирани количества'!H107</f>
        <v>8670059.2018915694</v>
      </c>
      <c r="I66" s="207">
        <f>H66*'4.1. Фактурирани количества'!J107/'4.1. Фактурирани количества'!I107</f>
        <v>8582152.1041736417</v>
      </c>
      <c r="J66" s="207">
        <f>I66*'4.1. Фактурирани количества'!K107/'4.1. Фактурирани количества'!J107</f>
        <v>8479814.7957899757</v>
      </c>
      <c r="K66" s="141">
        <v>1</v>
      </c>
      <c r="L66" s="146">
        <v>1</v>
      </c>
      <c r="M66" s="146">
        <v>1</v>
      </c>
      <c r="N66" s="146">
        <v>1</v>
      </c>
      <c r="O66" s="146">
        <v>1</v>
      </c>
      <c r="P66" s="84">
        <v>1</v>
      </c>
      <c r="Q66" s="643" t="s">
        <v>1957</v>
      </c>
      <c r="R66" s="84" t="s">
        <v>1957</v>
      </c>
    </row>
    <row r="67" spans="1:18" ht="25.5">
      <c r="A67" s="5001" t="s">
        <v>913</v>
      </c>
      <c r="B67" s="1860"/>
      <c r="C67" s="1826" t="s">
        <v>909</v>
      </c>
      <c r="D67" s="534" t="s">
        <v>792</v>
      </c>
      <c r="E67" s="369">
        <v>105</v>
      </c>
      <c r="F67" s="202">
        <f>E67</f>
        <v>105</v>
      </c>
      <c r="G67" s="202">
        <f t="shared" ref="G67:J68" si="20">F67</f>
        <v>105</v>
      </c>
      <c r="H67" s="202">
        <f t="shared" si="20"/>
        <v>105</v>
      </c>
      <c r="I67" s="202">
        <f t="shared" si="20"/>
        <v>105</v>
      </c>
      <c r="J67" s="203">
        <f t="shared" si="20"/>
        <v>105</v>
      </c>
      <c r="K67" s="88">
        <v>1</v>
      </c>
      <c r="L67" s="80">
        <v>1</v>
      </c>
      <c r="M67" s="80">
        <v>1</v>
      </c>
      <c r="N67" s="80">
        <v>1</v>
      </c>
      <c r="O67" s="80">
        <v>1</v>
      </c>
      <c r="P67" s="144">
        <v>1</v>
      </c>
      <c r="Q67" s="435" t="s">
        <v>1951</v>
      </c>
      <c r="R67" s="81" t="s">
        <v>1951</v>
      </c>
    </row>
    <row r="68" spans="1:18" ht="25.5">
      <c r="A68" s="5002"/>
      <c r="B68" s="1861"/>
      <c r="C68" s="1828" t="s">
        <v>997</v>
      </c>
      <c r="D68" s="535" t="s">
        <v>174</v>
      </c>
      <c r="E68" s="374">
        <v>1</v>
      </c>
      <c r="F68" s="214">
        <f>E68</f>
        <v>1</v>
      </c>
      <c r="G68" s="214">
        <f t="shared" si="20"/>
        <v>1</v>
      </c>
      <c r="H68" s="214">
        <f t="shared" si="20"/>
        <v>1</v>
      </c>
      <c r="I68" s="214">
        <f t="shared" si="20"/>
        <v>1</v>
      </c>
      <c r="J68" s="215">
        <f t="shared" si="20"/>
        <v>1</v>
      </c>
      <c r="K68" s="89">
        <v>1</v>
      </c>
      <c r="L68" s="79">
        <v>1</v>
      </c>
      <c r="M68" s="79">
        <v>1</v>
      </c>
      <c r="N68" s="79">
        <v>1</v>
      </c>
      <c r="O68" s="79">
        <v>1</v>
      </c>
      <c r="P68" s="145">
        <v>1</v>
      </c>
      <c r="Q68" s="434"/>
      <c r="R68" s="82"/>
    </row>
    <row r="69" spans="1:18" ht="63.75">
      <c r="A69" s="5002"/>
      <c r="B69" s="1861"/>
      <c r="C69" s="1828" t="s">
        <v>998</v>
      </c>
      <c r="D69" s="535" t="s">
        <v>174</v>
      </c>
      <c r="E69" s="374">
        <v>0</v>
      </c>
      <c r="F69" s="214">
        <v>0</v>
      </c>
      <c r="G69" s="214">
        <v>0</v>
      </c>
      <c r="H69" s="214">
        <v>0</v>
      </c>
      <c r="I69" s="214">
        <v>0</v>
      </c>
      <c r="J69" s="215">
        <v>0</v>
      </c>
      <c r="K69" s="89">
        <v>1</v>
      </c>
      <c r="L69" s="79">
        <v>1</v>
      </c>
      <c r="M69" s="79">
        <v>1</v>
      </c>
      <c r="N69" s="79">
        <v>1</v>
      </c>
      <c r="O69" s="79">
        <v>1</v>
      </c>
      <c r="P69" s="145">
        <v>1</v>
      </c>
      <c r="Q69" s="434"/>
      <c r="R69" s="82"/>
    </row>
    <row r="70" spans="1:18" ht="25.5">
      <c r="A70" s="5002"/>
      <c r="B70" s="1861"/>
      <c r="C70" s="1828" t="s">
        <v>995</v>
      </c>
      <c r="D70" s="535" t="s">
        <v>174</v>
      </c>
      <c r="E70" s="374">
        <v>0</v>
      </c>
      <c r="F70" s="214">
        <v>0</v>
      </c>
      <c r="G70" s="214">
        <v>0</v>
      </c>
      <c r="H70" s="214">
        <v>0</v>
      </c>
      <c r="I70" s="214">
        <v>0</v>
      </c>
      <c r="J70" s="215">
        <v>0</v>
      </c>
      <c r="K70" s="89">
        <v>1</v>
      </c>
      <c r="L70" s="79">
        <v>1</v>
      </c>
      <c r="M70" s="79">
        <v>1</v>
      </c>
      <c r="N70" s="79">
        <v>1</v>
      </c>
      <c r="O70" s="79">
        <v>1</v>
      </c>
      <c r="P70" s="145">
        <v>1</v>
      </c>
      <c r="Q70" s="434"/>
      <c r="R70" s="82"/>
    </row>
    <row r="71" spans="1:18">
      <c r="A71" s="5002"/>
      <c r="B71" s="1862"/>
      <c r="C71" s="1863" t="s">
        <v>996</v>
      </c>
      <c r="D71" s="545" t="s">
        <v>174</v>
      </c>
      <c r="E71" s="375">
        <f>SUM(E68:E70)</f>
        <v>1</v>
      </c>
      <c r="F71" s="321">
        <f t="shared" ref="F71:J71" si="21">SUM(F68:F70)</f>
        <v>1</v>
      </c>
      <c r="G71" s="321">
        <f t="shared" si="21"/>
        <v>1</v>
      </c>
      <c r="H71" s="321">
        <f t="shared" si="21"/>
        <v>1</v>
      </c>
      <c r="I71" s="321">
        <f t="shared" si="21"/>
        <v>1</v>
      </c>
      <c r="J71" s="322">
        <f t="shared" si="21"/>
        <v>1</v>
      </c>
      <c r="K71" s="1010"/>
      <c r="L71" s="1864"/>
      <c r="M71" s="1864"/>
      <c r="N71" s="1864"/>
      <c r="O71" s="1864"/>
      <c r="P71" s="1865"/>
      <c r="Q71" s="1866"/>
      <c r="R71" s="1867"/>
    </row>
    <row r="72" spans="1:18" ht="38.25">
      <c r="A72" s="5002"/>
      <c r="B72" s="1861"/>
      <c r="C72" s="1828" t="s">
        <v>910</v>
      </c>
      <c r="D72" s="535" t="s">
        <v>792</v>
      </c>
      <c r="E72" s="368">
        <v>135</v>
      </c>
      <c r="F72" s="204">
        <f t="shared" ref="F72:J72" si="22">E72</f>
        <v>135</v>
      </c>
      <c r="G72" s="204">
        <f t="shared" si="22"/>
        <v>135</v>
      </c>
      <c r="H72" s="204">
        <f t="shared" si="22"/>
        <v>135</v>
      </c>
      <c r="I72" s="204">
        <f t="shared" si="22"/>
        <v>135</v>
      </c>
      <c r="J72" s="205">
        <f t="shared" si="22"/>
        <v>135</v>
      </c>
      <c r="K72" s="89">
        <v>1</v>
      </c>
      <c r="L72" s="79">
        <v>1</v>
      </c>
      <c r="M72" s="79">
        <v>1</v>
      </c>
      <c r="N72" s="79">
        <v>1</v>
      </c>
      <c r="O72" s="79">
        <v>1</v>
      </c>
      <c r="P72" s="145">
        <v>1</v>
      </c>
      <c r="Q72" s="434" t="s">
        <v>1961</v>
      </c>
      <c r="R72" s="82" t="s">
        <v>1961</v>
      </c>
    </row>
    <row r="73" spans="1:18" ht="63.75">
      <c r="A73" s="5002"/>
      <c r="B73" s="3916" t="s">
        <v>750</v>
      </c>
      <c r="C73" s="1828" t="s">
        <v>1011</v>
      </c>
      <c r="D73" s="535" t="s">
        <v>792</v>
      </c>
      <c r="E73" s="368">
        <v>79</v>
      </c>
      <c r="F73" s="204">
        <f>E73+'9.Инвестиционна програма'!AM26+'9.Инвестиционна програма'!AN26</f>
        <v>101</v>
      </c>
      <c r="G73" s="204">
        <f>F73+'9.Инвестиционна програма'!AO26</f>
        <v>105</v>
      </c>
      <c r="H73" s="204">
        <f>G73+'9.Инвестиционна програма'!AP26</f>
        <v>110</v>
      </c>
      <c r="I73" s="204">
        <f>H73+'9.Инвестиционна програма'!AQ26</f>
        <v>113</v>
      </c>
      <c r="J73" s="204">
        <f>I73+'9.Инвестиционна програма'!AR26</f>
        <v>115</v>
      </c>
      <c r="K73" s="89">
        <v>1</v>
      </c>
      <c r="L73" s="79">
        <v>1</v>
      </c>
      <c r="M73" s="79">
        <v>1</v>
      </c>
      <c r="N73" s="79">
        <v>1</v>
      </c>
      <c r="O73" s="79">
        <v>1</v>
      </c>
      <c r="P73" s="145">
        <v>1</v>
      </c>
      <c r="Q73" s="434" t="s">
        <v>1962</v>
      </c>
      <c r="R73" s="82" t="s">
        <v>1962</v>
      </c>
    </row>
    <row r="74" spans="1:18" ht="51">
      <c r="A74" s="5002"/>
      <c r="B74" s="3916" t="s">
        <v>847</v>
      </c>
      <c r="C74" s="1828" t="s">
        <v>855</v>
      </c>
      <c r="D74" s="535" t="s">
        <v>792</v>
      </c>
      <c r="E74" s="368">
        <v>10347</v>
      </c>
      <c r="F74" s="204">
        <f>F29*0.2</f>
        <v>10326.208296183206</v>
      </c>
      <c r="G74" s="204">
        <f t="shared" ref="G74:J74" si="23">G29*0.2</f>
        <v>10352.012444274809</v>
      </c>
      <c r="H74" s="204">
        <f t="shared" si="23"/>
        <v>10377.816592366413</v>
      </c>
      <c r="I74" s="204">
        <f t="shared" si="23"/>
        <v>10403.620740458015</v>
      </c>
      <c r="J74" s="205">
        <f t="shared" si="23"/>
        <v>10429.424888549618</v>
      </c>
      <c r="K74" s="89">
        <v>1</v>
      </c>
      <c r="L74" s="79">
        <v>1</v>
      </c>
      <c r="M74" s="79">
        <v>1</v>
      </c>
      <c r="N74" s="79">
        <v>1</v>
      </c>
      <c r="O74" s="79">
        <v>1</v>
      </c>
      <c r="P74" s="145">
        <v>1</v>
      </c>
      <c r="Q74" s="434" t="s">
        <v>1959</v>
      </c>
      <c r="R74" s="82" t="s">
        <v>1959</v>
      </c>
    </row>
    <row r="75" spans="1:18" ht="38.25">
      <c r="A75" s="5002"/>
      <c r="B75" s="3916" t="s">
        <v>853</v>
      </c>
      <c r="C75" s="1828" t="s">
        <v>854</v>
      </c>
      <c r="D75" s="535" t="s">
        <v>792</v>
      </c>
      <c r="E75" s="368">
        <v>51373</v>
      </c>
      <c r="F75" s="204">
        <f>F29</f>
        <v>51631.041480916028</v>
      </c>
      <c r="G75" s="204">
        <f t="shared" ref="G75:J75" si="24">G29</f>
        <v>51760.062221374043</v>
      </c>
      <c r="H75" s="204">
        <f t="shared" si="24"/>
        <v>51889.082961832057</v>
      </c>
      <c r="I75" s="204">
        <f t="shared" si="24"/>
        <v>52018.103702290071</v>
      </c>
      <c r="J75" s="205">
        <f t="shared" si="24"/>
        <v>52147.124442748085</v>
      </c>
      <c r="K75" s="89">
        <v>1</v>
      </c>
      <c r="L75" s="79">
        <v>1</v>
      </c>
      <c r="M75" s="79">
        <v>1</v>
      </c>
      <c r="N75" s="79">
        <v>1</v>
      </c>
      <c r="O75" s="79">
        <v>1</v>
      </c>
      <c r="P75" s="145">
        <v>1</v>
      </c>
      <c r="Q75" s="434" t="s">
        <v>1959</v>
      </c>
      <c r="R75" s="82" t="s">
        <v>1959</v>
      </c>
    </row>
    <row r="76" spans="1:18" ht="38.25">
      <c r="A76" s="5002"/>
      <c r="B76" s="3916"/>
      <c r="C76" s="1828" t="s">
        <v>911</v>
      </c>
      <c r="D76" s="535" t="s">
        <v>792</v>
      </c>
      <c r="E76" s="368">
        <v>5</v>
      </c>
      <c r="F76" s="204">
        <f t="shared" ref="F76:J77" si="25">E76</f>
        <v>5</v>
      </c>
      <c r="G76" s="204">
        <f t="shared" si="25"/>
        <v>5</v>
      </c>
      <c r="H76" s="204">
        <f t="shared" si="25"/>
        <v>5</v>
      </c>
      <c r="I76" s="204">
        <f t="shared" si="25"/>
        <v>5</v>
      </c>
      <c r="J76" s="204">
        <f t="shared" si="25"/>
        <v>5</v>
      </c>
      <c r="K76" s="89">
        <v>1</v>
      </c>
      <c r="L76" s="79">
        <v>1</v>
      </c>
      <c r="M76" s="79">
        <v>1</v>
      </c>
      <c r="N76" s="79">
        <v>1</v>
      </c>
      <c r="O76" s="79">
        <v>1</v>
      </c>
      <c r="P76" s="145">
        <v>1</v>
      </c>
      <c r="Q76" s="434" t="s">
        <v>1961</v>
      </c>
      <c r="R76" s="82" t="s">
        <v>1961</v>
      </c>
    </row>
    <row r="77" spans="1:18" ht="17.25" customHeight="1" thickBot="1">
      <c r="A77" s="5003"/>
      <c r="B77" s="1868"/>
      <c r="C77" s="1832" t="s">
        <v>912</v>
      </c>
      <c r="D77" s="4413" t="s">
        <v>792</v>
      </c>
      <c r="E77" s="370">
        <v>0</v>
      </c>
      <c r="F77" s="207">
        <f t="shared" si="25"/>
        <v>0</v>
      </c>
      <c r="G77" s="207">
        <f t="shared" si="25"/>
        <v>0</v>
      </c>
      <c r="H77" s="207">
        <f t="shared" si="25"/>
        <v>0</v>
      </c>
      <c r="I77" s="207">
        <f t="shared" si="25"/>
        <v>0</v>
      </c>
      <c r="J77" s="208">
        <f t="shared" si="25"/>
        <v>0</v>
      </c>
      <c r="K77" s="90"/>
      <c r="L77" s="83"/>
      <c r="M77" s="83"/>
      <c r="N77" s="83"/>
      <c r="O77" s="83"/>
      <c r="P77" s="146"/>
      <c r="Q77" s="643"/>
      <c r="R77" s="84"/>
    </row>
    <row r="78" spans="1:18" ht="63.75">
      <c r="A78" s="4999" t="s">
        <v>877</v>
      </c>
      <c r="B78" s="3917" t="s">
        <v>49</v>
      </c>
      <c r="C78" s="1869" t="s">
        <v>835</v>
      </c>
      <c r="D78" s="537" t="s">
        <v>820</v>
      </c>
      <c r="E78" s="376">
        <v>31</v>
      </c>
      <c r="F78" s="209">
        <f>('9.Инвестиционна програма'!AN16+'9.Инвестиционна програма'!AN22)/1000</f>
        <v>31</v>
      </c>
      <c r="G78" s="209">
        <f>('9.Инвестиционна програма'!AO16+'9.Инвестиционна програма'!AO22)/1000</f>
        <v>96.906000000000006</v>
      </c>
      <c r="H78" s="209">
        <f>('9.Инвестиционна програма'!AP16+'9.Инвестиционна програма'!AP22)/1000</f>
        <v>33</v>
      </c>
      <c r="I78" s="209">
        <f>('9.Инвестиционна програма'!AQ16+'9.Инвестиционна програма'!AQ22)/1000</f>
        <v>33</v>
      </c>
      <c r="J78" s="210">
        <f>('9.Инвестиционна програма'!AR16+'9.Инвестиционна програма'!AR22)/1000</f>
        <v>33.200000000000003</v>
      </c>
      <c r="K78" s="142">
        <v>1</v>
      </c>
      <c r="L78" s="139">
        <v>1</v>
      </c>
      <c r="M78" s="139">
        <v>1</v>
      </c>
      <c r="N78" s="139">
        <v>1</v>
      </c>
      <c r="O78" s="139">
        <v>1</v>
      </c>
      <c r="P78" s="140">
        <v>1</v>
      </c>
      <c r="Q78" s="139" t="s">
        <v>1968</v>
      </c>
      <c r="R78" s="140" t="s">
        <v>1968</v>
      </c>
    </row>
    <row r="79" spans="1:18" ht="64.5" thickBot="1">
      <c r="A79" s="5000"/>
      <c r="B79" s="3915" t="s">
        <v>845</v>
      </c>
      <c r="C79" s="1832" t="s">
        <v>876</v>
      </c>
      <c r="D79" s="536" t="s">
        <v>820</v>
      </c>
      <c r="E79" s="370">
        <v>110.52500000000001</v>
      </c>
      <c r="F79" s="207">
        <f>E79</f>
        <v>110.52500000000001</v>
      </c>
      <c r="G79" s="207">
        <f t="shared" ref="G79:J79" si="26">F79</f>
        <v>110.52500000000001</v>
      </c>
      <c r="H79" s="207">
        <f t="shared" si="26"/>
        <v>110.52500000000001</v>
      </c>
      <c r="I79" s="207">
        <f t="shared" si="26"/>
        <v>110.52500000000001</v>
      </c>
      <c r="J79" s="208">
        <f t="shared" si="26"/>
        <v>110.52500000000001</v>
      </c>
      <c r="K79" s="90">
        <v>1</v>
      </c>
      <c r="L79" s="83">
        <v>1</v>
      </c>
      <c r="M79" s="83">
        <v>1</v>
      </c>
      <c r="N79" s="83">
        <v>1</v>
      </c>
      <c r="O79" s="83">
        <v>1</v>
      </c>
      <c r="P79" s="84">
        <v>1</v>
      </c>
      <c r="Q79" s="87" t="s">
        <v>1969</v>
      </c>
      <c r="R79" s="84" t="s">
        <v>1969</v>
      </c>
    </row>
    <row r="80" spans="1:18" ht="38.25">
      <c r="A80" s="4998" t="s">
        <v>878</v>
      </c>
      <c r="B80" s="1854" t="s">
        <v>43</v>
      </c>
      <c r="C80" s="1826" t="s">
        <v>832</v>
      </c>
      <c r="D80" s="534" t="s">
        <v>353</v>
      </c>
      <c r="E80" s="377">
        <f>'6. Ел.Енергия'!C14</f>
        <v>19314895</v>
      </c>
      <c r="F80" s="317">
        <f>'6. Ел.Енергия'!D14</f>
        <v>18965244.481759697</v>
      </c>
      <c r="G80" s="317">
        <f>'6. Ел.Енергия'!E14</f>
        <v>18428213.133039046</v>
      </c>
      <c r="H80" s="317">
        <f>'6. Ел.Енергия'!F14</f>
        <v>16482900.385415349</v>
      </c>
      <c r="I80" s="317">
        <f>'6. Ел.Енергия'!G14</f>
        <v>15807078.430363046</v>
      </c>
      <c r="J80" s="318">
        <f>'6. Ел.Енергия'!H14</f>
        <v>13927506.116009438</v>
      </c>
      <c r="K80" s="88">
        <v>1</v>
      </c>
      <c r="L80" s="85">
        <v>1</v>
      </c>
      <c r="M80" s="85">
        <v>1</v>
      </c>
      <c r="N80" s="85">
        <v>1</v>
      </c>
      <c r="O80" s="85">
        <v>1</v>
      </c>
      <c r="P80" s="81">
        <v>1</v>
      </c>
      <c r="Q80" s="435" t="s">
        <v>1963</v>
      </c>
      <c r="R80" s="81" t="s">
        <v>1963</v>
      </c>
    </row>
    <row r="81" spans="1:18" ht="39" thickBot="1">
      <c r="A81" s="5000"/>
      <c r="B81" s="1855" t="s">
        <v>45</v>
      </c>
      <c r="C81" s="1832" t="s">
        <v>1000</v>
      </c>
      <c r="D81" s="536" t="s">
        <v>353</v>
      </c>
      <c r="E81" s="378">
        <f>'6. Ел.Енергия'!C37</f>
        <v>2464819</v>
      </c>
      <c r="F81" s="319">
        <f>'6. Ел.Енергия'!D37</f>
        <v>2468527.2103382046</v>
      </c>
      <c r="G81" s="319">
        <f>'6. Ел.Енергия'!E37</f>
        <v>2442681.5952074295</v>
      </c>
      <c r="H81" s="319">
        <f>'6. Ел.Енергия'!F37</f>
        <v>2682993.254791555</v>
      </c>
      <c r="I81" s="319">
        <f>'6. Ел.Енергия'!G37</f>
        <v>2656214.3334597703</v>
      </c>
      <c r="J81" s="320">
        <f>'6. Ел.Енергия'!H37</f>
        <v>2626653.0331369452</v>
      </c>
      <c r="K81" s="90">
        <v>1</v>
      </c>
      <c r="L81" s="87">
        <v>1</v>
      </c>
      <c r="M81" s="87">
        <v>1</v>
      </c>
      <c r="N81" s="87">
        <v>1</v>
      </c>
      <c r="O81" s="87">
        <v>1</v>
      </c>
      <c r="P81" s="84">
        <v>1</v>
      </c>
      <c r="Q81" s="143" t="s">
        <v>1963</v>
      </c>
      <c r="R81" s="140" t="s">
        <v>1963</v>
      </c>
    </row>
    <row r="82" spans="1:18" ht="64.5" thickBot="1">
      <c r="A82" s="4998" t="s">
        <v>880</v>
      </c>
      <c r="B82" s="1854" t="s">
        <v>47</v>
      </c>
      <c r="C82" s="1826" t="s">
        <v>833</v>
      </c>
      <c r="D82" s="534" t="s">
        <v>601</v>
      </c>
      <c r="E82" s="369">
        <v>1764</v>
      </c>
      <c r="F82" s="311">
        <f>'7. Утайки от ПСОВ'!E17+'7. Утайки от ПСОВ'!F16</f>
        <v>1761</v>
      </c>
      <c r="G82" s="311">
        <f>'7. Утайки от ПСОВ'!F17+'7. Утайки от ПСОВ'!G16</f>
        <v>1792.3447882203977</v>
      </c>
      <c r="H82" s="311">
        <f>'7. Утайки от ПСОВ'!G17+'7. Утайки от ПСОВ'!H16</f>
        <v>1771.506128829473</v>
      </c>
      <c r="I82" s="311">
        <f>'7. Утайки от ПСОВ'!H17+'7. Утайки от ПСОВ'!I16</f>
        <v>2055.2653346274633</v>
      </c>
      <c r="J82" s="312">
        <f>'7. Утайки от ПСОВ'!I17+'7. Утайки от ПСОВ'!J16</f>
        <v>2034.4266752365393</v>
      </c>
      <c r="K82" s="88">
        <v>1</v>
      </c>
      <c r="L82" s="80">
        <v>1</v>
      </c>
      <c r="M82" s="80">
        <v>1</v>
      </c>
      <c r="N82" s="80">
        <v>1</v>
      </c>
      <c r="O82" s="80">
        <v>1</v>
      </c>
      <c r="P82" s="81">
        <v>1</v>
      </c>
      <c r="Q82" s="80" t="s">
        <v>1970</v>
      </c>
      <c r="R82" s="81" t="s">
        <v>1970</v>
      </c>
    </row>
    <row r="83" spans="1:18" ht="64.5" thickBot="1">
      <c r="A83" s="5000"/>
      <c r="B83" s="1855" t="s">
        <v>48</v>
      </c>
      <c r="C83" s="1832" t="s">
        <v>843</v>
      </c>
      <c r="D83" s="536" t="s">
        <v>601</v>
      </c>
      <c r="E83" s="370">
        <v>1764</v>
      </c>
      <c r="F83" s="313">
        <f>'7. Утайки от ПСОВ'!E12</f>
        <v>1761</v>
      </c>
      <c r="G83" s="313">
        <f>'7. Утайки от ПСОВ'!F12</f>
        <v>1792.3447882203977</v>
      </c>
      <c r="H83" s="313">
        <f>'7. Утайки от ПСОВ'!G12</f>
        <v>1771.506128829473</v>
      </c>
      <c r="I83" s="313">
        <f>'7. Утайки от ПСОВ'!H12</f>
        <v>2055.2653346274633</v>
      </c>
      <c r="J83" s="314">
        <f>'7. Утайки от ПСОВ'!I12</f>
        <v>2034.4266752365393</v>
      </c>
      <c r="K83" s="90">
        <v>1</v>
      </c>
      <c r="L83" s="83">
        <v>1</v>
      </c>
      <c r="M83" s="83">
        <v>1</v>
      </c>
      <c r="N83" s="83">
        <v>1</v>
      </c>
      <c r="O83" s="83">
        <v>1</v>
      </c>
      <c r="P83" s="84">
        <v>1</v>
      </c>
      <c r="Q83" s="80" t="s">
        <v>1971</v>
      </c>
      <c r="R83" s="84" t="s">
        <v>1971</v>
      </c>
    </row>
    <row r="84" spans="1:18" ht="25.5">
      <c r="A84" s="4998" t="s">
        <v>881</v>
      </c>
      <c r="B84" s="1854" t="s">
        <v>51</v>
      </c>
      <c r="C84" s="1833" t="s">
        <v>837</v>
      </c>
      <c r="D84" s="534" t="s">
        <v>836</v>
      </c>
      <c r="E84" s="4858">
        <f>21037632.3*E85/18789503</f>
        <v>21750597.908879481</v>
      </c>
      <c r="F84" s="311">
        <f>'16. Необходими приходи'!D11*1000</f>
        <v>21549874.992654733</v>
      </c>
      <c r="G84" s="311">
        <f>'16. Необходими приходи'!E11*1000</f>
        <v>22341015.955878429</v>
      </c>
      <c r="H84" s="311">
        <f>'16. Необходими приходи'!F11*1000</f>
        <v>24658504.110826142</v>
      </c>
      <c r="I84" s="311">
        <f>'16. Необходими приходи'!G11*1000</f>
        <v>25682950.677270327</v>
      </c>
      <c r="J84" s="312">
        <f>'16. Необходими приходи'!H11*1000</f>
        <v>26536067.894819491</v>
      </c>
      <c r="K84" s="88">
        <v>1</v>
      </c>
      <c r="L84" s="80">
        <v>1</v>
      </c>
      <c r="M84" s="80">
        <v>1</v>
      </c>
      <c r="N84" s="80">
        <v>1</v>
      </c>
      <c r="O84" s="80">
        <v>1</v>
      </c>
      <c r="P84" s="81">
        <v>1</v>
      </c>
      <c r="Q84" s="435" t="s">
        <v>1964</v>
      </c>
      <c r="R84" s="81" t="s">
        <v>1964</v>
      </c>
    </row>
    <row r="85" spans="1:18" ht="25.5">
      <c r="A85" s="4999"/>
      <c r="B85" s="1842" t="s">
        <v>52</v>
      </c>
      <c r="C85" s="1834" t="s">
        <v>838</v>
      </c>
      <c r="D85" s="535" t="s">
        <v>836</v>
      </c>
      <c r="E85" s="372">
        <f>'12. Разходи'!C88*1000</f>
        <v>19426279.480162069</v>
      </c>
      <c r="F85" s="315">
        <f>'12. Разходи'!D88*1000</f>
        <v>19348705.428549957</v>
      </c>
      <c r="G85" s="315">
        <f>'12. Разходи'!E88*1000</f>
        <v>19909843.425727319</v>
      </c>
      <c r="H85" s="315">
        <f>'12. Разходи'!F88*1000</f>
        <v>22043665.030440748</v>
      </c>
      <c r="I85" s="315">
        <f>'12. Разходи'!G88*1000</f>
        <v>22886372.409515902</v>
      </c>
      <c r="J85" s="316">
        <f>'12. Разходи'!H88*1000</f>
        <v>23569718.083126929</v>
      </c>
      <c r="K85" s="89">
        <v>1</v>
      </c>
      <c r="L85" s="79">
        <v>1</v>
      </c>
      <c r="M85" s="79">
        <v>1</v>
      </c>
      <c r="N85" s="79">
        <v>1</v>
      </c>
      <c r="O85" s="79">
        <v>1</v>
      </c>
      <c r="P85" s="82">
        <v>1</v>
      </c>
      <c r="Q85" s="434" t="s">
        <v>1964</v>
      </c>
      <c r="R85" s="82" t="s">
        <v>1964</v>
      </c>
    </row>
    <row r="86" spans="1:18" ht="25.5">
      <c r="A86" s="4999"/>
      <c r="B86" s="1837" t="s">
        <v>54</v>
      </c>
      <c r="C86" s="1834" t="s">
        <v>839</v>
      </c>
      <c r="D86" s="535" t="s">
        <v>836</v>
      </c>
      <c r="E86" s="4858">
        <f>1749222*E87/1348522</f>
        <v>1760633.5143184233</v>
      </c>
      <c r="F86" s="315">
        <f>'16. Необходими приходи'!D17*1000</f>
        <v>2009790.7241982385</v>
      </c>
      <c r="G86" s="315">
        <f>'16. Необходими приходи'!E17*1000</f>
        <v>2852874.7194982213</v>
      </c>
      <c r="H86" s="315">
        <f>'16. Необходими приходи'!F17*1000</f>
        <v>3348716.7222079975</v>
      </c>
      <c r="I86" s="315">
        <f>'16. Необходими приходи'!G17*1000</f>
        <v>3614623.4006267069</v>
      </c>
      <c r="J86" s="316">
        <f>'16. Необходими приходи'!H17*1000</f>
        <v>4053781.3531725095</v>
      </c>
      <c r="K86" s="89">
        <v>1</v>
      </c>
      <c r="L86" s="79">
        <v>1</v>
      </c>
      <c r="M86" s="79">
        <v>1</v>
      </c>
      <c r="N86" s="79">
        <v>1</v>
      </c>
      <c r="O86" s="79">
        <v>1</v>
      </c>
      <c r="P86" s="82">
        <v>1</v>
      </c>
      <c r="Q86" s="434" t="s">
        <v>1964</v>
      </c>
      <c r="R86" s="82" t="s">
        <v>1964</v>
      </c>
    </row>
    <row r="87" spans="1:18" ht="25.5">
      <c r="A87" s="4999"/>
      <c r="B87" s="1842" t="s">
        <v>55</v>
      </c>
      <c r="C87" s="1834" t="s">
        <v>840</v>
      </c>
      <c r="D87" s="535" t="s">
        <v>836</v>
      </c>
      <c r="E87" s="372">
        <f>'12. Разходи'!K88*1000</f>
        <v>1357319.441440657</v>
      </c>
      <c r="F87" s="315">
        <f>'12. Разходи'!L88*1000</f>
        <v>1665632.2141171987</v>
      </c>
      <c r="G87" s="315">
        <f>'12. Разходи'!M88*1000</f>
        <v>2395048.2798989434</v>
      </c>
      <c r="H87" s="315">
        <f>'12. Разходи'!N88*1000</f>
        <v>2871644.6004442833</v>
      </c>
      <c r="I87" s="315">
        <f>'12. Разходи'!O88*1000</f>
        <v>3120634.3939779033</v>
      </c>
      <c r="J87" s="316">
        <f>'12. Разходи'!P88*1000</f>
        <v>3532970.6756357094</v>
      </c>
      <c r="K87" s="89">
        <v>1</v>
      </c>
      <c r="L87" s="79">
        <v>1</v>
      </c>
      <c r="M87" s="79">
        <v>1</v>
      </c>
      <c r="N87" s="79">
        <v>1</v>
      </c>
      <c r="O87" s="79">
        <v>1</v>
      </c>
      <c r="P87" s="82">
        <v>1</v>
      </c>
      <c r="Q87" s="434" t="s">
        <v>1964</v>
      </c>
      <c r="R87" s="82" t="s">
        <v>1964</v>
      </c>
    </row>
    <row r="88" spans="1:18" ht="25.5">
      <c r="A88" s="4999"/>
      <c r="B88" s="1837" t="s">
        <v>57</v>
      </c>
      <c r="C88" s="1834" t="s">
        <v>841</v>
      </c>
      <c r="D88" s="535" t="s">
        <v>836</v>
      </c>
      <c r="E88" s="4858">
        <f>1812778.712*E89/2086319</f>
        <v>1902493.3418720721</v>
      </c>
      <c r="F88" s="315">
        <f>'16. Необходими приходи'!D25*1000</f>
        <v>2279065.7935011247</v>
      </c>
      <c r="G88" s="315">
        <f>'16. Необходими приходи'!E25*1000</f>
        <v>2423243.3130737692</v>
      </c>
      <c r="H88" s="315">
        <f>'16. Необходими приходи'!F25*1000</f>
        <v>2860185.5861755456</v>
      </c>
      <c r="I88" s="315">
        <f>'16. Необходими приходи'!G25*1000</f>
        <v>2880621.8936556638</v>
      </c>
      <c r="J88" s="316">
        <f>'16. Необходими приходи'!H25*1000</f>
        <v>3012355.371104693</v>
      </c>
      <c r="K88" s="89">
        <v>1</v>
      </c>
      <c r="L88" s="79">
        <v>1</v>
      </c>
      <c r="M88" s="79">
        <v>1</v>
      </c>
      <c r="N88" s="79">
        <v>1</v>
      </c>
      <c r="O88" s="79">
        <v>1</v>
      </c>
      <c r="P88" s="82">
        <v>1</v>
      </c>
      <c r="Q88" s="434" t="s">
        <v>1964</v>
      </c>
      <c r="R88" s="82" t="s">
        <v>1964</v>
      </c>
    </row>
    <row r="89" spans="1:18" ht="25.5">
      <c r="A89" s="4999"/>
      <c r="B89" s="1842" t="s">
        <v>58</v>
      </c>
      <c r="C89" s="1834" t="s">
        <v>842</v>
      </c>
      <c r="D89" s="535" t="s">
        <v>836</v>
      </c>
      <c r="E89" s="372">
        <f>'12. Разходи'!S88*1000</f>
        <v>2189571.1706268094</v>
      </c>
      <c r="F89" s="315">
        <f>'12. Разходи'!T88*1000</f>
        <v>2202636.3533457471</v>
      </c>
      <c r="G89" s="315">
        <f>'12. Разходи'!U88*1000</f>
        <v>2328461.3387865047</v>
      </c>
      <c r="H89" s="315">
        <f>'12. Разходи'!V88*1000</f>
        <v>2736299.4066549791</v>
      </c>
      <c r="I89" s="315">
        <f>'12. Разходи'!W88*1000</f>
        <v>2733181.2336589824</v>
      </c>
      <c r="J89" s="316">
        <f>'12. Разходи'!X88*1000</f>
        <v>2844190.6094037485</v>
      </c>
      <c r="K89" s="89">
        <v>1</v>
      </c>
      <c r="L89" s="79">
        <v>1</v>
      </c>
      <c r="M89" s="79">
        <v>1</v>
      </c>
      <c r="N89" s="79">
        <v>1</v>
      </c>
      <c r="O89" s="79">
        <v>1</v>
      </c>
      <c r="P89" s="82">
        <v>1</v>
      </c>
      <c r="Q89" s="434" t="s">
        <v>1964</v>
      </c>
      <c r="R89" s="82" t="s">
        <v>1964</v>
      </c>
    </row>
    <row r="90" spans="1:18" ht="38.25">
      <c r="A90" s="4999"/>
      <c r="B90" s="1842" t="s">
        <v>59</v>
      </c>
      <c r="C90" s="1870" t="s">
        <v>848</v>
      </c>
      <c r="D90" s="535" t="s">
        <v>846</v>
      </c>
      <c r="E90" s="1013">
        <f>(('14. ОПР'!B10*1.2)+'14. ОПР'!B11)*1000</f>
        <v>29601739.614400003</v>
      </c>
      <c r="F90" s="1829">
        <f>(('14. ОПР'!C10*1.2)+'14. ОПР'!C11)*1000</f>
        <v>31088657.812424913</v>
      </c>
      <c r="G90" s="1830">
        <f>(('14. ОПР'!D10*1.2)+'14. ОПР'!D11)*1000</f>
        <v>33222740.786140501</v>
      </c>
      <c r="H90" s="1830">
        <f>(('14. ОПР'!E10*1.2)+'14. ОПР'!E11)*1000</f>
        <v>37123067.703051627</v>
      </c>
      <c r="I90" s="1830">
        <f>(('14. ОПР'!F10*1.2)+'14. ОПР'!F11)*1000</f>
        <v>38696015.165863238</v>
      </c>
      <c r="J90" s="1831">
        <f>(('14. ОПР'!G10*1.2)+'14. ОПР'!G11)*1000</f>
        <v>40404825.542916037</v>
      </c>
      <c r="K90" s="89">
        <v>1</v>
      </c>
      <c r="L90" s="79">
        <v>1</v>
      </c>
      <c r="M90" s="79">
        <v>1</v>
      </c>
      <c r="N90" s="79">
        <v>1</v>
      </c>
      <c r="O90" s="79">
        <v>1</v>
      </c>
      <c r="P90" s="82">
        <v>1</v>
      </c>
      <c r="Q90" s="434" t="s">
        <v>1964</v>
      </c>
      <c r="R90" s="82" t="s">
        <v>1964</v>
      </c>
    </row>
    <row r="91" spans="1:18" ht="38.25">
      <c r="A91" s="4999"/>
      <c r="B91" s="1842" t="s">
        <v>60</v>
      </c>
      <c r="C91" s="1828" t="s">
        <v>849</v>
      </c>
      <c r="D91" s="535" t="s">
        <v>846</v>
      </c>
      <c r="E91" s="368">
        <v>1435000</v>
      </c>
      <c r="F91" s="206">
        <f>(1-95%)*(E91+F90)</f>
        <v>1626182.890621247</v>
      </c>
      <c r="G91" s="206">
        <f t="shared" ref="G91:J91" si="27">(1-95%)*(F91+G90)</f>
        <v>1742446.1838380888</v>
      </c>
      <c r="H91" s="206">
        <f t="shared" si="27"/>
        <v>1943275.6943444877</v>
      </c>
      <c r="I91" s="206">
        <f t="shared" si="27"/>
        <v>2031964.5430103883</v>
      </c>
      <c r="J91" s="206">
        <f t="shared" si="27"/>
        <v>2121839.5042963233</v>
      </c>
      <c r="K91" s="89">
        <v>1</v>
      </c>
      <c r="L91" s="79">
        <v>1</v>
      </c>
      <c r="M91" s="79">
        <v>1</v>
      </c>
      <c r="N91" s="79">
        <v>1</v>
      </c>
      <c r="O91" s="79">
        <v>1</v>
      </c>
      <c r="P91" s="82">
        <v>1</v>
      </c>
      <c r="Q91" s="434" t="s">
        <v>1964</v>
      </c>
      <c r="R91" s="82" t="s">
        <v>1964</v>
      </c>
    </row>
    <row r="92" spans="1:18" ht="39" thickBot="1">
      <c r="A92" s="5000"/>
      <c r="B92" s="1838" t="s">
        <v>61</v>
      </c>
      <c r="C92" s="1832" t="s">
        <v>850</v>
      </c>
      <c r="D92" s="536" t="s">
        <v>846</v>
      </c>
      <c r="E92" s="370">
        <v>1336000</v>
      </c>
      <c r="F92" s="213">
        <f>E91</f>
        <v>1435000</v>
      </c>
      <c r="G92" s="213">
        <f t="shared" ref="G92:J92" si="28">F91</f>
        <v>1626182.890621247</v>
      </c>
      <c r="H92" s="213">
        <f t="shared" si="28"/>
        <v>1742446.1838380888</v>
      </c>
      <c r="I92" s="213">
        <f t="shared" si="28"/>
        <v>1943275.6943444877</v>
      </c>
      <c r="J92" s="213">
        <f t="shared" si="28"/>
        <v>2031964.5430103883</v>
      </c>
      <c r="K92" s="90">
        <v>1</v>
      </c>
      <c r="L92" s="83">
        <v>1</v>
      </c>
      <c r="M92" s="83">
        <v>1</v>
      </c>
      <c r="N92" s="83">
        <v>1</v>
      </c>
      <c r="O92" s="83">
        <v>1</v>
      </c>
      <c r="P92" s="84">
        <v>1</v>
      </c>
      <c r="Q92" s="643" t="s">
        <v>1964</v>
      </c>
      <c r="R92" s="82" t="s">
        <v>1964</v>
      </c>
    </row>
    <row r="93" spans="1:18" ht="25.5">
      <c r="A93" s="4998" t="s">
        <v>883</v>
      </c>
      <c r="B93" s="1871" t="s">
        <v>62</v>
      </c>
      <c r="C93" s="1872" t="s">
        <v>905</v>
      </c>
      <c r="D93" s="534" t="s">
        <v>792</v>
      </c>
      <c r="E93" s="4458">
        <f>SUM(E94:E96)</f>
        <v>45</v>
      </c>
      <c r="F93" s="4459">
        <f t="shared" ref="F93:J93" si="29">SUM(F94:F96)</f>
        <v>46</v>
      </c>
      <c r="G93" s="4459">
        <f t="shared" si="29"/>
        <v>46</v>
      </c>
      <c r="H93" s="4459">
        <f t="shared" si="29"/>
        <v>48</v>
      </c>
      <c r="I93" s="4459">
        <f t="shared" si="29"/>
        <v>48</v>
      </c>
      <c r="J93" s="4460">
        <f t="shared" si="29"/>
        <v>48</v>
      </c>
      <c r="K93" s="88">
        <v>1</v>
      </c>
      <c r="L93" s="80">
        <v>1</v>
      </c>
      <c r="M93" s="80">
        <v>1</v>
      </c>
      <c r="N93" s="80">
        <v>1</v>
      </c>
      <c r="O93" s="80">
        <v>1</v>
      </c>
      <c r="P93" s="81">
        <v>1</v>
      </c>
      <c r="Q93" s="435" t="s">
        <v>1965</v>
      </c>
      <c r="R93" s="81" t="s">
        <v>1965</v>
      </c>
    </row>
    <row r="94" spans="1:18" ht="25.5">
      <c r="A94" s="4999"/>
      <c r="B94" s="1842" t="s">
        <v>63</v>
      </c>
      <c r="C94" s="1828" t="s">
        <v>904</v>
      </c>
      <c r="D94" s="535" t="s">
        <v>792</v>
      </c>
      <c r="E94" s="368">
        <v>19</v>
      </c>
      <c r="F94" s="204">
        <f t="shared" ref="F94:J94" si="30">F98</f>
        <v>19</v>
      </c>
      <c r="G94" s="204">
        <f t="shared" si="30"/>
        <v>19</v>
      </c>
      <c r="H94" s="204">
        <f t="shared" si="30"/>
        <v>20</v>
      </c>
      <c r="I94" s="204">
        <f t="shared" si="30"/>
        <v>20</v>
      </c>
      <c r="J94" s="205">
        <f t="shared" si="30"/>
        <v>20</v>
      </c>
      <c r="K94" s="89">
        <v>1</v>
      </c>
      <c r="L94" s="79">
        <v>1</v>
      </c>
      <c r="M94" s="79">
        <v>1</v>
      </c>
      <c r="N94" s="79">
        <v>1</v>
      </c>
      <c r="O94" s="79">
        <v>1</v>
      </c>
      <c r="P94" s="82">
        <v>1</v>
      </c>
      <c r="Q94" s="434" t="s">
        <v>1965</v>
      </c>
      <c r="R94" s="82" t="s">
        <v>1965</v>
      </c>
    </row>
    <row r="95" spans="1:18" ht="25.5">
      <c r="A95" s="4999"/>
      <c r="B95" s="1842" t="s">
        <v>64</v>
      </c>
      <c r="C95" s="1828" t="s">
        <v>903</v>
      </c>
      <c r="D95" s="535" t="s">
        <v>792</v>
      </c>
      <c r="E95" s="368">
        <v>0</v>
      </c>
      <c r="F95" s="204">
        <f t="shared" ref="F95:J95" si="31">F103</f>
        <v>1</v>
      </c>
      <c r="G95" s="204">
        <f t="shared" si="31"/>
        <v>1</v>
      </c>
      <c r="H95" s="204">
        <f t="shared" si="31"/>
        <v>1</v>
      </c>
      <c r="I95" s="204">
        <f t="shared" si="31"/>
        <v>1</v>
      </c>
      <c r="J95" s="205">
        <f t="shared" si="31"/>
        <v>1</v>
      </c>
      <c r="K95" s="89">
        <v>1</v>
      </c>
      <c r="L95" s="79">
        <v>1</v>
      </c>
      <c r="M95" s="79">
        <v>1</v>
      </c>
      <c r="N95" s="79">
        <v>1</v>
      </c>
      <c r="O95" s="79">
        <v>1</v>
      </c>
      <c r="P95" s="82">
        <v>1</v>
      </c>
      <c r="Q95" s="434" t="s">
        <v>1965</v>
      </c>
      <c r="R95" s="82" t="s">
        <v>1965</v>
      </c>
    </row>
    <row r="96" spans="1:18" ht="39" thickBot="1">
      <c r="A96" s="5000"/>
      <c r="B96" s="1855" t="s">
        <v>65</v>
      </c>
      <c r="C96" s="1832" t="s">
        <v>902</v>
      </c>
      <c r="D96" s="536" t="s">
        <v>792</v>
      </c>
      <c r="E96" s="370">
        <v>26</v>
      </c>
      <c r="F96" s="207">
        <f t="shared" ref="F96:J96" si="32">F108</f>
        <v>26</v>
      </c>
      <c r="G96" s="207">
        <f t="shared" si="32"/>
        <v>26</v>
      </c>
      <c r="H96" s="207">
        <f t="shared" si="32"/>
        <v>27</v>
      </c>
      <c r="I96" s="207">
        <f t="shared" si="32"/>
        <v>27</v>
      </c>
      <c r="J96" s="208">
        <f t="shared" si="32"/>
        <v>27</v>
      </c>
      <c r="K96" s="90">
        <v>1</v>
      </c>
      <c r="L96" s="83">
        <v>1</v>
      </c>
      <c r="M96" s="83">
        <v>1</v>
      </c>
      <c r="N96" s="83">
        <v>1</v>
      </c>
      <c r="O96" s="83">
        <v>1</v>
      </c>
      <c r="P96" s="84">
        <v>1</v>
      </c>
      <c r="Q96" s="643" t="s">
        <v>1965</v>
      </c>
      <c r="R96" s="84" t="s">
        <v>1965</v>
      </c>
    </row>
    <row r="97" spans="1:18" ht="25.5">
      <c r="A97" s="4998" t="s">
        <v>882</v>
      </c>
      <c r="B97" s="1871" t="s">
        <v>66</v>
      </c>
      <c r="C97" s="1872" t="s">
        <v>1001</v>
      </c>
      <c r="D97" s="534" t="s">
        <v>792</v>
      </c>
      <c r="E97" s="4458">
        <f t="shared" ref="E97:J97" si="33">E98+E103+E108</f>
        <v>45</v>
      </c>
      <c r="F97" s="4459">
        <f t="shared" si="33"/>
        <v>46</v>
      </c>
      <c r="G97" s="4459">
        <f t="shared" si="33"/>
        <v>46</v>
      </c>
      <c r="H97" s="4459">
        <f t="shared" si="33"/>
        <v>48</v>
      </c>
      <c r="I97" s="4459">
        <f t="shared" si="33"/>
        <v>48</v>
      </c>
      <c r="J97" s="4460">
        <f t="shared" si="33"/>
        <v>48</v>
      </c>
      <c r="K97" s="88">
        <v>1</v>
      </c>
      <c r="L97" s="80">
        <v>1</v>
      </c>
      <c r="M97" s="80">
        <v>1</v>
      </c>
      <c r="N97" s="80">
        <v>1</v>
      </c>
      <c r="O97" s="80">
        <v>1</v>
      </c>
      <c r="P97" s="81">
        <v>1</v>
      </c>
      <c r="Q97" s="435" t="s">
        <v>1965</v>
      </c>
      <c r="R97" s="81" t="s">
        <v>1965</v>
      </c>
    </row>
    <row r="98" spans="1:18" ht="25.5">
      <c r="A98" s="4999"/>
      <c r="B98" s="1873" t="s">
        <v>67</v>
      </c>
      <c r="C98" s="1874" t="s">
        <v>900</v>
      </c>
      <c r="D98" s="535" t="s">
        <v>792</v>
      </c>
      <c r="E98" s="4461">
        <f>SUM(E99:E102)</f>
        <v>19</v>
      </c>
      <c r="F98" s="4462">
        <f t="shared" ref="F98:J98" si="34">SUM(F99:F102)</f>
        <v>19</v>
      </c>
      <c r="G98" s="4462">
        <f t="shared" si="34"/>
        <v>19</v>
      </c>
      <c r="H98" s="4462">
        <f t="shared" si="34"/>
        <v>20</v>
      </c>
      <c r="I98" s="4462">
        <f t="shared" si="34"/>
        <v>20</v>
      </c>
      <c r="J98" s="4463">
        <f t="shared" si="34"/>
        <v>20</v>
      </c>
      <c r="K98" s="89">
        <v>1</v>
      </c>
      <c r="L98" s="79">
        <v>1</v>
      </c>
      <c r="M98" s="79">
        <v>1</v>
      </c>
      <c r="N98" s="79">
        <v>1</v>
      </c>
      <c r="O98" s="79">
        <v>1</v>
      </c>
      <c r="P98" s="82">
        <v>1</v>
      </c>
      <c r="Q98" s="434" t="s">
        <v>1965</v>
      </c>
      <c r="R98" s="82" t="s">
        <v>1965</v>
      </c>
    </row>
    <row r="99" spans="1:18" ht="25.5">
      <c r="A99" s="4999"/>
      <c r="B99" s="1837" t="s">
        <v>34</v>
      </c>
      <c r="C99" s="1875" t="s">
        <v>901</v>
      </c>
      <c r="D99" s="535" t="s">
        <v>792</v>
      </c>
      <c r="E99" s="368">
        <v>1</v>
      </c>
      <c r="F99" s="204">
        <f>E99</f>
        <v>1</v>
      </c>
      <c r="G99" s="204">
        <f t="shared" ref="G99:J99" si="35">F99</f>
        <v>1</v>
      </c>
      <c r="H99" s="204">
        <f>G99+1</f>
        <v>2</v>
      </c>
      <c r="I99" s="204">
        <f t="shared" si="35"/>
        <v>2</v>
      </c>
      <c r="J99" s="205">
        <f t="shared" si="35"/>
        <v>2</v>
      </c>
      <c r="K99" s="89">
        <v>1</v>
      </c>
      <c r="L99" s="79">
        <v>1</v>
      </c>
      <c r="M99" s="79">
        <v>1</v>
      </c>
      <c r="N99" s="79">
        <v>1</v>
      </c>
      <c r="O99" s="79">
        <v>1</v>
      </c>
      <c r="P99" s="82">
        <v>1</v>
      </c>
      <c r="Q99" s="434" t="s">
        <v>1965</v>
      </c>
      <c r="R99" s="82" t="s">
        <v>1965</v>
      </c>
    </row>
    <row r="100" spans="1:18" ht="25.5">
      <c r="A100" s="4999"/>
      <c r="B100" s="1842" t="s">
        <v>68</v>
      </c>
      <c r="C100" s="1828" t="s">
        <v>899</v>
      </c>
      <c r="D100" s="535" t="s">
        <v>792</v>
      </c>
      <c r="E100" s="368">
        <v>0</v>
      </c>
      <c r="F100" s="204">
        <f t="shared" ref="F100:J102" si="36">E100</f>
        <v>0</v>
      </c>
      <c r="G100" s="204">
        <f t="shared" si="36"/>
        <v>0</v>
      </c>
      <c r="H100" s="204">
        <f t="shared" si="36"/>
        <v>0</v>
      </c>
      <c r="I100" s="204">
        <f t="shared" si="36"/>
        <v>0</v>
      </c>
      <c r="J100" s="205">
        <f t="shared" si="36"/>
        <v>0</v>
      </c>
      <c r="K100" s="89">
        <v>1</v>
      </c>
      <c r="L100" s="79">
        <v>1</v>
      </c>
      <c r="M100" s="79">
        <v>1</v>
      </c>
      <c r="N100" s="79">
        <v>1</v>
      </c>
      <c r="O100" s="79">
        <v>1</v>
      </c>
      <c r="P100" s="82">
        <v>1</v>
      </c>
      <c r="Q100" s="434" t="s">
        <v>1965</v>
      </c>
      <c r="R100" s="82" t="s">
        <v>1965</v>
      </c>
    </row>
    <row r="101" spans="1:18" ht="25.5">
      <c r="A101" s="4999"/>
      <c r="B101" s="1842" t="s">
        <v>69</v>
      </c>
      <c r="C101" s="1828" t="s">
        <v>1002</v>
      </c>
      <c r="D101" s="535" t="s">
        <v>792</v>
      </c>
      <c r="E101" s="368">
        <v>0</v>
      </c>
      <c r="F101" s="204">
        <f t="shared" si="36"/>
        <v>0</v>
      </c>
      <c r="G101" s="204">
        <f t="shared" si="36"/>
        <v>0</v>
      </c>
      <c r="H101" s="204">
        <f t="shared" si="36"/>
        <v>0</v>
      </c>
      <c r="I101" s="204">
        <f t="shared" si="36"/>
        <v>0</v>
      </c>
      <c r="J101" s="205">
        <f t="shared" si="36"/>
        <v>0</v>
      </c>
      <c r="K101" s="89">
        <v>1</v>
      </c>
      <c r="L101" s="79">
        <v>1</v>
      </c>
      <c r="M101" s="79">
        <v>1</v>
      </c>
      <c r="N101" s="79">
        <v>1</v>
      </c>
      <c r="O101" s="79">
        <v>1</v>
      </c>
      <c r="P101" s="82">
        <v>1</v>
      </c>
      <c r="Q101" s="434" t="s">
        <v>1965</v>
      </c>
      <c r="R101" s="82" t="s">
        <v>1965</v>
      </c>
    </row>
    <row r="102" spans="1:18" ht="25.5">
      <c r="A102" s="4999"/>
      <c r="B102" s="1842" t="s">
        <v>70</v>
      </c>
      <c r="C102" s="1828" t="s">
        <v>898</v>
      </c>
      <c r="D102" s="535" t="s">
        <v>792</v>
      </c>
      <c r="E102" s="368">
        <v>18</v>
      </c>
      <c r="F102" s="204">
        <f t="shared" si="36"/>
        <v>18</v>
      </c>
      <c r="G102" s="204">
        <f t="shared" si="36"/>
        <v>18</v>
      </c>
      <c r="H102" s="204">
        <f t="shared" si="36"/>
        <v>18</v>
      </c>
      <c r="I102" s="204">
        <f t="shared" si="36"/>
        <v>18</v>
      </c>
      <c r="J102" s="205">
        <f t="shared" si="36"/>
        <v>18</v>
      </c>
      <c r="K102" s="89">
        <v>1</v>
      </c>
      <c r="L102" s="79">
        <v>1</v>
      </c>
      <c r="M102" s="79">
        <v>1</v>
      </c>
      <c r="N102" s="79">
        <v>1</v>
      </c>
      <c r="O102" s="79">
        <v>1</v>
      </c>
      <c r="P102" s="82">
        <v>1</v>
      </c>
      <c r="Q102" s="434" t="s">
        <v>1965</v>
      </c>
      <c r="R102" s="82" t="s">
        <v>1965</v>
      </c>
    </row>
    <row r="103" spans="1:18" ht="38.25">
      <c r="A103" s="4999"/>
      <c r="B103" s="1873" t="s">
        <v>71</v>
      </c>
      <c r="C103" s="1874" t="s">
        <v>897</v>
      </c>
      <c r="D103" s="535" t="s">
        <v>792</v>
      </c>
      <c r="E103" s="4461">
        <f>SUM(E104:E107)</f>
        <v>0</v>
      </c>
      <c r="F103" s="4462">
        <f t="shared" ref="F103:J103" si="37">SUM(F104:F107)</f>
        <v>1</v>
      </c>
      <c r="G103" s="4462">
        <f t="shared" si="37"/>
        <v>1</v>
      </c>
      <c r="H103" s="4462">
        <f t="shared" si="37"/>
        <v>1</v>
      </c>
      <c r="I103" s="4462">
        <f t="shared" si="37"/>
        <v>1</v>
      </c>
      <c r="J103" s="4463">
        <f t="shared" si="37"/>
        <v>1</v>
      </c>
      <c r="K103" s="89">
        <v>1</v>
      </c>
      <c r="L103" s="79">
        <v>1</v>
      </c>
      <c r="M103" s="79">
        <v>1</v>
      </c>
      <c r="N103" s="79">
        <v>1</v>
      </c>
      <c r="O103" s="79">
        <v>1</v>
      </c>
      <c r="P103" s="82">
        <v>1</v>
      </c>
      <c r="Q103" s="434" t="s">
        <v>1965</v>
      </c>
      <c r="R103" s="82" t="s">
        <v>1965</v>
      </c>
    </row>
    <row r="104" spans="1:18" ht="25.5">
      <c r="A104" s="4999"/>
      <c r="B104" s="1842" t="s">
        <v>72</v>
      </c>
      <c r="C104" s="1828" t="s">
        <v>896</v>
      </c>
      <c r="D104" s="535" t="s">
        <v>792</v>
      </c>
      <c r="E104" s="368">
        <v>0</v>
      </c>
      <c r="F104" s="204">
        <f t="shared" ref="F104:J105" si="38">E104</f>
        <v>0</v>
      </c>
      <c r="G104" s="204">
        <f t="shared" si="38"/>
        <v>0</v>
      </c>
      <c r="H104" s="204">
        <f t="shared" si="38"/>
        <v>0</v>
      </c>
      <c r="I104" s="204">
        <f t="shared" si="38"/>
        <v>0</v>
      </c>
      <c r="J104" s="205">
        <f t="shared" si="38"/>
        <v>0</v>
      </c>
      <c r="K104" s="89">
        <v>1</v>
      </c>
      <c r="L104" s="79">
        <v>1</v>
      </c>
      <c r="M104" s="79">
        <v>1</v>
      </c>
      <c r="N104" s="79">
        <v>1</v>
      </c>
      <c r="O104" s="79">
        <v>1</v>
      </c>
      <c r="P104" s="82">
        <v>1</v>
      </c>
      <c r="Q104" s="434" t="s">
        <v>1965</v>
      </c>
      <c r="R104" s="82" t="s">
        <v>1965</v>
      </c>
    </row>
    <row r="105" spans="1:18" ht="25.5">
      <c r="A105" s="4999"/>
      <c r="B105" s="1842" t="s">
        <v>73</v>
      </c>
      <c r="C105" s="1828" t="s">
        <v>895</v>
      </c>
      <c r="D105" s="535" t="s">
        <v>792</v>
      </c>
      <c r="E105" s="368">
        <v>0</v>
      </c>
      <c r="F105" s="204">
        <f>E105+1</f>
        <v>1</v>
      </c>
      <c r="G105" s="204">
        <f t="shared" si="38"/>
        <v>1</v>
      </c>
      <c r="H105" s="204">
        <f t="shared" si="38"/>
        <v>1</v>
      </c>
      <c r="I105" s="204">
        <f>H105</f>
        <v>1</v>
      </c>
      <c r="J105" s="205">
        <f t="shared" si="38"/>
        <v>1</v>
      </c>
      <c r="K105" s="89">
        <v>1</v>
      </c>
      <c r="L105" s="79">
        <v>1</v>
      </c>
      <c r="M105" s="79">
        <v>1</v>
      </c>
      <c r="N105" s="79">
        <v>1</v>
      </c>
      <c r="O105" s="79">
        <v>1</v>
      </c>
      <c r="P105" s="82">
        <v>1</v>
      </c>
      <c r="Q105" s="434" t="s">
        <v>1965</v>
      </c>
      <c r="R105" s="82" t="s">
        <v>1965</v>
      </c>
    </row>
    <row r="106" spans="1:18" ht="25.5">
      <c r="A106" s="4999"/>
      <c r="B106" s="1842" t="s">
        <v>74</v>
      </c>
      <c r="C106" s="1828" t="s">
        <v>894</v>
      </c>
      <c r="D106" s="535" t="s">
        <v>792</v>
      </c>
      <c r="E106" s="368">
        <v>0</v>
      </c>
      <c r="F106" s="204">
        <f t="shared" ref="F106:J107" si="39">E106</f>
        <v>0</v>
      </c>
      <c r="G106" s="204">
        <f t="shared" si="39"/>
        <v>0</v>
      </c>
      <c r="H106" s="204">
        <f t="shared" si="39"/>
        <v>0</v>
      </c>
      <c r="I106" s="204">
        <f t="shared" si="39"/>
        <v>0</v>
      </c>
      <c r="J106" s="205">
        <f t="shared" si="39"/>
        <v>0</v>
      </c>
      <c r="K106" s="89">
        <v>1</v>
      </c>
      <c r="L106" s="79">
        <v>1</v>
      </c>
      <c r="M106" s="79">
        <v>1</v>
      </c>
      <c r="N106" s="79">
        <v>1</v>
      </c>
      <c r="O106" s="79">
        <v>1</v>
      </c>
      <c r="P106" s="82">
        <v>1</v>
      </c>
      <c r="Q106" s="434" t="s">
        <v>1965</v>
      </c>
      <c r="R106" s="82" t="s">
        <v>1965</v>
      </c>
    </row>
    <row r="107" spans="1:18" ht="25.5">
      <c r="A107" s="4999"/>
      <c r="B107" s="1842" t="s">
        <v>75</v>
      </c>
      <c r="C107" s="1828" t="s">
        <v>893</v>
      </c>
      <c r="D107" s="535" t="s">
        <v>792</v>
      </c>
      <c r="E107" s="368">
        <v>0</v>
      </c>
      <c r="F107" s="204">
        <f t="shared" si="39"/>
        <v>0</v>
      </c>
      <c r="G107" s="204">
        <f t="shared" si="39"/>
        <v>0</v>
      </c>
      <c r="H107" s="204">
        <f t="shared" si="39"/>
        <v>0</v>
      </c>
      <c r="I107" s="204">
        <f t="shared" si="39"/>
        <v>0</v>
      </c>
      <c r="J107" s="205">
        <f t="shared" si="39"/>
        <v>0</v>
      </c>
      <c r="K107" s="89">
        <v>1</v>
      </c>
      <c r="L107" s="79">
        <v>1</v>
      </c>
      <c r="M107" s="79">
        <v>1</v>
      </c>
      <c r="N107" s="79">
        <v>1</v>
      </c>
      <c r="O107" s="79">
        <v>1</v>
      </c>
      <c r="P107" s="82">
        <v>1</v>
      </c>
      <c r="Q107" s="434" t="s">
        <v>1965</v>
      </c>
      <c r="R107" s="82" t="s">
        <v>1965</v>
      </c>
    </row>
    <row r="108" spans="1:18" ht="51.75" thickBot="1">
      <c r="A108" s="5000"/>
      <c r="B108" s="1876" t="s">
        <v>76</v>
      </c>
      <c r="C108" s="1877" t="s">
        <v>892</v>
      </c>
      <c r="D108" s="536" t="s">
        <v>792</v>
      </c>
      <c r="E108" s="370">
        <v>26</v>
      </c>
      <c r="F108" s="207">
        <f>E108</f>
        <v>26</v>
      </c>
      <c r="G108" s="207">
        <f>F108</f>
        <v>26</v>
      </c>
      <c r="H108" s="207">
        <f t="shared" ref="H108" si="40">G108+1</f>
        <v>27</v>
      </c>
      <c r="I108" s="207">
        <f>H108</f>
        <v>27</v>
      </c>
      <c r="J108" s="208">
        <f>I108</f>
        <v>27</v>
      </c>
      <c r="K108" s="90">
        <v>1</v>
      </c>
      <c r="L108" s="83">
        <v>1</v>
      </c>
      <c r="M108" s="83">
        <v>1</v>
      </c>
      <c r="N108" s="83">
        <v>1</v>
      </c>
      <c r="O108" s="83">
        <v>1</v>
      </c>
      <c r="P108" s="84">
        <v>1</v>
      </c>
      <c r="Q108" s="643" t="s">
        <v>1965</v>
      </c>
      <c r="R108" s="84" t="s">
        <v>1965</v>
      </c>
    </row>
    <row r="109" spans="1:18" ht="51">
      <c r="A109" s="4998" t="s">
        <v>884</v>
      </c>
      <c r="B109" s="3913" t="s">
        <v>77</v>
      </c>
      <c r="C109" s="1826" t="s">
        <v>889</v>
      </c>
      <c r="D109" s="534" t="s">
        <v>792</v>
      </c>
      <c r="E109" s="369">
        <v>98</v>
      </c>
      <c r="F109" s="202">
        <f t="shared" ref="F109:J112" si="41">E109+1</f>
        <v>99</v>
      </c>
      <c r="G109" s="202">
        <f t="shared" si="41"/>
        <v>100</v>
      </c>
      <c r="H109" s="202">
        <f t="shared" si="41"/>
        <v>101</v>
      </c>
      <c r="I109" s="202">
        <f t="shared" si="41"/>
        <v>102</v>
      </c>
      <c r="J109" s="203">
        <f t="shared" si="41"/>
        <v>103</v>
      </c>
      <c r="K109" s="88">
        <v>1</v>
      </c>
      <c r="L109" s="80">
        <v>1</v>
      </c>
      <c r="M109" s="80">
        <v>1</v>
      </c>
      <c r="N109" s="80">
        <v>1</v>
      </c>
      <c r="O109" s="80">
        <v>1</v>
      </c>
      <c r="P109" s="81">
        <v>1</v>
      </c>
      <c r="Q109" s="435" t="s">
        <v>1966</v>
      </c>
      <c r="R109" s="81" t="s">
        <v>1966</v>
      </c>
    </row>
    <row r="110" spans="1:18" ht="51">
      <c r="A110" s="4999"/>
      <c r="B110" s="3914" t="s">
        <v>78</v>
      </c>
      <c r="C110" s="1828" t="s">
        <v>890</v>
      </c>
      <c r="D110" s="535" t="s">
        <v>792</v>
      </c>
      <c r="E110" s="368">
        <v>98</v>
      </c>
      <c r="F110" s="204">
        <f t="shared" si="41"/>
        <v>99</v>
      </c>
      <c r="G110" s="204">
        <f t="shared" si="41"/>
        <v>100</v>
      </c>
      <c r="H110" s="204">
        <f t="shared" si="41"/>
        <v>101</v>
      </c>
      <c r="I110" s="204">
        <f t="shared" si="41"/>
        <v>102</v>
      </c>
      <c r="J110" s="205">
        <f t="shared" si="41"/>
        <v>103</v>
      </c>
      <c r="K110" s="89">
        <v>1</v>
      </c>
      <c r="L110" s="79">
        <v>1</v>
      </c>
      <c r="M110" s="79">
        <v>1</v>
      </c>
      <c r="N110" s="79">
        <v>1</v>
      </c>
      <c r="O110" s="79">
        <v>1</v>
      </c>
      <c r="P110" s="82">
        <v>1</v>
      </c>
      <c r="Q110" s="434" t="s">
        <v>1966</v>
      </c>
      <c r="R110" s="82" t="s">
        <v>1966</v>
      </c>
    </row>
    <row r="111" spans="1:18" ht="51">
      <c r="A111" s="4999"/>
      <c r="B111" s="3914" t="s">
        <v>79</v>
      </c>
      <c r="C111" s="1828" t="s">
        <v>891</v>
      </c>
      <c r="D111" s="535" t="s">
        <v>792</v>
      </c>
      <c r="E111" s="368">
        <v>34</v>
      </c>
      <c r="F111" s="204">
        <f t="shared" si="41"/>
        <v>35</v>
      </c>
      <c r="G111" s="204">
        <f t="shared" si="41"/>
        <v>36</v>
      </c>
      <c r="H111" s="204">
        <f>G111+1000</f>
        <v>1036</v>
      </c>
      <c r="I111" s="204">
        <f>H111+1-1000</f>
        <v>37</v>
      </c>
      <c r="J111" s="205">
        <f t="shared" si="41"/>
        <v>38</v>
      </c>
      <c r="K111" s="89">
        <v>1</v>
      </c>
      <c r="L111" s="79">
        <v>1</v>
      </c>
      <c r="M111" s="79">
        <v>1</v>
      </c>
      <c r="N111" s="79">
        <v>1</v>
      </c>
      <c r="O111" s="79">
        <v>1</v>
      </c>
      <c r="P111" s="82">
        <v>1</v>
      </c>
      <c r="Q111" s="434" t="s">
        <v>1966</v>
      </c>
      <c r="R111" s="82" t="s">
        <v>1966</v>
      </c>
    </row>
    <row r="112" spans="1:18" ht="51.75" thickBot="1">
      <c r="A112" s="5000"/>
      <c r="B112" s="3915" t="s">
        <v>80</v>
      </c>
      <c r="C112" s="1832" t="s">
        <v>888</v>
      </c>
      <c r="D112" s="536" t="s">
        <v>792</v>
      </c>
      <c r="E112" s="370">
        <v>34</v>
      </c>
      <c r="F112" s="207">
        <f t="shared" si="41"/>
        <v>35</v>
      </c>
      <c r="G112" s="207">
        <f t="shared" si="41"/>
        <v>36</v>
      </c>
      <c r="H112" s="207">
        <f>G112+1000</f>
        <v>1036</v>
      </c>
      <c r="I112" s="207">
        <f>H112+1-1000</f>
        <v>37</v>
      </c>
      <c r="J112" s="208">
        <f t="shared" si="41"/>
        <v>38</v>
      </c>
      <c r="K112" s="90">
        <v>1</v>
      </c>
      <c r="L112" s="83">
        <v>1</v>
      </c>
      <c r="M112" s="83">
        <v>1</v>
      </c>
      <c r="N112" s="83">
        <v>1</v>
      </c>
      <c r="O112" s="83">
        <v>1</v>
      </c>
      <c r="P112" s="84">
        <v>1</v>
      </c>
      <c r="Q112" s="643" t="s">
        <v>1966</v>
      </c>
      <c r="R112" s="84" t="s">
        <v>1966</v>
      </c>
    </row>
    <row r="113" spans="1:18" ht="38.25">
      <c r="A113" s="4998" t="s">
        <v>885</v>
      </c>
      <c r="B113" s="3913" t="s">
        <v>81</v>
      </c>
      <c r="C113" s="1826" t="s">
        <v>886</v>
      </c>
      <c r="D113" s="534" t="s">
        <v>792</v>
      </c>
      <c r="E113" s="377">
        <f>'5. Персонал'!C14+'5. Персонал'!U14+'5. Персонал'!AA14</f>
        <v>440</v>
      </c>
      <c r="F113" s="317">
        <f>'5. Персонал'!D14+'5. Персонал'!V14+'5. Персонал'!AB14</f>
        <v>435</v>
      </c>
      <c r="G113" s="317">
        <f>'5. Персонал'!E14+'5. Персонал'!W14+'5. Персонал'!AC14</f>
        <v>423</v>
      </c>
      <c r="H113" s="317">
        <f>'5. Персонал'!F14+'5. Персонал'!X14+'5. Персонал'!AD14</f>
        <v>411</v>
      </c>
      <c r="I113" s="317">
        <f>'5. Персонал'!G14+'5. Персонал'!Y14+'5. Персонал'!AE14</f>
        <v>396</v>
      </c>
      <c r="J113" s="318">
        <f>'5. Персонал'!H14+'5. Персонал'!Z14+'5. Персонал'!AF14</f>
        <v>377</v>
      </c>
      <c r="K113" s="88">
        <v>1</v>
      </c>
      <c r="L113" s="80">
        <v>1</v>
      </c>
      <c r="M113" s="80">
        <v>1</v>
      </c>
      <c r="N113" s="80">
        <v>1</v>
      </c>
      <c r="O113" s="80">
        <v>1</v>
      </c>
      <c r="P113" s="81">
        <v>1</v>
      </c>
      <c r="Q113" s="435" t="s">
        <v>1967</v>
      </c>
      <c r="R113" s="81" t="s">
        <v>1967</v>
      </c>
    </row>
    <row r="114" spans="1:18" ht="39" thickBot="1">
      <c r="A114" s="5000"/>
      <c r="B114" s="3915" t="s">
        <v>83</v>
      </c>
      <c r="C114" s="1832" t="s">
        <v>887</v>
      </c>
      <c r="D114" s="536" t="s">
        <v>792</v>
      </c>
      <c r="E114" s="379">
        <f>'5. Персонал'!I14+'5. Персонал'!O14</f>
        <v>79</v>
      </c>
      <c r="F114" s="313">
        <f>'5. Персонал'!J14+'5. Персонал'!P14</f>
        <v>78</v>
      </c>
      <c r="G114" s="313">
        <f>'5. Персонал'!K14+'5. Персонал'!Q14</f>
        <v>80</v>
      </c>
      <c r="H114" s="313">
        <f>'5. Персонал'!L14+'5. Персонал'!R14</f>
        <v>82</v>
      </c>
      <c r="I114" s="313">
        <f>'5. Персонал'!M14+'5. Персонал'!S14</f>
        <v>81</v>
      </c>
      <c r="J114" s="314">
        <f>'5. Персонал'!N14+'5. Персонал'!T14</f>
        <v>80</v>
      </c>
      <c r="K114" s="90">
        <v>1</v>
      </c>
      <c r="L114" s="83">
        <v>1</v>
      </c>
      <c r="M114" s="83">
        <v>1</v>
      </c>
      <c r="N114" s="83">
        <v>1</v>
      </c>
      <c r="O114" s="83">
        <v>1</v>
      </c>
      <c r="P114" s="84">
        <v>1</v>
      </c>
      <c r="Q114" s="643" t="s">
        <v>1967</v>
      </c>
      <c r="R114" s="84" t="s">
        <v>1967</v>
      </c>
    </row>
    <row r="115" spans="1:18" s="4464" customFormat="1" ht="18.75" customHeight="1" thickBot="1">
      <c r="A115" s="5004" t="s">
        <v>1117</v>
      </c>
      <c r="B115" s="5005"/>
      <c r="C115" s="5005"/>
      <c r="D115" s="5005"/>
      <c r="E115" s="5005"/>
      <c r="F115" s="5005"/>
      <c r="G115" s="5005"/>
      <c r="H115" s="5005"/>
      <c r="I115" s="5005"/>
      <c r="J115" s="5005"/>
      <c r="K115" s="5005"/>
      <c r="L115" s="5005"/>
      <c r="M115" s="5005"/>
      <c r="N115" s="5005"/>
      <c r="O115" s="5005"/>
      <c r="P115" s="5005"/>
      <c r="Q115" s="5005"/>
      <c r="R115" s="5006"/>
    </row>
    <row r="116" spans="1:18" s="4464" customFormat="1" ht="26.25" thickBot="1">
      <c r="A116" s="1878" t="s">
        <v>860</v>
      </c>
      <c r="B116" s="1879" t="s">
        <v>35</v>
      </c>
      <c r="C116" s="1880" t="s">
        <v>1118</v>
      </c>
      <c r="D116" s="546" t="s">
        <v>792</v>
      </c>
      <c r="E116" s="369"/>
      <c r="F116" s="202"/>
      <c r="G116" s="202"/>
      <c r="H116" s="202"/>
      <c r="I116" s="202"/>
      <c r="J116" s="203"/>
      <c r="K116" s="88"/>
      <c r="L116" s="80"/>
      <c r="M116" s="80"/>
      <c r="N116" s="80"/>
      <c r="O116" s="80"/>
      <c r="P116" s="81"/>
      <c r="Q116" s="85"/>
      <c r="R116" s="81"/>
    </row>
    <row r="117" spans="1:18" s="4464" customFormat="1" ht="39" thickBot="1">
      <c r="A117" s="1878" t="s">
        <v>867</v>
      </c>
      <c r="B117" s="1879"/>
      <c r="C117" s="1880" t="s">
        <v>863</v>
      </c>
      <c r="D117" s="546" t="s">
        <v>792</v>
      </c>
      <c r="E117" s="369"/>
      <c r="F117" s="202"/>
      <c r="G117" s="202"/>
      <c r="H117" s="202"/>
      <c r="I117" s="202"/>
      <c r="J117" s="203"/>
      <c r="K117" s="88"/>
      <c r="L117" s="80"/>
      <c r="M117" s="80"/>
      <c r="N117" s="80"/>
      <c r="O117" s="80"/>
      <c r="P117" s="81"/>
      <c r="Q117" s="85"/>
      <c r="R117" s="81"/>
    </row>
    <row r="118" spans="1:18" s="4464" customFormat="1" ht="15.75">
      <c r="A118" s="4994" t="s">
        <v>1119</v>
      </c>
      <c r="B118" s="1881"/>
      <c r="C118" s="1882" t="s">
        <v>1014</v>
      </c>
      <c r="D118" s="547" t="s">
        <v>792</v>
      </c>
      <c r="E118" s="489"/>
      <c r="F118" s="490"/>
      <c r="G118" s="490"/>
      <c r="H118" s="490"/>
      <c r="I118" s="490"/>
      <c r="J118" s="491"/>
      <c r="K118" s="489"/>
      <c r="L118" s="490"/>
      <c r="M118" s="490"/>
      <c r="N118" s="490"/>
      <c r="O118" s="490"/>
      <c r="P118" s="491"/>
      <c r="Q118" s="490"/>
      <c r="R118" s="491"/>
    </row>
    <row r="119" spans="1:18" s="4464" customFormat="1" ht="15.75">
      <c r="A119" s="5007"/>
      <c r="B119" s="1883"/>
      <c r="C119" s="1884" t="s">
        <v>909</v>
      </c>
      <c r="D119" s="548" t="s">
        <v>792</v>
      </c>
      <c r="E119" s="492"/>
      <c r="F119" s="493"/>
      <c r="G119" s="493"/>
      <c r="H119" s="493"/>
      <c r="I119" s="493"/>
      <c r="J119" s="494"/>
      <c r="K119" s="492"/>
      <c r="L119" s="493"/>
      <c r="M119" s="493"/>
      <c r="N119" s="493"/>
      <c r="O119" s="493"/>
      <c r="P119" s="494"/>
      <c r="Q119" s="493"/>
      <c r="R119" s="494"/>
    </row>
    <row r="120" spans="1:18" s="4464" customFormat="1" ht="15.75">
      <c r="A120" s="5007"/>
      <c r="B120" s="1883"/>
      <c r="C120" s="1885" t="s">
        <v>870</v>
      </c>
      <c r="D120" s="548" t="s">
        <v>792</v>
      </c>
      <c r="E120" s="495"/>
      <c r="F120" s="496"/>
      <c r="G120" s="496"/>
      <c r="H120" s="496"/>
      <c r="I120" s="496"/>
      <c r="J120" s="497"/>
      <c r="K120" s="495"/>
      <c r="L120" s="496"/>
      <c r="M120" s="496"/>
      <c r="N120" s="496"/>
      <c r="O120" s="496"/>
      <c r="P120" s="497"/>
      <c r="Q120" s="496"/>
      <c r="R120" s="497"/>
    </row>
    <row r="121" spans="1:18" s="4464" customFormat="1" ht="15.75">
      <c r="A121" s="5007"/>
      <c r="B121" s="1886"/>
      <c r="C121" s="1885" t="s">
        <v>871</v>
      </c>
      <c r="D121" s="548" t="s">
        <v>792</v>
      </c>
      <c r="E121" s="492"/>
      <c r="F121" s="493"/>
      <c r="G121" s="493"/>
      <c r="H121" s="493"/>
      <c r="I121" s="493"/>
      <c r="J121" s="494"/>
      <c r="K121" s="492"/>
      <c r="L121" s="493"/>
      <c r="M121" s="493"/>
      <c r="N121" s="493"/>
      <c r="O121" s="493"/>
      <c r="P121" s="494"/>
      <c r="Q121" s="493"/>
      <c r="R121" s="494"/>
    </row>
    <row r="122" spans="1:18" s="4464" customFormat="1" ht="51">
      <c r="A122" s="5007"/>
      <c r="B122" s="1887" t="s">
        <v>33</v>
      </c>
      <c r="C122" s="1884" t="s">
        <v>822</v>
      </c>
      <c r="D122" s="548" t="s">
        <v>820</v>
      </c>
      <c r="E122" s="492"/>
      <c r="F122" s="499"/>
      <c r="G122" s="498"/>
      <c r="H122" s="499"/>
      <c r="I122" s="498"/>
      <c r="J122" s="500"/>
      <c r="K122" s="492"/>
      <c r="L122" s="501"/>
      <c r="M122" s="501"/>
      <c r="N122" s="499"/>
      <c r="O122" s="498"/>
      <c r="P122" s="500"/>
      <c r="Q122" s="498"/>
      <c r="R122" s="500"/>
    </row>
    <row r="123" spans="1:18" s="4464" customFormat="1" ht="76.5">
      <c r="A123" s="5007"/>
      <c r="B123" s="1887" t="s">
        <v>31</v>
      </c>
      <c r="C123" s="1884" t="s">
        <v>1120</v>
      </c>
      <c r="D123" s="548" t="s">
        <v>820</v>
      </c>
      <c r="E123" s="495"/>
      <c r="F123" s="496"/>
      <c r="G123" s="496"/>
      <c r="H123" s="496"/>
      <c r="I123" s="496"/>
      <c r="J123" s="497"/>
      <c r="K123" s="495"/>
      <c r="L123" s="496"/>
      <c r="M123" s="496"/>
      <c r="N123" s="496"/>
      <c r="O123" s="496"/>
      <c r="P123" s="497"/>
      <c r="Q123" s="496"/>
      <c r="R123" s="497"/>
    </row>
    <row r="124" spans="1:18" s="4464" customFormat="1" ht="15.75">
      <c r="A124" s="5007"/>
      <c r="B124" s="1887" t="s">
        <v>82</v>
      </c>
      <c r="C124" s="1888" t="s">
        <v>907</v>
      </c>
      <c r="D124" s="548" t="s">
        <v>792</v>
      </c>
      <c r="E124" s="492"/>
      <c r="F124" s="493"/>
      <c r="G124" s="493"/>
      <c r="H124" s="493"/>
      <c r="I124" s="493"/>
      <c r="J124" s="494"/>
      <c r="K124" s="492"/>
      <c r="L124" s="493"/>
      <c r="M124" s="493"/>
      <c r="N124" s="493"/>
      <c r="O124" s="493"/>
      <c r="P124" s="494"/>
      <c r="Q124" s="493"/>
      <c r="R124" s="494"/>
    </row>
    <row r="125" spans="1:18" s="4464" customFormat="1" ht="16.5" thickBot="1">
      <c r="A125" s="4995"/>
      <c r="B125" s="1889" t="s">
        <v>851</v>
      </c>
      <c r="C125" s="1890" t="s">
        <v>852</v>
      </c>
      <c r="D125" s="549" t="s">
        <v>792</v>
      </c>
      <c r="E125" s="492"/>
      <c r="F125" s="493"/>
      <c r="G125" s="493"/>
      <c r="H125" s="493"/>
      <c r="I125" s="493"/>
      <c r="J125" s="494"/>
      <c r="K125" s="492"/>
      <c r="L125" s="493"/>
      <c r="M125" s="493"/>
      <c r="N125" s="493"/>
      <c r="O125" s="493"/>
      <c r="P125" s="494"/>
      <c r="Q125" s="493"/>
      <c r="R125" s="494"/>
    </row>
    <row r="126" spans="1:18" s="4464" customFormat="1" ht="26.25" thickBot="1">
      <c r="A126" s="4415" t="s">
        <v>1121</v>
      </c>
      <c r="B126" s="1891" t="s">
        <v>32</v>
      </c>
      <c r="C126" s="1892" t="s">
        <v>821</v>
      </c>
      <c r="D126" s="550" t="s">
        <v>792</v>
      </c>
      <c r="E126" s="502"/>
      <c r="F126" s="504"/>
      <c r="G126" s="505"/>
      <c r="H126" s="506"/>
      <c r="I126" s="504"/>
      <c r="J126" s="507"/>
      <c r="K126" s="502"/>
      <c r="L126" s="504"/>
      <c r="M126" s="505"/>
      <c r="N126" s="506"/>
      <c r="O126" s="504"/>
      <c r="P126" s="507"/>
      <c r="Q126" s="503"/>
      <c r="R126" s="508"/>
    </row>
    <row r="127" spans="1:18" s="4464" customFormat="1" ht="51">
      <c r="A127" s="4994" t="s">
        <v>879</v>
      </c>
      <c r="B127" s="1879" t="s">
        <v>44</v>
      </c>
      <c r="C127" s="1880" t="s">
        <v>817</v>
      </c>
      <c r="D127" s="547" t="s">
        <v>1052</v>
      </c>
      <c r="E127" s="551">
        <f>'4. Отчет и прогн. потребление'!D62</f>
        <v>0</v>
      </c>
      <c r="F127" s="552">
        <f>'4. Отчет и прогн. потребление'!E62</f>
        <v>0</v>
      </c>
      <c r="G127" s="552">
        <f>'4. Отчет и прогн. потребление'!F62</f>
        <v>0</v>
      </c>
      <c r="H127" s="552">
        <f>'4. Отчет и прогн. потребление'!G62</f>
        <v>0</v>
      </c>
      <c r="I127" s="552">
        <f>'4. Отчет и прогн. потребление'!H62</f>
        <v>0</v>
      </c>
      <c r="J127" s="616">
        <f>'4. Отчет и прогн. потребление'!I62</f>
        <v>0</v>
      </c>
      <c r="K127" s="1906"/>
      <c r="L127" s="1907"/>
      <c r="M127" s="1908"/>
      <c r="N127" s="1909"/>
      <c r="O127" s="1907"/>
      <c r="P127" s="1910"/>
      <c r="Q127" s="490"/>
      <c r="R127" s="491"/>
    </row>
    <row r="128" spans="1:18" s="4464" customFormat="1" ht="51">
      <c r="A128" s="5007"/>
      <c r="B128" s="1887" t="s">
        <v>790</v>
      </c>
      <c r="C128" s="1893" t="s">
        <v>819</v>
      </c>
      <c r="D128" s="548" t="s">
        <v>1052</v>
      </c>
      <c r="E128" s="553">
        <f>'4. Отчет и прогн. потребление'!D69</f>
        <v>0</v>
      </c>
      <c r="F128" s="554">
        <f>'4. Отчет и прогн. потребление'!E69</f>
        <v>0</v>
      </c>
      <c r="G128" s="554">
        <f>'4. Отчет и прогн. потребление'!F69</f>
        <v>0</v>
      </c>
      <c r="H128" s="554">
        <f>'4. Отчет и прогн. потребление'!G69</f>
        <v>0</v>
      </c>
      <c r="I128" s="554">
        <f>'4. Отчет и прогн. потребление'!H69</f>
        <v>0</v>
      </c>
      <c r="J128" s="617">
        <f>'4. Отчет и прогн. потребление'!I69</f>
        <v>0</v>
      </c>
      <c r="K128" s="1911"/>
      <c r="L128" s="1912"/>
      <c r="M128" s="1913"/>
      <c r="N128" s="1914"/>
      <c r="O128" s="1912"/>
      <c r="P128" s="1915"/>
      <c r="Q128" s="493"/>
      <c r="R128" s="494"/>
    </row>
    <row r="129" spans="1:18" s="4464" customFormat="1" ht="51.75" thickBot="1">
      <c r="A129" s="4995"/>
      <c r="B129" s="1887" t="s">
        <v>791</v>
      </c>
      <c r="C129" s="1894" t="s">
        <v>818</v>
      </c>
      <c r="D129" s="549" t="s">
        <v>1052</v>
      </c>
      <c r="E129" s="555">
        <f>'4. Отчет и прогн. потребление'!D88</f>
        <v>0</v>
      </c>
      <c r="F129" s="556">
        <f>'4. Отчет и прогн. потребление'!E88</f>
        <v>0</v>
      </c>
      <c r="G129" s="556">
        <f>'4. Отчет и прогн. потребление'!F88</f>
        <v>0</v>
      </c>
      <c r="H129" s="556">
        <f>'4. Отчет и прогн. потребление'!G88</f>
        <v>0</v>
      </c>
      <c r="I129" s="556">
        <f>'4. Отчет и прогн. потребление'!H88</f>
        <v>0</v>
      </c>
      <c r="J129" s="618">
        <f>'4. Отчет и прогн. потребление'!I88</f>
        <v>0</v>
      </c>
      <c r="K129" s="1916"/>
      <c r="L129" s="1917"/>
      <c r="M129" s="1917"/>
      <c r="N129" s="1917"/>
      <c r="O129" s="1918"/>
      <c r="P129" s="1919"/>
      <c r="Q129" s="493"/>
      <c r="R129" s="494"/>
    </row>
    <row r="130" spans="1:18" s="4464" customFormat="1" ht="15.75">
      <c r="A130" s="4994" t="s">
        <v>877</v>
      </c>
      <c r="B130" s="1895" t="s">
        <v>49</v>
      </c>
      <c r="C130" s="1895" t="s">
        <v>835</v>
      </c>
      <c r="D130" s="550" t="s">
        <v>820</v>
      </c>
      <c r="E130" s="958"/>
      <c r="F130" s="509"/>
      <c r="G130" s="511"/>
      <c r="H130" s="512"/>
      <c r="I130" s="510"/>
      <c r="J130" s="513"/>
      <c r="K130" s="491"/>
      <c r="L130" s="515"/>
      <c r="M130" s="490"/>
      <c r="N130" s="490"/>
      <c r="O130" s="516"/>
      <c r="P130" s="517"/>
      <c r="Q130" s="514"/>
      <c r="R130" s="491"/>
    </row>
    <row r="131" spans="1:18" s="4464" customFormat="1" ht="64.5" thickBot="1">
      <c r="A131" s="4995"/>
      <c r="B131" s="1890" t="s">
        <v>845</v>
      </c>
      <c r="C131" s="1896" t="s">
        <v>876</v>
      </c>
      <c r="D131" s="549" t="s">
        <v>820</v>
      </c>
      <c r="E131" s="557"/>
      <c r="F131" s="518"/>
      <c r="G131" s="519"/>
      <c r="H131" s="520"/>
      <c r="I131" s="518"/>
      <c r="J131" s="521"/>
      <c r="K131" s="521"/>
      <c r="L131" s="523"/>
      <c r="M131" s="518"/>
      <c r="N131" s="518"/>
      <c r="O131" s="524"/>
      <c r="P131" s="525"/>
      <c r="Q131" s="526"/>
      <c r="R131" s="527"/>
    </row>
    <row r="132" spans="1:18" s="4464" customFormat="1" ht="25.5">
      <c r="A132" s="4994" t="s">
        <v>1122</v>
      </c>
      <c r="B132" s="1895" t="s">
        <v>51</v>
      </c>
      <c r="C132" s="1880" t="s">
        <v>837</v>
      </c>
      <c r="D132" s="547"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8"/>
      <c r="L132" s="529"/>
      <c r="M132" s="1920"/>
      <c r="N132" s="530"/>
      <c r="O132" s="530"/>
      <c r="P132" s="531"/>
      <c r="Q132" s="514"/>
      <c r="R132" s="491"/>
    </row>
    <row r="133" spans="1:18" s="4464" customFormat="1" ht="26.25" thickBot="1">
      <c r="A133" s="4995"/>
      <c r="B133" s="1890" t="s">
        <v>52</v>
      </c>
      <c r="C133" s="1897" t="s">
        <v>838</v>
      </c>
      <c r="D133" s="549" t="s">
        <v>836</v>
      </c>
      <c r="E133" s="379">
        <f>'12. Разходи'!AA88*1000</f>
        <v>0</v>
      </c>
      <c r="F133" s="959">
        <f>'12. Разходи'!AB88*1000</f>
        <v>0</v>
      </c>
      <c r="G133" s="313">
        <f>'12. Разходи'!AC88*1000</f>
        <v>0</v>
      </c>
      <c r="H133" s="960">
        <f>'12. Разходи'!AD88*1000</f>
        <v>0</v>
      </c>
      <c r="I133" s="960">
        <f>'12. Разходи'!AE88*1000</f>
        <v>0</v>
      </c>
      <c r="J133" s="314">
        <f>'12. Разходи'!AF88*1000</f>
        <v>0</v>
      </c>
      <c r="K133" s="1525"/>
      <c r="L133" s="1524"/>
      <c r="M133" s="1921"/>
      <c r="N133" s="532"/>
      <c r="O133" s="532"/>
      <c r="P133" s="533"/>
      <c r="Q133" s="522"/>
      <c r="R133" s="527"/>
    </row>
    <row r="135" spans="1:18">
      <c r="D135" s="380"/>
    </row>
    <row r="136" spans="1:18">
      <c r="A136" s="1898" t="str">
        <f>'Приложение '!B81</f>
        <v>Дата: 30.06.2021 г.</v>
      </c>
      <c r="C136" s="4984"/>
      <c r="D136" s="4984"/>
      <c r="E136" s="4984"/>
      <c r="J136" s="1899" t="str">
        <f>'Приложение '!C81</f>
        <v xml:space="preserve">Гл. счетоводител/Фин.директор: </v>
      </c>
      <c r="K136" s="4422" t="str">
        <f>'Приложение '!D81</f>
        <v>..............................................</v>
      </c>
      <c r="L136" s="1821"/>
      <c r="M136" s="1821"/>
    </row>
    <row r="137" spans="1:18" ht="13.5">
      <c r="J137" s="1899"/>
      <c r="K137" s="1900" t="str">
        <f>'Приложение '!D82</f>
        <v>(подпис)</v>
      </c>
      <c r="L137" s="1821"/>
      <c r="M137" s="1821"/>
    </row>
    <row r="138" spans="1:18">
      <c r="C138" s="1901"/>
      <c r="J138" s="1899"/>
      <c r="K138" s="4422"/>
      <c r="L138" s="1821"/>
      <c r="M138" s="1821"/>
    </row>
    <row r="139" spans="1:18">
      <c r="D139" s="1902"/>
      <c r="J139" s="1899"/>
      <c r="K139" s="4422"/>
      <c r="L139" s="1821"/>
      <c r="M139" s="1821"/>
    </row>
    <row r="140" spans="1:18">
      <c r="A140" s="1903" t="s">
        <v>561</v>
      </c>
      <c r="J140" s="1899" t="str">
        <f>'Приложение '!C85</f>
        <v xml:space="preserve">Управител/Изп.директор: </v>
      </c>
      <c r="K140" s="4422" t="str">
        <f>'Приложение '!D85</f>
        <v>.............................................</v>
      </c>
      <c r="L140" s="1821"/>
      <c r="M140" s="1821"/>
    </row>
    <row r="141" spans="1:18" ht="13.5">
      <c r="A141" s="4424" t="s">
        <v>192</v>
      </c>
      <c r="K141" s="1900" t="str">
        <f>'Приложение '!D86</f>
        <v>(подпис и печат)</v>
      </c>
      <c r="L141" s="1821"/>
      <c r="M141" s="1821"/>
    </row>
    <row r="142" spans="1:18">
      <c r="A142" s="4424" t="s">
        <v>1494</v>
      </c>
      <c r="K142" s="1905"/>
      <c r="L142" s="1821"/>
      <c r="M142" s="1821"/>
    </row>
    <row r="143" spans="1:18">
      <c r="A143" s="4424" t="s">
        <v>1357</v>
      </c>
    </row>
    <row r="144" spans="1:18">
      <c r="A144" s="4421" t="s">
        <v>1445</v>
      </c>
    </row>
    <row r="145" spans="3:18" s="4465" customFormat="1" ht="15.75">
      <c r="D145" s="4466"/>
      <c r="E145" s="4467"/>
      <c r="F145" s="4468"/>
      <c r="G145" s="4469"/>
      <c r="H145" s="4468"/>
      <c r="I145" s="4470"/>
      <c r="J145" s="4467"/>
      <c r="K145" s="4467"/>
      <c r="L145" s="4467"/>
      <c r="M145" s="4467"/>
      <c r="N145" s="4467"/>
      <c r="O145" s="4467"/>
      <c r="P145" s="4467"/>
      <c r="Q145" s="4467"/>
      <c r="R145" s="4467"/>
    </row>
    <row r="146" spans="3:18" s="2236" customFormat="1" ht="12">
      <c r="C146" s="4471"/>
      <c r="D146" s="2242"/>
      <c r="E146" s="4472"/>
      <c r="F146" s="2238"/>
      <c r="G146" s="2238"/>
      <c r="H146" s="2237"/>
      <c r="I146" s="2237"/>
      <c r="J146" s="2237"/>
      <c r="K146" s="2237"/>
      <c r="L146" s="2237"/>
      <c r="M146" s="2237"/>
      <c r="N146" s="2237"/>
      <c r="O146" s="2237"/>
      <c r="P146" s="2237"/>
      <c r="Q146" s="2237"/>
      <c r="R146" s="223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J29">
    <cfRule type="cellIs" dxfId="286" priority="29" operator="equal">
      <formula>$F$28</formula>
    </cfRule>
  </conditionalFormatting>
  <conditionalFormatting sqref="E123">
    <cfRule type="cellIs" dxfId="285" priority="24" operator="greaterThan">
      <formula>$E$122</formula>
    </cfRule>
  </conditionalFormatting>
  <conditionalFormatting sqref="F123">
    <cfRule type="cellIs" dxfId="284" priority="23" operator="greaterThan">
      <formula>$F$122</formula>
    </cfRule>
  </conditionalFormatting>
  <conditionalFormatting sqref="G123">
    <cfRule type="cellIs" dxfId="283" priority="22" operator="greaterThan">
      <formula>$G$122</formula>
    </cfRule>
  </conditionalFormatting>
  <conditionalFormatting sqref="H123">
    <cfRule type="cellIs" dxfId="282" priority="21" operator="greaterThan">
      <formula>$H$122</formula>
    </cfRule>
  </conditionalFormatting>
  <conditionalFormatting sqref="I123">
    <cfRule type="cellIs" dxfId="281" priority="20" operator="greaterThan">
      <formula>$I$122</formula>
    </cfRule>
  </conditionalFormatting>
  <conditionalFormatting sqref="J123">
    <cfRule type="cellIs" dxfId="280" priority="19" operator="greaterThan">
      <formula>$J$122</formula>
    </cfRule>
  </conditionalFormatting>
  <conditionalFormatting sqref="E14">
    <cfRule type="cellIs" dxfId="279" priority="18" operator="greaterThanOrEqual">
      <formula>$E$10</formula>
    </cfRule>
  </conditionalFormatting>
  <conditionalFormatting sqref="F14">
    <cfRule type="cellIs" dxfId="278" priority="17" operator="greaterThanOrEqual">
      <formula>$F$10</formula>
    </cfRule>
  </conditionalFormatting>
  <conditionalFormatting sqref="G14">
    <cfRule type="cellIs" dxfId="277" priority="16" operator="greaterThanOrEqual">
      <formula>$G$10</formula>
    </cfRule>
  </conditionalFormatting>
  <conditionalFormatting sqref="H14">
    <cfRule type="cellIs" dxfId="276" priority="15" operator="greaterThanOrEqual">
      <formula>$H$10</formula>
    </cfRule>
  </conditionalFormatting>
  <conditionalFormatting sqref="I14">
    <cfRule type="cellIs" dxfId="275" priority="14" operator="greaterThanOrEqual">
      <formula>$I$10</formula>
    </cfRule>
  </conditionalFormatting>
  <conditionalFormatting sqref="J14">
    <cfRule type="cellIs" dxfId="274" priority="13" operator="greaterThanOrEqual">
      <formula>$J$10</formula>
    </cfRule>
  </conditionalFormatting>
  <conditionalFormatting sqref="E15">
    <cfRule type="cellIs" dxfId="273" priority="12" operator="greaterThanOrEqual">
      <formula>$E$11</formula>
    </cfRule>
  </conditionalFormatting>
  <conditionalFormatting sqref="F15">
    <cfRule type="cellIs" dxfId="272" priority="11" operator="greaterThanOrEqual">
      <formula>$F$11</formula>
    </cfRule>
  </conditionalFormatting>
  <conditionalFormatting sqref="G15">
    <cfRule type="cellIs" dxfId="271" priority="10" operator="greaterThanOrEqual">
      <formula>$G$11</formula>
    </cfRule>
  </conditionalFormatting>
  <conditionalFormatting sqref="H15">
    <cfRule type="cellIs" dxfId="270" priority="9" operator="greaterThanOrEqual">
      <formula>$H$11</formula>
    </cfRule>
  </conditionalFormatting>
  <conditionalFormatting sqref="I15">
    <cfRule type="cellIs" dxfId="269" priority="8" operator="greaterThanOrEqual">
      <formula>$I$11</formula>
    </cfRule>
  </conditionalFormatting>
  <conditionalFormatting sqref="J15">
    <cfRule type="cellIs" dxfId="268" priority="7" operator="greaterThanOrEqual">
      <formula>$J$11</formula>
    </cfRule>
  </conditionalFormatting>
  <conditionalFormatting sqref="E16">
    <cfRule type="cellIs" dxfId="267" priority="6" operator="greaterThanOrEqual">
      <formula>$E$12</formula>
    </cfRule>
  </conditionalFormatting>
  <conditionalFormatting sqref="F16">
    <cfRule type="cellIs" dxfId="266" priority="5" operator="greaterThanOrEqual">
      <formula>$F$12</formula>
    </cfRule>
  </conditionalFormatting>
  <conditionalFormatting sqref="G16">
    <cfRule type="cellIs" dxfId="265" priority="4" operator="greaterThanOrEqual">
      <formula>$G$12</formula>
    </cfRule>
  </conditionalFormatting>
  <conditionalFormatting sqref="H16">
    <cfRule type="cellIs" dxfId="264" priority="3" operator="greaterThanOrEqual">
      <formula>$H$12</formula>
    </cfRule>
  </conditionalFormatting>
  <conditionalFormatting sqref="I16">
    <cfRule type="cellIs" dxfId="263" priority="2" operator="greaterThanOrEqual">
      <formula>$I$12</formula>
    </cfRule>
  </conditionalFormatting>
  <conditionalFormatting sqref="J16">
    <cfRule type="cellIs" dxfId="262" priority="1" operator="greaterThanOrEqual">
      <formula>$J$12</formula>
    </cfRule>
  </conditionalFormatting>
  <printOptions horizontalCentered="1"/>
  <pageMargins left="0" right="0" top="0.74803149606299213" bottom="0.27559055118110237" header="0.39370078740157483" footer="0.11811023622047245"/>
  <pageSetup paperSize="9" scale="50"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sheetView>
  </sheetViews>
  <sheetFormatPr defaultColWidth="9.140625" defaultRowHeight="12.75"/>
  <cols>
    <col min="1" max="1" width="4.7109375" style="1968" customWidth="1"/>
    <col min="2" max="2" width="7.7109375" style="1968" customWidth="1"/>
    <col min="3" max="3" width="62.5703125" style="1820" customWidth="1"/>
    <col min="4" max="4" width="11.7109375" style="1820" customWidth="1"/>
    <col min="5" max="10" width="8.7109375" style="1820" customWidth="1"/>
    <col min="11" max="12" width="9.28515625" style="1820" customWidth="1"/>
    <col min="13" max="13" width="8.5703125" style="1820" customWidth="1"/>
    <col min="14" max="14" width="8" style="1820" customWidth="1"/>
    <col min="15" max="15" width="5" style="1820" customWidth="1"/>
    <col min="16" max="16" width="12" style="1820" customWidth="1"/>
    <col min="17" max="21" width="8.7109375" style="1820" customWidth="1"/>
    <col min="22" max="22" width="13.7109375" style="1820" customWidth="1"/>
    <col min="23" max="16384" width="9.140625" style="1820"/>
  </cols>
  <sheetData>
    <row r="1" spans="1:27" ht="13.5">
      <c r="A1" s="1922"/>
      <c r="B1" s="1922"/>
      <c r="C1" s="1923"/>
      <c r="E1" s="1923"/>
      <c r="F1" s="1923"/>
      <c r="G1" s="1923"/>
      <c r="H1" s="1923"/>
      <c r="J1" s="4419"/>
      <c r="L1" s="4419"/>
      <c r="M1" s="5013"/>
      <c r="N1" s="5013"/>
      <c r="O1" s="1628"/>
      <c r="V1" s="4419" t="str">
        <f>'2. Променливи'!R1</f>
        <v>Приложение № 2</v>
      </c>
      <c r="W1" s="4473"/>
    </row>
    <row r="2" spans="1:27" s="1924" customFormat="1" ht="24" customHeight="1">
      <c r="A2" s="5019" t="s">
        <v>1317</v>
      </c>
      <c r="B2" s="5019"/>
      <c r="C2" s="5019"/>
      <c r="D2" s="5019"/>
      <c r="E2" s="5019"/>
      <c r="F2" s="5019"/>
      <c r="G2" s="5019"/>
      <c r="H2" s="5019"/>
      <c r="I2" s="5019"/>
      <c r="J2" s="5019"/>
      <c r="K2" s="5019"/>
      <c r="L2" s="5019"/>
      <c r="M2" s="5019"/>
      <c r="N2" s="5019"/>
      <c r="O2" s="1628"/>
      <c r="V2" s="1899"/>
    </row>
    <row r="3" spans="1:27" s="1924" customFormat="1" ht="18" customHeight="1">
      <c r="A3" s="5019" t="s">
        <v>1316</v>
      </c>
      <c r="B3" s="5019"/>
      <c r="C3" s="5019"/>
      <c r="D3" s="5019"/>
      <c r="E3" s="5019"/>
      <c r="F3" s="5019"/>
      <c r="G3" s="5019"/>
      <c r="H3" s="5019"/>
      <c r="I3" s="5019"/>
      <c r="J3" s="5019"/>
      <c r="K3" s="5019"/>
      <c r="L3" s="5019"/>
      <c r="M3" s="5019"/>
      <c r="N3" s="5019"/>
      <c r="O3" s="1628"/>
    </row>
    <row r="4" spans="1:27" s="1926" customFormat="1" ht="24.75" customHeight="1">
      <c r="A4" s="5012" t="str">
        <f>'1. Обща информация'!A4:D4</f>
        <v>на "Водоснабдяване и канализация"ООД-Русе, гр. Русе</v>
      </c>
      <c r="B4" s="5012"/>
      <c r="C4" s="5012"/>
      <c r="D4" s="5012"/>
      <c r="E4" s="5012"/>
      <c r="F4" s="5012"/>
      <c r="G4" s="5012"/>
      <c r="H4" s="5012"/>
      <c r="I4" s="5012"/>
      <c r="J4" s="5012"/>
      <c r="K4" s="5012"/>
      <c r="L4" s="5012"/>
      <c r="M4" s="5012"/>
      <c r="N4" s="5012"/>
      <c r="O4" s="1925"/>
    </row>
    <row r="5" spans="1:27" s="1926" customFormat="1" ht="20.25" customHeight="1">
      <c r="A5" s="5012" t="str">
        <f>'1. Обща информация'!A5:D5</f>
        <v>ЕИК по БУЛСТАТ: 827184123</v>
      </c>
      <c r="B5" s="5012"/>
      <c r="C5" s="5012"/>
      <c r="D5" s="5012"/>
      <c r="E5" s="5012"/>
      <c r="F5" s="5012"/>
      <c r="G5" s="5012"/>
      <c r="H5" s="5012"/>
      <c r="I5" s="5012"/>
      <c r="J5" s="5012"/>
      <c r="K5" s="5012"/>
      <c r="L5" s="5012"/>
      <c r="M5" s="5012"/>
      <c r="N5" s="5012"/>
      <c r="O5" s="1925"/>
      <c r="Q5" s="1927"/>
      <c r="R5" s="1927"/>
      <c r="S5" s="1927"/>
      <c r="T5" s="1927"/>
      <c r="U5" s="1927"/>
      <c r="V5" s="1927"/>
    </row>
    <row r="6" spans="1:27" s="1924" customFormat="1" ht="11.25" customHeight="1" thickBot="1">
      <c r="A6" s="1928"/>
      <c r="B6" s="1928"/>
      <c r="C6" s="1929"/>
      <c r="D6" s="1930"/>
      <c r="E6" s="1929"/>
      <c r="F6" s="1929"/>
      <c r="G6" s="1929"/>
      <c r="H6" s="1929"/>
      <c r="I6" s="1929"/>
      <c r="K6" s="711"/>
      <c r="L6" s="711"/>
      <c r="M6" s="1628"/>
      <c r="N6" s="1628"/>
      <c r="O6" s="1628"/>
      <c r="Q6" s="1927"/>
      <c r="R6" s="1927"/>
      <c r="S6" s="1927"/>
      <c r="T6" s="1927"/>
      <c r="U6" s="1927"/>
      <c r="V6" s="192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1318</v>
      </c>
      <c r="N7" s="361" t="s">
        <v>788</v>
      </c>
      <c r="O7" s="948"/>
      <c r="P7" s="4416" t="s">
        <v>1340</v>
      </c>
      <c r="Q7" s="4416" t="s">
        <v>1523</v>
      </c>
      <c r="R7" s="956" t="s">
        <v>1524</v>
      </c>
      <c r="S7" s="955" t="s">
        <v>1525</v>
      </c>
      <c r="T7" s="957" t="s">
        <v>1526</v>
      </c>
      <c r="U7" s="957" t="s">
        <v>1527</v>
      </c>
      <c r="V7" s="4486" t="s">
        <v>1322</v>
      </c>
    </row>
    <row r="8" spans="1:27" ht="15" thickBot="1">
      <c r="A8" s="5015" t="s">
        <v>1123</v>
      </c>
      <c r="B8" s="5016"/>
      <c r="C8" s="5016"/>
      <c r="D8" s="5016"/>
      <c r="E8" s="5016"/>
      <c r="F8" s="5016"/>
      <c r="G8" s="5016"/>
      <c r="H8" s="5016"/>
      <c r="I8" s="5016"/>
      <c r="J8" s="5016"/>
      <c r="K8" s="5016"/>
      <c r="L8" s="5016"/>
      <c r="M8" s="5016"/>
      <c r="N8" s="5017"/>
      <c r="O8" s="949"/>
      <c r="P8" s="877"/>
      <c r="Q8" s="877"/>
      <c r="R8" s="879"/>
      <c r="S8" s="879"/>
      <c r="T8" s="879"/>
      <c r="U8" s="879"/>
      <c r="V8" s="878"/>
      <c r="X8" s="5018"/>
      <c r="Y8" s="5018"/>
      <c r="Z8" s="5018"/>
      <c r="AA8" s="5018"/>
    </row>
    <row r="9" spans="1:27" ht="14.25">
      <c r="A9" s="1931">
        <v>1</v>
      </c>
      <c r="B9" s="1932" t="s">
        <v>120</v>
      </c>
      <c r="C9" s="1933" t="s">
        <v>759</v>
      </c>
      <c r="D9" s="850" t="s">
        <v>174</v>
      </c>
      <c r="E9" s="4474">
        <f>IFERROR(ROUND('2. Променливи'!E10/'2. Променливи'!E13,4),0)</f>
        <v>1</v>
      </c>
      <c r="F9" s="4475">
        <f>IFERROR(ROUND('2. Променливи'!F10/'2. Променливи'!F13,4),0)</f>
        <v>1</v>
      </c>
      <c r="G9" s="4475">
        <f>IFERROR(ROUND('2. Променливи'!G10/'2. Променливи'!G13,4),0)</f>
        <v>1</v>
      </c>
      <c r="H9" s="4475">
        <f>IFERROR(ROUND('2. Променливи'!H10/'2. Променливи'!H13,4),0)</f>
        <v>1</v>
      </c>
      <c r="I9" s="4475">
        <f>IFERROR(ROUND('2. Променливи'!I10/'2. Променливи'!I13,4),0)</f>
        <v>1</v>
      </c>
      <c r="J9" s="4475">
        <f>IFERROR(ROUND('2. Променливи'!J10/'2. Променливи'!J13,4),0)</f>
        <v>1</v>
      </c>
      <c r="K9" s="1009">
        <f>'2. Променливи'!K10</f>
        <v>1</v>
      </c>
      <c r="L9" s="1009">
        <f>'2. Променливи'!P10</f>
        <v>1</v>
      </c>
      <c r="M9" s="448">
        <v>1</v>
      </c>
      <c r="N9" s="1934">
        <v>0.99</v>
      </c>
      <c r="O9" s="1935"/>
      <c r="P9" s="951" t="s">
        <v>1355</v>
      </c>
      <c r="Q9" s="870">
        <f>F9-E9</f>
        <v>0</v>
      </c>
      <c r="R9" s="871">
        <f t="shared" ref="R9:U11" si="0">G9-F9</f>
        <v>0</v>
      </c>
      <c r="S9" s="871">
        <f t="shared" si="0"/>
        <v>0</v>
      </c>
      <c r="T9" s="871">
        <f t="shared" si="0"/>
        <v>0</v>
      </c>
      <c r="U9" s="871">
        <f t="shared" si="0"/>
        <v>0</v>
      </c>
      <c r="V9" s="874">
        <f t="shared" ref="V9:V37" si="1">J9-M9</f>
        <v>0</v>
      </c>
      <c r="W9" s="4476"/>
      <c r="Z9" s="3873"/>
      <c r="AA9" s="3873"/>
    </row>
    <row r="10" spans="1:27" ht="14.25">
      <c r="A10" s="1931">
        <v>2</v>
      </c>
      <c r="B10" s="1936" t="s">
        <v>121</v>
      </c>
      <c r="C10" s="1937" t="s">
        <v>760</v>
      </c>
      <c r="D10" s="850" t="s">
        <v>174</v>
      </c>
      <c r="E10" s="1953">
        <f>IFERROR(ROUND('2. Променливи'!E34/'2. Променливи'!E39,4),"-")</f>
        <v>1</v>
      </c>
      <c r="F10" s="4475">
        <f>IFERROR(ROUND('2. Променливи'!F34/'2. Променливи'!F39,4),"-")</f>
        <v>0.99</v>
      </c>
      <c r="G10" s="4475">
        <f>IFERROR(ROUND('2. Променливи'!G34/'2. Променливи'!G39,4),"-")</f>
        <v>0.99</v>
      </c>
      <c r="H10" s="4475">
        <f>IFERROR(ROUND('2. Променливи'!H34/'2. Променливи'!H39,4),"-")</f>
        <v>0.99</v>
      </c>
      <c r="I10" s="4475">
        <f>IFERROR(ROUND('2. Променливи'!I34/'2. Променливи'!I39,4),"-")</f>
        <v>0.99</v>
      </c>
      <c r="J10" s="4475">
        <f>IFERROR(ROUND('2. Променливи'!J34/'2. Променливи'!J39,4),"-")</f>
        <v>0.99</v>
      </c>
      <c r="K10" s="1009">
        <f>ROUND(AVERAGE('2. Променливи'!K34,'2. Променливи'!K39),0)</f>
        <v>1</v>
      </c>
      <c r="L10" s="1009">
        <f>ROUND(AVERAGE('2. Променливи'!P34,'2. Променливи'!P39),0)</f>
        <v>1</v>
      </c>
      <c r="M10" s="449">
        <v>0.99</v>
      </c>
      <c r="N10" s="1938">
        <v>0.99</v>
      </c>
      <c r="O10" s="1935"/>
      <c r="P10" s="953" t="s">
        <v>1355</v>
      </c>
      <c r="Q10" s="872">
        <f>IFERROR(F10-E10,"-")</f>
        <v>-1.0000000000000009E-2</v>
      </c>
      <c r="R10" s="873">
        <f>IFERROR(G10-F10,"-")</f>
        <v>0</v>
      </c>
      <c r="S10" s="873">
        <f>IFERROR(H10-G10,"-")</f>
        <v>0</v>
      </c>
      <c r="T10" s="873">
        <f>IFERROR(I10-H10,"-")</f>
        <v>0</v>
      </c>
      <c r="U10" s="873">
        <f>IFERROR(J10-I10,"-")</f>
        <v>0</v>
      </c>
      <c r="V10" s="875">
        <f>IFERROR(J10-M10,"-")</f>
        <v>0</v>
      </c>
      <c r="Z10" s="3873"/>
      <c r="AA10" s="3873"/>
    </row>
    <row r="11" spans="1:27" ht="14.25">
      <c r="A11" s="1931">
        <v>3</v>
      </c>
      <c r="B11" s="1936" t="s">
        <v>122</v>
      </c>
      <c r="C11" s="1937" t="s">
        <v>761</v>
      </c>
      <c r="D11" s="850" t="s">
        <v>174</v>
      </c>
      <c r="E11" s="1953">
        <f>IFERROR(ROUND('2. Променливи'!E44/'2. Променливи'!E49,4),0)</f>
        <v>0.98680000000000001</v>
      </c>
      <c r="F11" s="4475">
        <f>IFERROR(ROUND('2. Променливи'!F44/'2. Променливи'!F49,4),0)</f>
        <v>0.98</v>
      </c>
      <c r="G11" s="4475">
        <f>IFERROR(ROUND('2. Променливи'!G44/'2. Променливи'!G49,4),0)</f>
        <v>0.98</v>
      </c>
      <c r="H11" s="4475">
        <f>IFERROR(ROUND('2. Променливи'!H44/'2. Променливи'!H49,4),0)</f>
        <v>0.98</v>
      </c>
      <c r="I11" s="4475">
        <f>IFERROR(ROUND('2. Променливи'!I44/'2. Променливи'!I49,4),0)</f>
        <v>0.98</v>
      </c>
      <c r="J11" s="4475">
        <f>IFERROR(ROUND('2. Променливи'!J44/'2. Променливи'!J49,4),0)</f>
        <v>0.98</v>
      </c>
      <c r="K11" s="1009">
        <f>ROUND(AVERAGE('2. Променливи'!K44,'2. Променливи'!K49),0)</f>
        <v>1</v>
      </c>
      <c r="L11" s="1009">
        <f>ROUND(AVERAGE('2. Променливи'!P44,'2. Променливи'!P49),0)</f>
        <v>1</v>
      </c>
      <c r="M11" s="449">
        <v>0.98</v>
      </c>
      <c r="N11" s="1938">
        <v>0.98</v>
      </c>
      <c r="O11" s="1935"/>
      <c r="P11" s="954" t="s">
        <v>1355</v>
      </c>
      <c r="Q11" s="872">
        <f t="shared" ref="Q11" si="2">F11-E11</f>
        <v>-6.8000000000000282E-3</v>
      </c>
      <c r="R11" s="873">
        <f t="shared" si="0"/>
        <v>0</v>
      </c>
      <c r="S11" s="873">
        <f t="shared" si="0"/>
        <v>0</v>
      </c>
      <c r="T11" s="873">
        <f t="shared" si="0"/>
        <v>0</v>
      </c>
      <c r="U11" s="873">
        <f t="shared" si="0"/>
        <v>0</v>
      </c>
      <c r="V11" s="875">
        <f t="shared" si="1"/>
        <v>0</v>
      </c>
      <c r="Z11" s="3873"/>
      <c r="AA11" s="3873"/>
    </row>
    <row r="12" spans="1:27" ht="14.25">
      <c r="A12" s="1931">
        <v>4</v>
      </c>
      <c r="B12" s="1936" t="s">
        <v>123</v>
      </c>
      <c r="C12" s="1937" t="s">
        <v>762</v>
      </c>
      <c r="D12" s="850" t="s">
        <v>174</v>
      </c>
      <c r="E12" s="1953">
        <f>IFERROR(ROUND('2. Променливи'!E54/'2. Променливи'!E55,4),0)</f>
        <v>1</v>
      </c>
      <c r="F12" s="4475">
        <f>IFERROR(ROUND('2. Променливи'!F54/'2. Променливи'!F55,4),0)</f>
        <v>1</v>
      </c>
      <c r="G12" s="4475">
        <f>IFERROR(ROUND('2. Променливи'!G54/'2. Променливи'!G55,4),0)</f>
        <v>1</v>
      </c>
      <c r="H12" s="4475">
        <f>IFERROR(ROUND('2. Променливи'!H54/'2. Променливи'!H55,4),0)</f>
        <v>1</v>
      </c>
      <c r="I12" s="4475">
        <f>IFERROR(ROUND('2. Променливи'!I54/'2. Променливи'!I55,4),0)</f>
        <v>1</v>
      </c>
      <c r="J12" s="4475">
        <f>IFERROR(ROUND('2. Променливи'!J54/'2. Променливи'!J55,4),0)</f>
        <v>1</v>
      </c>
      <c r="K12" s="1009">
        <f>IFERROR(ROUND(AVERAGE('2. Променливи'!K54,'2. Променливи'!K55),0),0)</f>
        <v>1</v>
      </c>
      <c r="L12" s="1009">
        <f>IFERROR(ROUND(AVERAGE('2. Променливи'!P54,'2. Променливи'!P55),0),0)</f>
        <v>1</v>
      </c>
      <c r="M12" s="449">
        <v>1</v>
      </c>
      <c r="N12" s="1938">
        <v>1</v>
      </c>
      <c r="O12" s="1935"/>
      <c r="P12" s="953" t="s">
        <v>1355</v>
      </c>
      <c r="Q12" s="872">
        <f t="shared" ref="Q12:Q37" si="3">F12-E12</f>
        <v>0</v>
      </c>
      <c r="R12" s="873">
        <f t="shared" ref="R12:R37" si="4">G12-F12</f>
        <v>0</v>
      </c>
      <c r="S12" s="873">
        <f t="shared" ref="S12:S37" si="5">H12-G12</f>
        <v>0</v>
      </c>
      <c r="T12" s="873">
        <f t="shared" ref="T12:T37" si="6">I12-H12</f>
        <v>0</v>
      </c>
      <c r="U12" s="873">
        <f t="shared" ref="U12:U37" si="7">J12-I12</f>
        <v>0</v>
      </c>
      <c r="V12" s="875">
        <f t="shared" si="1"/>
        <v>0</v>
      </c>
      <c r="Z12" s="3873"/>
      <c r="AA12" s="3873"/>
    </row>
    <row r="13" spans="1:27" ht="14.25">
      <c r="A13" s="1931">
        <v>5</v>
      </c>
      <c r="B13" s="1936" t="s">
        <v>124</v>
      </c>
      <c r="C13" s="1937" t="s">
        <v>763</v>
      </c>
      <c r="D13" s="850" t="s">
        <v>1041</v>
      </c>
      <c r="E13" s="4477">
        <f>IFERROR(ROUND('2. Променливи'!E58/('2. Променливи'!E10*24*365)*1000,3),0)</f>
        <v>0.19800000000000001</v>
      </c>
      <c r="F13" s="4477">
        <f>IFERROR(ROUND('2. Променливи'!F58/('2. Променливи'!F10*24*365)*1000,3),0)</f>
        <v>0.19800000000000001</v>
      </c>
      <c r="G13" s="4477">
        <f>IFERROR(ROUND('2. Променливи'!G58/('2. Променливи'!G10*24*365)*1000,3),0)</f>
        <v>0.19800000000000001</v>
      </c>
      <c r="H13" s="4477">
        <f>IFERROR(ROUND('2. Променливи'!H58/('2. Променливи'!H10*24*365)*1000,3),0)</f>
        <v>0.19800000000000001</v>
      </c>
      <c r="I13" s="4477">
        <f>IFERROR(ROUND('2. Променливи'!I58/('2. Променливи'!I10*24*365)*1000,3),0)</f>
        <v>0.19800000000000001</v>
      </c>
      <c r="J13" s="4477">
        <f>IFERROR(ROUND('2. Променливи'!J58/('2. Променливи'!J10*24*365)*1000,3),0)</f>
        <v>0.19800000000000001</v>
      </c>
      <c r="K13" s="1009">
        <f>IFERROR(ROUND(AVERAGE('2. Променливи'!K58,'2. Променливи'!K10),0),0)</f>
        <v>1</v>
      </c>
      <c r="L13" s="1009">
        <f>IFERROR(ROUND(AVERAGE('2. Променливи'!P58,'2. Променливи'!P10),0),0)</f>
        <v>1</v>
      </c>
      <c r="M13" s="89">
        <v>0.19800000000000001</v>
      </c>
      <c r="N13" s="1939">
        <v>8</v>
      </c>
      <c r="O13" s="1940"/>
      <c r="P13" s="950" t="s">
        <v>1356</v>
      </c>
      <c r="Q13" s="1563">
        <f t="shared" si="3"/>
        <v>0</v>
      </c>
      <c r="R13" s="1564">
        <f t="shared" si="4"/>
        <v>0</v>
      </c>
      <c r="S13" s="1564">
        <f t="shared" si="5"/>
        <v>0</v>
      </c>
      <c r="T13" s="1564">
        <f t="shared" si="6"/>
        <v>0</v>
      </c>
      <c r="U13" s="3912">
        <f t="shared" si="7"/>
        <v>0</v>
      </c>
      <c r="V13" s="1564">
        <f t="shared" si="1"/>
        <v>0</v>
      </c>
      <c r="Z13" s="3873"/>
      <c r="AA13" s="3873"/>
    </row>
    <row r="14" spans="1:27" ht="14.25">
      <c r="A14" s="1931">
        <v>6</v>
      </c>
      <c r="B14" s="1936" t="s">
        <v>752</v>
      </c>
      <c r="C14" s="1937" t="s">
        <v>764</v>
      </c>
      <c r="D14" s="850" t="s">
        <v>1049</v>
      </c>
      <c r="E14" s="1948">
        <f>IFERROR(ROUND('2. Променливи'!E65/'2. Променливи'!E26/365,2),0)</f>
        <v>8.2899999999999991</v>
      </c>
      <c r="F14" s="1948">
        <f>IFERROR(ROUND('2. Променливи'!F65/'2. Променливи'!F26/365,2),0)</f>
        <v>8.2200000000000006</v>
      </c>
      <c r="G14" s="1948">
        <f>IFERROR(ROUND('2. Променливи'!G65/'2. Променливи'!G26/365,2),0)</f>
        <v>8.06</v>
      </c>
      <c r="H14" s="1948">
        <f>IFERROR(ROUND('2. Променливи'!H65/'2. Променливи'!H26/365,2),0)</f>
        <v>6.64</v>
      </c>
      <c r="I14" s="1948">
        <f>IFERROR(ROUND('2. Променливи'!I65/'2. Променливи'!I26/365,2),0)</f>
        <v>6.49</v>
      </c>
      <c r="J14" s="1948">
        <f>IFERROR(ROUND('2. Променливи'!J65/'2. Променливи'!J26/365,2),0)</f>
        <v>6.34</v>
      </c>
      <c r="K14" s="1010">
        <f>IFERROR(ROUND(AVERAGE('2. Променливи'!K65,'2. Променливи'!K26),0),0)</f>
        <v>1</v>
      </c>
      <c r="L14" s="1011">
        <f>IFERROR(ROUND(AVERAGE('2. Променливи'!P65,'2. Променливи'!P26),0),0)</f>
        <v>1</v>
      </c>
      <c r="M14" s="89">
        <v>6.34</v>
      </c>
      <c r="N14" s="1939">
        <v>15</v>
      </c>
      <c r="O14" s="1940"/>
      <c r="P14" s="950" t="s">
        <v>1356</v>
      </c>
      <c r="Q14" s="1561">
        <f t="shared" si="3"/>
        <v>-6.9999999999998508E-2</v>
      </c>
      <c r="R14" s="1562">
        <f t="shared" si="4"/>
        <v>-0.16000000000000014</v>
      </c>
      <c r="S14" s="1562">
        <f t="shared" si="5"/>
        <v>-1.4200000000000008</v>
      </c>
      <c r="T14" s="1562">
        <f t="shared" si="6"/>
        <v>-0.14999999999999947</v>
      </c>
      <c r="U14" s="1562">
        <f t="shared" si="7"/>
        <v>-0.15000000000000036</v>
      </c>
      <c r="V14" s="4478">
        <f t="shared" si="1"/>
        <v>0</v>
      </c>
      <c r="Z14" s="3873"/>
      <c r="AA14" s="3873"/>
    </row>
    <row r="15" spans="1:27" ht="14.25">
      <c r="A15" s="1931">
        <v>7</v>
      </c>
      <c r="B15" s="1936" t="s">
        <v>753</v>
      </c>
      <c r="C15" s="1937" t="s">
        <v>764</v>
      </c>
      <c r="D15" s="850" t="s">
        <v>174</v>
      </c>
      <c r="E15" s="1953">
        <f>IFERROR(ROUND('2. Променливи'!E65/'2. Променливи'!E63,4),0)</f>
        <v>0.43080000000000002</v>
      </c>
      <c r="F15" s="1953">
        <f>IFERROR(ROUND('2. Променливи'!F65/'2. Променливи'!F63,4),0)</f>
        <v>0.43059999999999998</v>
      </c>
      <c r="G15" s="1953">
        <f>IFERROR(ROUND('2. Променливи'!G65/'2. Променливи'!G63,4),0)</f>
        <v>0.43030000000000002</v>
      </c>
      <c r="H15" s="1953">
        <f>IFERROR(ROUND('2. Променливи'!H65/'2. Променливи'!H63,4),0)</f>
        <v>0.38840000000000002</v>
      </c>
      <c r="I15" s="1953">
        <f>IFERROR(ROUND('2. Променливи'!I65/'2. Променливи'!I63,4),0)</f>
        <v>0.38829999999999998</v>
      </c>
      <c r="J15" s="1953">
        <f>IFERROR(ROUND('2. Променливи'!J65/'2. Променливи'!J63,4),0)</f>
        <v>0.38800000000000001</v>
      </c>
      <c r="K15" s="1010">
        <f>IFERROR(ROUND(AVERAGE('2. Променливи'!K65,'2. Променливи'!K63),0),0)</f>
        <v>1</v>
      </c>
      <c r="L15" s="1010">
        <f>IFERROR(ROUND(AVERAGE('2. Променливи'!P65,'2. Променливи'!P63),0),0)</f>
        <v>1</v>
      </c>
      <c r="M15" s="437">
        <v>0.39319999999999999</v>
      </c>
      <c r="N15" s="1938">
        <v>0.49</v>
      </c>
      <c r="O15" s="1935"/>
      <c r="P15" s="950" t="s">
        <v>1356</v>
      </c>
      <c r="Q15" s="872">
        <f t="shared" si="3"/>
        <v>-2.0000000000003348E-4</v>
      </c>
      <c r="R15" s="873">
        <f t="shared" si="4"/>
        <v>-2.9999999999996696E-4</v>
      </c>
      <c r="S15" s="873">
        <f t="shared" si="5"/>
        <v>-4.1899999999999993E-2</v>
      </c>
      <c r="T15" s="873">
        <f t="shared" si="6"/>
        <v>-1.000000000000445E-4</v>
      </c>
      <c r="U15" s="873">
        <f t="shared" si="7"/>
        <v>-2.9999999999996696E-4</v>
      </c>
      <c r="V15" s="875">
        <f t="shared" si="1"/>
        <v>-5.1999999999999824E-3</v>
      </c>
      <c r="Z15" s="3873"/>
      <c r="AA15" s="3873"/>
    </row>
    <row r="16" spans="1:27" ht="14.25">
      <c r="A16" s="1931">
        <v>8</v>
      </c>
      <c r="B16" s="1936" t="s">
        <v>125</v>
      </c>
      <c r="C16" s="1937" t="s">
        <v>765</v>
      </c>
      <c r="D16" s="850" t="s">
        <v>757</v>
      </c>
      <c r="E16" s="1948">
        <f>IFERROR(ROUND('2. Променливи'!E59/'2. Променливи'!E25*100,2),0)</f>
        <v>58.35</v>
      </c>
      <c r="F16" s="1948">
        <f>IFERROR(ROUND('2. Променливи'!F59/'2. Променливи'!F25*100,2),0)</f>
        <v>58.35</v>
      </c>
      <c r="G16" s="1948">
        <f>IFERROR(ROUND('2. Променливи'!G59/'2. Променливи'!G25*100,2),0)</f>
        <v>58.35</v>
      </c>
      <c r="H16" s="1948">
        <f>IFERROR(ROUND('2. Променливи'!H59/'2. Променливи'!H25*100,2),0)</f>
        <v>58.35</v>
      </c>
      <c r="I16" s="1948">
        <f>IFERROR(ROUND('2. Променливи'!I59/'2. Променливи'!I25*100,2),0)</f>
        <v>58.35</v>
      </c>
      <c r="J16" s="1948">
        <f>IFERROR(ROUND('2. Променливи'!J59/'2. Променливи'!J25*100,2),0)</f>
        <v>58.35</v>
      </c>
      <c r="K16" s="1010">
        <f>IFERROR(ROUND(AVERAGE('2. Променливи'!K59,'2. Променливи'!K25),0),0)</f>
        <v>1</v>
      </c>
      <c r="L16" s="1010">
        <f>IFERROR(ROUND(AVERAGE('2. Променливи'!P59,'2. Променливи'!P25),0),0)</f>
        <v>1</v>
      </c>
      <c r="M16" s="89">
        <v>58.35</v>
      </c>
      <c r="N16" s="1939">
        <v>60</v>
      </c>
      <c r="O16" s="1940"/>
      <c r="P16" s="950" t="s">
        <v>1356</v>
      </c>
      <c r="Q16" s="1561">
        <f t="shared" si="3"/>
        <v>0</v>
      </c>
      <c r="R16" s="1562">
        <f t="shared" si="4"/>
        <v>0</v>
      </c>
      <c r="S16" s="1562">
        <f t="shared" si="5"/>
        <v>0</v>
      </c>
      <c r="T16" s="1562">
        <f t="shared" si="6"/>
        <v>0</v>
      </c>
      <c r="U16" s="1562">
        <f t="shared" si="7"/>
        <v>0</v>
      </c>
      <c r="V16" s="1568">
        <f t="shared" si="1"/>
        <v>0</v>
      </c>
      <c r="Z16" s="3873"/>
      <c r="AA16" s="3873"/>
    </row>
    <row r="17" spans="1:27" ht="14.25">
      <c r="A17" s="1931">
        <v>9</v>
      </c>
      <c r="B17" s="1936" t="s">
        <v>1268</v>
      </c>
      <c r="C17" s="1941" t="s">
        <v>766</v>
      </c>
      <c r="D17" s="850" t="s">
        <v>174</v>
      </c>
      <c r="E17" s="1953">
        <f>IFERROR(ROUND('2. Променливи'!E73/'2. Променливи'!E27,4),0)</f>
        <v>0.64229999999999998</v>
      </c>
      <c r="F17" s="1953">
        <f>IFERROR(ROUND('2. Променливи'!F73/'2. Променливи'!F27,4),0)</f>
        <v>0.82110000000000005</v>
      </c>
      <c r="G17" s="1953">
        <f>IFERROR(ROUND('2. Променливи'!G73/'2. Променливи'!G27,4),0)</f>
        <v>0.85370000000000001</v>
      </c>
      <c r="H17" s="1953">
        <f>IFERROR(ROUND('2. Променливи'!H73/'2. Променливи'!H27,4),0)</f>
        <v>0.89429999999999998</v>
      </c>
      <c r="I17" s="1953">
        <f>IFERROR(ROUND('2. Променливи'!I73/'2. Променливи'!I27,4),0)</f>
        <v>0.91869999999999996</v>
      </c>
      <c r="J17" s="1953">
        <f>IFERROR(ROUND('2. Променливи'!J73/'2. Променливи'!J27,4),0)</f>
        <v>0.93500000000000005</v>
      </c>
      <c r="K17" s="1010">
        <f>IFERROR(ROUND(AVERAGE('2. Променливи'!K73,'2. Променливи'!K27),0),0)</f>
        <v>1</v>
      </c>
      <c r="L17" s="1010">
        <f>IFERROR(ROUND(AVERAGE('2. Променливи'!P73,'2. Променливи'!P27),0),0)</f>
        <v>1</v>
      </c>
      <c r="M17" s="374">
        <v>0.93500000000000005</v>
      </c>
      <c r="N17" s="1938">
        <v>1</v>
      </c>
      <c r="O17" s="1935"/>
      <c r="P17" s="950" t="s">
        <v>1355</v>
      </c>
      <c r="Q17" s="872">
        <f t="shared" si="3"/>
        <v>0.17880000000000007</v>
      </c>
      <c r="R17" s="873">
        <f t="shared" si="4"/>
        <v>3.2599999999999962E-2</v>
      </c>
      <c r="S17" s="873">
        <f t="shared" si="5"/>
        <v>4.0599999999999969E-2</v>
      </c>
      <c r="T17" s="873">
        <f t="shared" si="6"/>
        <v>2.4399999999999977E-2</v>
      </c>
      <c r="U17" s="873">
        <f t="shared" si="7"/>
        <v>1.6300000000000092E-2</v>
      </c>
      <c r="V17" s="875">
        <f t="shared" si="1"/>
        <v>0</v>
      </c>
      <c r="Z17" s="3873"/>
      <c r="AA17" s="3873"/>
    </row>
    <row r="18" spans="1:27" ht="14.25">
      <c r="A18" s="1931">
        <v>10</v>
      </c>
      <c r="B18" s="1936" t="s">
        <v>126</v>
      </c>
      <c r="C18" s="1937" t="s">
        <v>767</v>
      </c>
      <c r="D18" s="850" t="s">
        <v>174</v>
      </c>
      <c r="E18" s="1953">
        <f>IFERROR(ROUND('2. Променливи'!E11/'2. Променливи'!E13,4),"-")</f>
        <v>0.64190000000000003</v>
      </c>
      <c r="F18" s="1953">
        <f>IFERROR(ROUND('2. Променливи'!F11/'2. Променливи'!F13,4),"-")</f>
        <v>0.64190000000000003</v>
      </c>
      <c r="G18" s="1953">
        <f>IFERROR(ROUND('2. Променливи'!G11/'2. Променливи'!G13,4),"-")</f>
        <v>0.64190000000000003</v>
      </c>
      <c r="H18" s="1953">
        <f>IFERROR(ROUND('2. Променливи'!H11/'2. Променливи'!H13,4),"-")</f>
        <v>0.67410000000000003</v>
      </c>
      <c r="I18" s="1953">
        <f>IFERROR(ROUND('2. Променливи'!I11/'2. Променливи'!I13,4),"-")</f>
        <v>0.67430000000000001</v>
      </c>
      <c r="J18" s="1953">
        <f>IFERROR(ROUND('2. Променливи'!J11/'2. Променливи'!J13,4),"-")</f>
        <v>0.67459999999999998</v>
      </c>
      <c r="K18" s="1010">
        <f>'2. Променливи'!K11</f>
        <v>1</v>
      </c>
      <c r="L18" s="1010">
        <f>'2. Променливи'!P11</f>
        <v>1</v>
      </c>
      <c r="M18" s="437">
        <v>0.67459999999999998</v>
      </c>
      <c r="N18" s="1938">
        <v>0.75</v>
      </c>
      <c r="O18" s="1935"/>
      <c r="P18" s="950" t="s">
        <v>1355</v>
      </c>
      <c r="Q18" s="872">
        <f t="shared" ref="Q18:U21" si="8">IFERROR(F18-E18,"-")</f>
        <v>0</v>
      </c>
      <c r="R18" s="873">
        <f t="shared" si="8"/>
        <v>0</v>
      </c>
      <c r="S18" s="873">
        <f t="shared" si="8"/>
        <v>3.2200000000000006E-2</v>
      </c>
      <c r="T18" s="873">
        <f t="shared" si="8"/>
        <v>1.9999999999997797E-4</v>
      </c>
      <c r="U18" s="873">
        <f t="shared" si="8"/>
        <v>2.9999999999996696E-4</v>
      </c>
      <c r="V18" s="875">
        <f>IFERROR(J18-M18,"-")</f>
        <v>0</v>
      </c>
      <c r="Z18" s="3873"/>
      <c r="AA18" s="3873"/>
    </row>
    <row r="19" spans="1:27" ht="14.25">
      <c r="A19" s="1931">
        <v>11</v>
      </c>
      <c r="B19" s="1936" t="s">
        <v>127</v>
      </c>
      <c r="C19" s="1937" t="s">
        <v>768</v>
      </c>
      <c r="D19" s="850" t="s">
        <v>174</v>
      </c>
      <c r="E19" s="1953">
        <f>IFERROR(ROUND('2. Променливи'!E12/'2. Променливи'!E13,4),"-")</f>
        <v>0.56169999999999998</v>
      </c>
      <c r="F19" s="1953">
        <f>IFERROR(ROUND('2. Променливи'!F12/'2. Променливи'!F13,4),"-")</f>
        <v>0.56169999999999998</v>
      </c>
      <c r="G19" s="1953">
        <f>IFERROR(ROUND('2. Променливи'!G12/'2. Променливи'!G13,4),"-")</f>
        <v>0.56169999999999998</v>
      </c>
      <c r="H19" s="1953">
        <f>IFERROR(ROUND('2. Променливи'!H12/'2. Променливи'!H13,4),"-")</f>
        <v>0.65939999999999999</v>
      </c>
      <c r="I19" s="1953">
        <f>IFERROR(ROUND('2. Променливи'!I12/'2. Променливи'!I13,4),"-")</f>
        <v>0.66010000000000002</v>
      </c>
      <c r="J19" s="4479">
        <f>IFERROR(ROUND('2. Променливи'!J12/'2. Променливи'!J13,4),"-")</f>
        <v>0.66100000000000003</v>
      </c>
      <c r="K19" s="1010">
        <f>'2. Променливи'!K12</f>
        <v>1</v>
      </c>
      <c r="L19" s="1010">
        <f>'2. Променливи'!P12</f>
        <v>1</v>
      </c>
      <c r="M19" s="437">
        <v>0.66100000000000003</v>
      </c>
      <c r="N19" s="1938">
        <v>0.75</v>
      </c>
      <c r="O19" s="1935"/>
      <c r="P19" s="950" t="s">
        <v>1355</v>
      </c>
      <c r="Q19" s="872">
        <f t="shared" si="8"/>
        <v>0</v>
      </c>
      <c r="R19" s="873">
        <f t="shared" si="8"/>
        <v>0</v>
      </c>
      <c r="S19" s="873">
        <f t="shared" si="8"/>
        <v>9.7700000000000009E-2</v>
      </c>
      <c r="T19" s="873">
        <f t="shared" si="8"/>
        <v>7.0000000000003393E-4</v>
      </c>
      <c r="U19" s="873">
        <f t="shared" si="8"/>
        <v>9.000000000000119E-4</v>
      </c>
      <c r="V19" s="875">
        <f>IFERROR(J19-M19,"-")</f>
        <v>0</v>
      </c>
      <c r="Z19" s="3873"/>
      <c r="AA19" s="3873"/>
    </row>
    <row r="20" spans="1:27" ht="14.25">
      <c r="A20" s="1931">
        <v>12</v>
      </c>
      <c r="B20" s="1936" t="s">
        <v>128</v>
      </c>
      <c r="C20" s="1937" t="s">
        <v>769</v>
      </c>
      <c r="D20" s="850" t="s">
        <v>174</v>
      </c>
      <c r="E20" s="1953">
        <f>IFERROR(ROUND('2. Променливи'!E56/'2. Променливи'!E57,4),"-")</f>
        <v>1</v>
      </c>
      <c r="F20" s="1953">
        <f>IFERROR(ROUND('2. Променливи'!F56/'2. Променливи'!F57,4),"-")</f>
        <v>0.9355</v>
      </c>
      <c r="G20" s="1953">
        <f>IFERROR(ROUND('2. Променливи'!G56/'2. Променливи'!G57,4),"-")</f>
        <v>0.9355</v>
      </c>
      <c r="H20" s="1953">
        <f>IFERROR(ROUND('2. Променливи'!H56/'2. Променливи'!H57,4),"-")</f>
        <v>0.9355</v>
      </c>
      <c r="I20" s="1953">
        <f>IFERROR(ROUND('2. Променливи'!I56/'2. Променливи'!I57,4),"-")</f>
        <v>0.9355</v>
      </c>
      <c r="J20" s="1953">
        <f>IFERROR(ROUND('2. Променливи'!J56/'2. Променливи'!J57,4),"-")</f>
        <v>0.9355</v>
      </c>
      <c r="K20" s="1010">
        <f>IFERROR(ROUND(AVERAGE('2. Променливи'!K56,'2. Променливи'!K57),0),0)</f>
        <v>1</v>
      </c>
      <c r="L20" s="1010">
        <f>IFERROR(ROUND(AVERAGE('2. Променливи'!P56,'2. Променливи'!P57),0),0)</f>
        <v>1</v>
      </c>
      <c r="M20" s="449">
        <v>0.93</v>
      </c>
      <c r="N20" s="1938">
        <v>0.93</v>
      </c>
      <c r="O20" s="1935"/>
      <c r="P20" s="950" t="s">
        <v>1355</v>
      </c>
      <c r="Q20" s="872">
        <f t="shared" si="8"/>
        <v>-6.4500000000000002E-2</v>
      </c>
      <c r="R20" s="873">
        <f t="shared" si="8"/>
        <v>0</v>
      </c>
      <c r="S20" s="873">
        <f t="shared" si="8"/>
        <v>0</v>
      </c>
      <c r="T20" s="873">
        <f t="shared" si="8"/>
        <v>0</v>
      </c>
      <c r="U20" s="873">
        <f t="shared" si="8"/>
        <v>0</v>
      </c>
      <c r="V20" s="875">
        <f>IFERROR(J20-M20,"-")</f>
        <v>5.4999999999999494E-3</v>
      </c>
      <c r="Z20" s="3873"/>
      <c r="AA20" s="3873"/>
    </row>
    <row r="21" spans="1:27" ht="14.25">
      <c r="A21" s="1931">
        <v>13</v>
      </c>
      <c r="B21" s="1936" t="s">
        <v>129</v>
      </c>
      <c r="C21" s="1937" t="s">
        <v>770</v>
      </c>
      <c r="D21" s="850" t="s">
        <v>757</v>
      </c>
      <c r="E21" s="4480">
        <f>IFERROR(ROUND(('2. Променливи'!E60+'2. Променливи'!E61+'2. Променливи'!E62)/'2. Променливи'!E31*100,2),"-")</f>
        <v>5.68</v>
      </c>
      <c r="F21" s="4480">
        <f>IFERROR(ROUND(('2. Променливи'!F60+'2. Променливи'!F61+'2. Променливи'!F62)/'2. Променливи'!F31*100,2),"-")</f>
        <v>128.38</v>
      </c>
      <c r="G21" s="4480">
        <f>IFERROR(ROUND(('2. Променливи'!G60+'2. Променливи'!G61+'2. Променливи'!G62)/'2. Променливи'!G31*100,2),"-")</f>
        <v>128.38</v>
      </c>
      <c r="H21" s="4480">
        <f>IFERROR(ROUND(('2. Променливи'!H60+'2. Променливи'!H61+'2. Променливи'!H62)/'2. Променливи'!H31*100,2),"-")</f>
        <v>114.18</v>
      </c>
      <c r="I21" s="4480">
        <f>IFERROR(ROUND(('2. Променливи'!I60+'2. Променливи'!I61+'2. Променливи'!I62)/'2. Променливи'!I31*100,2),"-")</f>
        <v>114.18</v>
      </c>
      <c r="J21" s="4480">
        <f>IFERROR(ROUND(('2. Променливи'!J60+'2. Променливи'!J61+'2. Променливи'!J62)/'2. Променливи'!J31*100,2),"-")</f>
        <v>114.18</v>
      </c>
      <c r="K21" s="1010">
        <f>IFERROR(ROUND(AVERAGE('2. Променливи'!K60,'2. Променливи'!K61,'2. Променливи'!K62,'2. Променливи'!K31),0),0)</f>
        <v>1</v>
      </c>
      <c r="L21" s="1010">
        <f>IFERROR(ROUND(AVERAGE('2. Променливи'!P60,'2. Променливи'!P61,'2. Променливи'!P62,'2. Променливи'!P31),0),0)</f>
        <v>1</v>
      </c>
      <c r="M21" s="89">
        <v>114.18</v>
      </c>
      <c r="N21" s="1939">
        <v>120</v>
      </c>
      <c r="O21" s="1940"/>
      <c r="P21" s="950" t="s">
        <v>1356</v>
      </c>
      <c r="Q21" s="1561">
        <f t="shared" si="8"/>
        <v>122.69999999999999</v>
      </c>
      <c r="R21" s="1562">
        <f t="shared" si="8"/>
        <v>0</v>
      </c>
      <c r="S21" s="1562">
        <f t="shared" si="8"/>
        <v>-14.199999999999989</v>
      </c>
      <c r="T21" s="1562">
        <f t="shared" si="8"/>
        <v>0</v>
      </c>
      <c r="U21" s="1562">
        <f t="shared" si="8"/>
        <v>0</v>
      </c>
      <c r="V21" s="876">
        <f>IFERROR(J21-M21,"-")</f>
        <v>0</v>
      </c>
      <c r="Z21" s="3873"/>
      <c r="AA21" s="3873"/>
    </row>
    <row r="22" spans="1:27" ht="18" customHeight="1">
      <c r="A22" s="1931">
        <v>14</v>
      </c>
      <c r="B22" s="1936" t="s">
        <v>130</v>
      </c>
      <c r="C22" s="1941" t="s">
        <v>771</v>
      </c>
      <c r="D22" s="850" t="s">
        <v>758</v>
      </c>
      <c r="E22" s="4481">
        <f>IFERROR(ROUND('2. Променливи'!E105/'2. Променливи'!E14*10000,3),0)</f>
        <v>0</v>
      </c>
      <c r="F22" s="4481">
        <f>IFERROR(ROUND('2. Променливи'!F105/'2. Променливи'!F14*10000,3),0)</f>
        <v>7.5999999999999998E-2</v>
      </c>
      <c r="G22" s="4482">
        <f>IFERROR(ROUND('2. Променливи'!G105/'2. Променливи'!G14*10000,3),0)</f>
        <v>7.5999999999999998E-2</v>
      </c>
      <c r="H22" s="4482">
        <f>IFERROR(ROUND('2. Променливи'!H105/'2. Променливи'!H14*10000,3),0)</f>
        <v>7.5999999999999998E-2</v>
      </c>
      <c r="I22" s="4482">
        <f>IFERROR(ROUND('2. Променливи'!I105/'2. Променливи'!I14*10000,3),0)</f>
        <v>7.4999999999999997E-2</v>
      </c>
      <c r="J22" s="4482">
        <f>IFERROR(ROUND('2. Променливи'!J105/'2. Променливи'!J14*10000,3),0)</f>
        <v>7.4999999999999997E-2</v>
      </c>
      <c r="K22" s="1010">
        <f>IFERROR(ROUND(AVERAGE('2. Променливи'!K105,'2. Променливи'!K14),0),0)</f>
        <v>1</v>
      </c>
      <c r="L22" s="1010">
        <f>IFERROR(ROUND(AVERAGE('2. Променливи'!P105,'2. Променливи'!P14),0),0)</f>
        <v>1</v>
      </c>
      <c r="M22" s="89">
        <v>7.4999999999999997E-2</v>
      </c>
      <c r="N22" s="1939">
        <v>0.5</v>
      </c>
      <c r="O22" s="1940"/>
      <c r="P22" s="950" t="s">
        <v>1356</v>
      </c>
      <c r="Q22" s="1563">
        <f t="shared" si="3"/>
        <v>7.5999999999999998E-2</v>
      </c>
      <c r="R22" s="1564">
        <f t="shared" si="4"/>
        <v>0</v>
      </c>
      <c r="S22" s="1564">
        <f t="shared" si="5"/>
        <v>0</v>
      </c>
      <c r="T22" s="1564">
        <f t="shared" si="6"/>
        <v>-1.0000000000000009E-3</v>
      </c>
      <c r="U22" s="1564">
        <f t="shared" si="7"/>
        <v>0</v>
      </c>
      <c r="V22" s="1567">
        <f t="shared" si="1"/>
        <v>0</v>
      </c>
      <c r="Z22" s="3873"/>
      <c r="AA22" s="3873"/>
    </row>
    <row r="23" spans="1:27" ht="25.5">
      <c r="A23" s="1931">
        <v>15</v>
      </c>
      <c r="B23" s="1936" t="s">
        <v>131</v>
      </c>
      <c r="C23" s="1941" t="s">
        <v>1339</v>
      </c>
      <c r="D23" s="850" t="s">
        <v>1050</v>
      </c>
      <c r="E23" s="4477">
        <f>IFERROR(ROUND('2. Променливи'!E80/'2. Променливи'!E63,3),0)</f>
        <v>1.046</v>
      </c>
      <c r="F23" s="4477">
        <f>IFERROR(ROUND('2. Променливи'!F80/'2. Променливи'!F63,3),0)</f>
        <v>1.0349999999999999</v>
      </c>
      <c r="G23" s="4477">
        <f>IFERROR(ROUND('2. Променливи'!G80/'2. Променливи'!G63,3),0)</f>
        <v>1.0249999999999999</v>
      </c>
      <c r="H23" s="4477">
        <f>IFERROR(ROUND('2. Променливи'!H80/'2. Променливи'!H63,3),0)</f>
        <v>1.0049999999999999</v>
      </c>
      <c r="I23" s="4477">
        <f>IFERROR(ROUND('2. Променливи'!I80/'2. Променливи'!I63,3),0)</f>
        <v>0.98499999999999999</v>
      </c>
      <c r="J23" s="4477">
        <f>IFERROR(ROUND('2. Променливи'!J80/'2. Променливи'!J63,3),0)</f>
        <v>0.88900000000000001</v>
      </c>
      <c r="K23" s="1010">
        <f>IFERROR(ROUND(AVERAGE('2. Променливи'!K80,'2. Променливи'!K63),0),0)</f>
        <v>1</v>
      </c>
      <c r="L23" s="1010">
        <f>IFERROR(ROUND(AVERAGE('2. Променливи'!P80,'2. Променливи'!P63),0),0)</f>
        <v>1</v>
      </c>
      <c r="M23" s="89">
        <v>0.88900000000000001</v>
      </c>
      <c r="N23" s="1939">
        <v>0.45</v>
      </c>
      <c r="O23" s="1940"/>
      <c r="P23" s="950" t="s">
        <v>1356</v>
      </c>
      <c r="Q23" s="1563">
        <f t="shared" si="3"/>
        <v>-1.1000000000000121E-2</v>
      </c>
      <c r="R23" s="1564">
        <f t="shared" si="4"/>
        <v>-1.0000000000000009E-2</v>
      </c>
      <c r="S23" s="1564">
        <f t="shared" si="5"/>
        <v>-2.0000000000000018E-2</v>
      </c>
      <c r="T23" s="1564">
        <f t="shared" si="6"/>
        <v>-1.9999999999999907E-2</v>
      </c>
      <c r="U23" s="1564">
        <f t="shared" si="7"/>
        <v>-9.5999999999999974E-2</v>
      </c>
      <c r="V23" s="1567">
        <f t="shared" si="1"/>
        <v>0</v>
      </c>
      <c r="Z23" s="3873"/>
      <c r="AA23" s="3873"/>
    </row>
    <row r="24" spans="1:27" ht="29.25" customHeight="1">
      <c r="A24" s="1931">
        <v>16</v>
      </c>
      <c r="B24" s="1936" t="s">
        <v>132</v>
      </c>
      <c r="C24" s="1941" t="s">
        <v>772</v>
      </c>
      <c r="D24" s="850" t="s">
        <v>1050</v>
      </c>
      <c r="E24" s="4477">
        <f>IFERROR(ROUND('2. Променливи'!E81/'2. Променливи'!E66,3),"-")</f>
        <v>0.33200000000000002</v>
      </c>
      <c r="F24" s="4477">
        <f>IFERROR(ROUND('2. Променливи'!F81/'2. Променливи'!F66,3),"-")</f>
        <v>0.32600000000000001</v>
      </c>
      <c r="G24" s="4483">
        <f>IFERROR(ROUND('2. Променливи'!G81/'2. Променливи'!G66,3),"-")</f>
        <v>0.32700000000000001</v>
      </c>
      <c r="H24" s="4477">
        <f>IFERROR(ROUND('2. Променливи'!H81/'2. Променливи'!H66,3),"-")</f>
        <v>0.309</v>
      </c>
      <c r="I24" s="4483">
        <f>IFERROR(ROUND('2. Променливи'!I81/'2. Променливи'!I66,3),"-")</f>
        <v>0.31</v>
      </c>
      <c r="J24" s="4477">
        <f>IFERROR(ROUND('2. Променливи'!J81/'2. Променливи'!J66,3),"-")</f>
        <v>0.31</v>
      </c>
      <c r="K24" s="1010">
        <f>IFERROR(ROUND(AVERAGE('2. Променливи'!K81,'2. Променливи'!K66),0),0)</f>
        <v>1</v>
      </c>
      <c r="L24" s="1010">
        <f>IFERROR(ROUND(AVERAGE('2. Променливи'!P81,'2. Променливи'!P66),0),0)</f>
        <v>1</v>
      </c>
      <c r="M24" s="89">
        <v>0.20499999999999999</v>
      </c>
      <c r="N24" s="1939">
        <v>0.25</v>
      </c>
      <c r="O24" s="1940"/>
      <c r="P24" s="950" t="s">
        <v>1356</v>
      </c>
      <c r="Q24" s="1563">
        <f>IFERROR(F24-E24,"-")</f>
        <v>-6.0000000000000053E-3</v>
      </c>
      <c r="R24" s="1564">
        <f>IFERROR(G24-F24,"-")</f>
        <v>1.0000000000000009E-3</v>
      </c>
      <c r="S24" s="1564">
        <f>IFERROR(H24-G24,"-")</f>
        <v>-1.8000000000000016E-2</v>
      </c>
      <c r="T24" s="1564">
        <f>IFERROR(I24-H24,"-")</f>
        <v>1.0000000000000009E-3</v>
      </c>
      <c r="U24" s="1564">
        <f>IFERROR(J24-I24,"-")</f>
        <v>0</v>
      </c>
      <c r="V24" s="1567">
        <f>IFERROR(J24-M24,"-")</f>
        <v>0.10500000000000001</v>
      </c>
      <c r="Z24" s="3873"/>
      <c r="AA24" s="3873"/>
    </row>
    <row r="25" spans="1:27" ht="14.25">
      <c r="A25" s="1931">
        <v>17</v>
      </c>
      <c r="B25" s="1936" t="s">
        <v>133</v>
      </c>
      <c r="C25" s="1937" t="s">
        <v>773</v>
      </c>
      <c r="D25" s="850" t="s">
        <v>174</v>
      </c>
      <c r="E25" s="1953">
        <f>IFERROR(ROUND('2. Променливи'!E82/'2. Променливи'!E83,4),0)</f>
        <v>1</v>
      </c>
      <c r="F25" s="1953">
        <f>IFERROR(ROUND('2. Променливи'!F82/'2. Променливи'!F83,4),0)</f>
        <v>1</v>
      </c>
      <c r="G25" s="1953">
        <f>IFERROR(ROUND('2. Променливи'!G82/'2. Променливи'!G83,4),0)</f>
        <v>1</v>
      </c>
      <c r="H25" s="1953">
        <f>IFERROR(ROUND('2. Променливи'!H82/'2. Променливи'!H83,4),0)</f>
        <v>1</v>
      </c>
      <c r="I25" s="1953">
        <f>IFERROR(ROUND('2. Променливи'!I82/'2. Променливи'!I83,4),0)</f>
        <v>1</v>
      </c>
      <c r="J25" s="1953">
        <f>IFERROR(ROUND('2. Променливи'!J82/'2. Променливи'!J83,4),0)</f>
        <v>1</v>
      </c>
      <c r="K25" s="1010">
        <f>IFERROR(ROUND(AVERAGE('2. Променливи'!K82,'2. Променливи'!K83),0),0)</f>
        <v>1</v>
      </c>
      <c r="L25" s="1010">
        <f>IFERROR(ROUND(AVERAGE('2. Променливи'!P82,'2. Променливи'!P83),0),0)</f>
        <v>1</v>
      </c>
      <c r="M25" s="449">
        <v>1</v>
      </c>
      <c r="N25" s="1938">
        <v>1</v>
      </c>
      <c r="O25" s="1935"/>
      <c r="P25" s="950" t="s">
        <v>1355</v>
      </c>
      <c r="Q25" s="872">
        <f t="shared" si="3"/>
        <v>0</v>
      </c>
      <c r="R25" s="873">
        <f t="shared" si="4"/>
        <v>0</v>
      </c>
      <c r="S25" s="873">
        <f t="shared" si="5"/>
        <v>0</v>
      </c>
      <c r="T25" s="873">
        <f t="shared" si="6"/>
        <v>0</v>
      </c>
      <c r="U25" s="873">
        <f t="shared" si="7"/>
        <v>0</v>
      </c>
      <c r="V25" s="875">
        <f t="shared" si="1"/>
        <v>0</v>
      </c>
      <c r="Z25" s="3873"/>
      <c r="AA25" s="3873"/>
    </row>
    <row r="26" spans="1:27" ht="14.25">
      <c r="A26" s="1931">
        <v>18</v>
      </c>
      <c r="B26" s="1936" t="s">
        <v>134</v>
      </c>
      <c r="C26" s="1937" t="s">
        <v>774</v>
      </c>
      <c r="D26" s="850" t="s">
        <v>174</v>
      </c>
      <c r="E26" s="1953">
        <f>IFERROR(ROUND('2. Променливи'!E78/'2. Променливи'!E25,4),0)</f>
        <v>1.18E-2</v>
      </c>
      <c r="F26" s="4475">
        <f>IFERROR(ROUND('2. Променливи'!F78/'2. Променливи'!F25,4),0)</f>
        <v>1.18E-2</v>
      </c>
      <c r="G26" s="4475">
        <f>IFERROR(ROUND('2. Променливи'!G78/'2. Променливи'!G25,4),0)</f>
        <v>3.6900000000000002E-2</v>
      </c>
      <c r="H26" s="4475">
        <f>IFERROR(ROUND('2. Променливи'!H78/'2. Променливи'!H25,4),0)</f>
        <v>1.26E-2</v>
      </c>
      <c r="I26" s="1953">
        <f>IFERROR(ROUND('2. Променливи'!I78/'2. Променливи'!I25,4),0)</f>
        <v>1.26E-2</v>
      </c>
      <c r="J26" s="1953">
        <f>IFERROR(ROUND('2. Променливи'!J78/'2. Променливи'!J25,4),0)</f>
        <v>1.26E-2</v>
      </c>
      <c r="K26" s="1010">
        <f>IFERROR(ROUND(AVERAGE('2. Променливи'!K78,'2. Променливи'!K25),0),0)</f>
        <v>1</v>
      </c>
      <c r="L26" s="1011">
        <f>IFERROR(ROUND(AVERAGE('2. Променливи'!P78,'2. Променливи'!P25),0),0)</f>
        <v>1</v>
      </c>
      <c r="M26" s="437">
        <v>1.26E-2</v>
      </c>
      <c r="N26" s="1942">
        <v>1.2500000000000001E-2</v>
      </c>
      <c r="O26" s="1943"/>
      <c r="P26" s="950" t="s">
        <v>1355</v>
      </c>
      <c r="Q26" s="872">
        <f t="shared" si="3"/>
        <v>0</v>
      </c>
      <c r="R26" s="873">
        <f t="shared" si="4"/>
        <v>2.5100000000000004E-2</v>
      </c>
      <c r="S26" s="873">
        <f t="shared" si="5"/>
        <v>-2.4300000000000002E-2</v>
      </c>
      <c r="T26" s="873">
        <f t="shared" si="6"/>
        <v>0</v>
      </c>
      <c r="U26" s="873">
        <f t="shared" si="7"/>
        <v>0</v>
      </c>
      <c r="V26" s="875">
        <f t="shared" si="1"/>
        <v>0</v>
      </c>
      <c r="Z26" s="3873"/>
      <c r="AA26" s="3873"/>
    </row>
    <row r="27" spans="1:27" ht="14.25">
      <c r="A27" s="1931">
        <v>19</v>
      </c>
      <c r="B27" s="1936" t="s">
        <v>782</v>
      </c>
      <c r="C27" s="1937" t="s">
        <v>783</v>
      </c>
      <c r="D27" s="850" t="s">
        <v>174</v>
      </c>
      <c r="E27" s="1953">
        <f>IFERROR(ROUND('2. Променливи'!E79/'2. Променливи'!E25,4),0)</f>
        <v>4.2000000000000003E-2</v>
      </c>
      <c r="F27" s="1953">
        <f>IFERROR(ROUND('2. Променливи'!F79/'2. Променливи'!F25,4),0)</f>
        <v>4.2000000000000003E-2</v>
      </c>
      <c r="G27" s="1953">
        <f>IFERROR(ROUND('2. Променливи'!G79/'2. Променливи'!G25,4),0)</f>
        <v>4.2000000000000003E-2</v>
      </c>
      <c r="H27" s="1953">
        <f>IFERROR(ROUND('2. Променливи'!H79/'2. Променливи'!H25,4),0)</f>
        <v>4.2000000000000003E-2</v>
      </c>
      <c r="I27" s="1953">
        <f>IFERROR(ROUND('2. Променливи'!I79/'2. Променливи'!I25,4),0)</f>
        <v>4.2000000000000003E-2</v>
      </c>
      <c r="J27" s="1953">
        <f>IFERROR(ROUND('2. Променливи'!J79/'2. Променливи'!J25,4),0)</f>
        <v>4.2000000000000003E-2</v>
      </c>
      <c r="K27" s="1010">
        <f>IFERROR(ROUND(AVERAGE('2. Променливи'!K79,'2. Променливи'!K25),0),0)</f>
        <v>1</v>
      </c>
      <c r="L27" s="1010">
        <f>IFERROR(ROUND(AVERAGE('2. Променливи'!P79,'2. Променливи'!P25),0),0)</f>
        <v>1</v>
      </c>
      <c r="M27" s="437">
        <v>4.2000000000000003E-2</v>
      </c>
      <c r="N27" s="1942">
        <v>1.2500000000000001E-2</v>
      </c>
      <c r="O27" s="1943"/>
      <c r="P27" s="950" t="s">
        <v>1355</v>
      </c>
      <c r="Q27" s="872">
        <f t="shared" si="3"/>
        <v>0</v>
      </c>
      <c r="R27" s="873">
        <f t="shared" si="4"/>
        <v>0</v>
      </c>
      <c r="S27" s="873">
        <f t="shared" si="5"/>
        <v>0</v>
      </c>
      <c r="T27" s="873">
        <f t="shared" si="6"/>
        <v>0</v>
      </c>
      <c r="U27" s="873">
        <f t="shared" si="7"/>
        <v>0</v>
      </c>
      <c r="V27" s="875">
        <f t="shared" si="1"/>
        <v>0</v>
      </c>
      <c r="Z27" s="3873"/>
      <c r="AA27" s="3873"/>
    </row>
    <row r="28" spans="1:27" ht="14.25">
      <c r="A28" s="1931">
        <v>20</v>
      </c>
      <c r="B28" s="1936" t="s">
        <v>135</v>
      </c>
      <c r="C28" s="1937" t="s">
        <v>50</v>
      </c>
      <c r="D28" s="850" t="s">
        <v>1041</v>
      </c>
      <c r="E28" s="1948">
        <f>IFERROR(ROUND('2. Променливи'!E84/'2. Променливи'!E85,2),0)</f>
        <v>1.1200000000000001</v>
      </c>
      <c r="F28" s="4484">
        <f>IFERROR(ROUND('2. Променливи'!F84/'2. Променливи'!F85,2),0)</f>
        <v>1.1100000000000001</v>
      </c>
      <c r="G28" s="1948">
        <f>IFERROR(ROUND('2. Променливи'!G84/'2. Променливи'!G85,2),0)</f>
        <v>1.1200000000000001</v>
      </c>
      <c r="H28" s="1948">
        <f>IFERROR(ROUND('2. Променливи'!H84/'2. Променливи'!H85,2),0)</f>
        <v>1.1200000000000001</v>
      </c>
      <c r="I28" s="1948">
        <f>IFERROR(ROUND('2. Променливи'!I84/'2. Променливи'!I85,2),0)</f>
        <v>1.1200000000000001</v>
      </c>
      <c r="J28" s="1948">
        <f>IFERROR(ROUND('2. Променливи'!J84/'2. Променливи'!J85,2),0)</f>
        <v>1.1299999999999999</v>
      </c>
      <c r="K28" s="1010">
        <f>IFERROR(ROUND(AVERAGE('2. Променливи'!K84,'2. Променливи'!K85),0),0)</f>
        <v>1</v>
      </c>
      <c r="L28" s="1010">
        <f>IFERROR(ROUND(AVERAGE('2. Променливи'!P84,'2. Променливи'!P85),0),0)</f>
        <v>1</v>
      </c>
      <c r="M28" s="89">
        <v>1.1000000000000001</v>
      </c>
      <c r="N28" s="1939">
        <v>1.1000000000000001</v>
      </c>
      <c r="O28" s="1940"/>
      <c r="P28" s="950" t="s">
        <v>1355</v>
      </c>
      <c r="Q28" s="1561">
        <f t="shared" si="3"/>
        <v>-1.0000000000000009E-2</v>
      </c>
      <c r="R28" s="1562">
        <f t="shared" si="4"/>
        <v>1.0000000000000009E-2</v>
      </c>
      <c r="S28" s="1562">
        <f t="shared" si="5"/>
        <v>0</v>
      </c>
      <c r="T28" s="1562">
        <f t="shared" si="6"/>
        <v>0</v>
      </c>
      <c r="U28" s="1562">
        <f t="shared" si="7"/>
        <v>9.9999999999997868E-3</v>
      </c>
      <c r="V28" s="876">
        <f t="shared" si="1"/>
        <v>2.9999999999999805E-2</v>
      </c>
      <c r="Z28" s="3873"/>
      <c r="AA28" s="3873"/>
    </row>
    <row r="29" spans="1:27" ht="14.25">
      <c r="A29" s="1931">
        <v>21</v>
      </c>
      <c r="B29" s="1936" t="s">
        <v>136</v>
      </c>
      <c r="C29" s="1937" t="s">
        <v>53</v>
      </c>
      <c r="D29" s="850" t="s">
        <v>1041</v>
      </c>
      <c r="E29" s="1948">
        <f>IFERROR(ROUND('2. Променливи'!E86/'2. Променливи'!E87,2),"-")</f>
        <v>1.3</v>
      </c>
      <c r="F29" s="4484">
        <f>IFERROR(ROUND('2. Променливи'!F86/'2. Променливи'!F87,2),"-")</f>
        <v>1.21</v>
      </c>
      <c r="G29" s="1948">
        <f>IFERROR(ROUND('2. Променливи'!G86/'2. Променливи'!G87,2),"-")</f>
        <v>1.19</v>
      </c>
      <c r="H29" s="4484">
        <f>IFERROR(ROUND('2. Променливи'!H86/'2. Променливи'!H87,2),"-")</f>
        <v>1.17</v>
      </c>
      <c r="I29" s="1948">
        <f>IFERROR(ROUND('2. Променливи'!I86/'2. Променливи'!I87,2),"-")</f>
        <v>1.1599999999999999</v>
      </c>
      <c r="J29" s="4484">
        <f>IFERROR(ROUND('2. Променливи'!J86/'2. Променливи'!J87,2),"-")</f>
        <v>1.1499999999999999</v>
      </c>
      <c r="K29" s="1010">
        <f>IFERROR(ROUND(AVERAGE('2. Променливи'!K86,'2. Променливи'!K87),0),0)</f>
        <v>1</v>
      </c>
      <c r="L29" s="1010">
        <f>IFERROR(ROUND(AVERAGE('2. Променливи'!P86,'2. Променливи'!P87),0),0)</f>
        <v>1</v>
      </c>
      <c r="M29" s="89">
        <v>1.1000000000000001</v>
      </c>
      <c r="N29" s="1939">
        <v>1.1000000000000001</v>
      </c>
      <c r="O29" s="1940"/>
      <c r="P29" s="950" t="s">
        <v>1355</v>
      </c>
      <c r="Q29" s="1561">
        <f t="shared" ref="Q29:U30" si="9">IFERROR(F29-E29,"-")</f>
        <v>-9.000000000000008E-2</v>
      </c>
      <c r="R29" s="1562">
        <f t="shared" si="9"/>
        <v>-2.0000000000000018E-2</v>
      </c>
      <c r="S29" s="1562">
        <f t="shared" si="9"/>
        <v>-2.0000000000000018E-2</v>
      </c>
      <c r="T29" s="1562">
        <f t="shared" si="9"/>
        <v>-1.0000000000000009E-2</v>
      </c>
      <c r="U29" s="1562">
        <f t="shared" si="9"/>
        <v>-1.0000000000000009E-2</v>
      </c>
      <c r="V29" s="876">
        <f>IFERROR(J29-M29,"-")</f>
        <v>4.9999999999999822E-2</v>
      </c>
      <c r="Z29" s="3873"/>
      <c r="AA29" s="3873"/>
    </row>
    <row r="30" spans="1:27" ht="14.25">
      <c r="A30" s="1931">
        <v>22</v>
      </c>
      <c r="B30" s="1936" t="s">
        <v>137</v>
      </c>
      <c r="C30" s="1937" t="s">
        <v>56</v>
      </c>
      <c r="D30" s="850" t="s">
        <v>1041</v>
      </c>
      <c r="E30" s="1948">
        <f>IFERROR(ROUND('2. Променливи'!E88/'2. Променливи'!E89,2),"-")</f>
        <v>0.87</v>
      </c>
      <c r="F30" s="1948">
        <f>IFERROR(ROUND('2. Променливи'!F88/'2. Променливи'!F89,2),"-")</f>
        <v>1.03</v>
      </c>
      <c r="G30" s="1948">
        <f>IFERROR(ROUND('2. Променливи'!G88/'2. Променливи'!G89,2),"-")</f>
        <v>1.04</v>
      </c>
      <c r="H30" s="1948">
        <f>IFERROR(ROUND('2. Променливи'!H88/'2. Променливи'!H89,2),"-")</f>
        <v>1.05</v>
      </c>
      <c r="I30" s="1948">
        <f>IFERROR(ROUND('2. Променливи'!I88/'2. Променливи'!I89,2),"-")</f>
        <v>1.05</v>
      </c>
      <c r="J30" s="1948">
        <f>IFERROR(ROUND('2. Променливи'!J88/'2. Променливи'!J89,2),"-")</f>
        <v>1.06</v>
      </c>
      <c r="K30" s="1010">
        <f>IFERROR(ROUND(AVERAGE('2. Променливи'!K88,'2. Променливи'!K89),0),0)</f>
        <v>1</v>
      </c>
      <c r="L30" s="1010">
        <f>IFERROR(ROUND(AVERAGE('2. Променливи'!P88,'2. Променливи'!P89),0),0)</f>
        <v>1</v>
      </c>
      <c r="M30" s="89">
        <v>1.1000000000000001</v>
      </c>
      <c r="N30" s="1939">
        <v>1.1000000000000001</v>
      </c>
      <c r="O30" s="1940"/>
      <c r="P30" s="950" t="s">
        <v>1355</v>
      </c>
      <c r="Q30" s="1561">
        <f t="shared" si="9"/>
        <v>0.16000000000000003</v>
      </c>
      <c r="R30" s="1562">
        <f t="shared" si="9"/>
        <v>1.0000000000000009E-2</v>
      </c>
      <c r="S30" s="1562">
        <f t="shared" si="9"/>
        <v>1.0000000000000009E-2</v>
      </c>
      <c r="T30" s="1562">
        <f t="shared" si="9"/>
        <v>0</v>
      </c>
      <c r="U30" s="1562">
        <f t="shared" si="9"/>
        <v>1.0000000000000009E-2</v>
      </c>
      <c r="V30" s="876">
        <f>IFERROR(J30-M30,"-")</f>
        <v>-4.0000000000000036E-2</v>
      </c>
      <c r="Z30" s="3873"/>
      <c r="AA30" s="3873"/>
    </row>
    <row r="31" spans="1:27" ht="15" customHeight="1">
      <c r="A31" s="1931">
        <v>23</v>
      </c>
      <c r="B31" s="1936" t="s">
        <v>138</v>
      </c>
      <c r="C31" s="1937" t="s">
        <v>775</v>
      </c>
      <c r="D31" s="850" t="s">
        <v>174</v>
      </c>
      <c r="E31" s="1953">
        <f>IFERROR(ROUND(('2. Променливи'!E90-('2. Променливи'!E91-'2. Променливи'!E92))/('2. Променливи'!E90+'2. Променливи'!E92),4),0)</f>
        <v>0.9536</v>
      </c>
      <c r="F31" s="4475">
        <f>IFERROR(ROUND(('2. Променливи'!F90-('2. Променливи'!F91-'2. Променливи'!F92))/('2. Променливи'!F90+'2. Променливи'!F92),4),0)</f>
        <v>0.95</v>
      </c>
      <c r="G31" s="1953">
        <f>IFERROR(ROUND(('2. Променливи'!G90-('2. Променливи'!G91-'2. Променливи'!G92))/('2. Променливи'!G90+'2. Променливи'!G92),4),0)</f>
        <v>0.95</v>
      </c>
      <c r="H31" s="1953">
        <f>IFERROR(ROUND(('2. Променливи'!H90-('2. Променливи'!H91-'2. Променливи'!H92))/('2. Променливи'!H90+'2. Променливи'!H92),4),0)</f>
        <v>0.95</v>
      </c>
      <c r="I31" s="1953">
        <f>IFERROR(ROUND(('2. Променливи'!I90-('2. Променливи'!I91-'2. Променливи'!I92))/('2. Променливи'!I90+'2. Променливи'!I92),4),0)</f>
        <v>0.95</v>
      </c>
      <c r="J31" s="4475">
        <f>IFERROR(ROUND(('2. Променливи'!J90-('2. Променливи'!J91-'2. Променливи'!J92))/('2. Променливи'!J90+'2. Променливи'!J92),4),0)</f>
        <v>0.95</v>
      </c>
      <c r="K31" s="1010">
        <f>IFERROR(ROUND(AVERAGE('2. Променливи'!K90,'2. Променливи'!K91,'2. Променливи'!K92),0),0)</f>
        <v>1</v>
      </c>
      <c r="L31" s="1010">
        <f>IFERROR(ROUND(AVERAGE('2. Променливи'!P90,'2. Променливи'!P91,'2. Променливи'!P92),0),0)</f>
        <v>1</v>
      </c>
      <c r="M31" s="437">
        <v>0.95</v>
      </c>
      <c r="N31" s="1938">
        <v>0.95</v>
      </c>
      <c r="O31" s="1935"/>
      <c r="P31" s="950" t="s">
        <v>1355</v>
      </c>
      <c r="Q31" s="872">
        <f t="shared" si="3"/>
        <v>-3.6000000000000476E-3</v>
      </c>
      <c r="R31" s="873">
        <f t="shared" si="4"/>
        <v>0</v>
      </c>
      <c r="S31" s="873">
        <f t="shared" si="5"/>
        <v>0</v>
      </c>
      <c r="T31" s="873">
        <f t="shared" si="6"/>
        <v>0</v>
      </c>
      <c r="U31" s="873">
        <f t="shared" si="7"/>
        <v>0</v>
      </c>
      <c r="V31" s="875">
        <f t="shared" si="1"/>
        <v>0</v>
      </c>
      <c r="Z31" s="3873"/>
      <c r="AA31" s="3873"/>
    </row>
    <row r="32" spans="1:27" ht="14.25">
      <c r="A32" s="1931">
        <v>24</v>
      </c>
      <c r="B32" s="1936" t="s">
        <v>784</v>
      </c>
      <c r="C32" s="1937" t="s">
        <v>786</v>
      </c>
      <c r="D32" s="850" t="s">
        <v>174</v>
      </c>
      <c r="E32" s="1953">
        <f>IFERROR(ROUND('2. Променливи'!E74/'2. Променливи'!E29,4),0)</f>
        <v>0.2014</v>
      </c>
      <c r="F32" s="1953">
        <f>IFERROR(ROUND('2. Променливи'!F74/'2. Променливи'!F29,4),0)</f>
        <v>0.2</v>
      </c>
      <c r="G32" s="1953">
        <f>IFERROR(ROUND('2. Променливи'!G74/'2. Променливи'!G29,4),0)</f>
        <v>0.2</v>
      </c>
      <c r="H32" s="1953">
        <f>IFERROR(ROUND('2. Променливи'!H74/'2. Променливи'!H29,4),0)</f>
        <v>0.2</v>
      </c>
      <c r="I32" s="1953">
        <f>IFERROR(ROUND('2. Променливи'!I74/'2. Променливи'!I29,4),0)</f>
        <v>0.2</v>
      </c>
      <c r="J32" s="1953">
        <f>IFERROR(ROUND('2. Променливи'!J74/'2. Променливи'!J29,4),0)</f>
        <v>0.2</v>
      </c>
      <c r="K32" s="1010">
        <f>IFERROR(ROUND(AVERAGE('2. Променливи'!K74,'2. Променливи'!K29),0),0)</f>
        <v>1</v>
      </c>
      <c r="L32" s="1010">
        <f>IFERROR(ROUND(AVERAGE('2. Променливи'!P74,'2. Променливи'!P29),0),0)</f>
        <v>1</v>
      </c>
      <c r="M32" s="449">
        <v>0.2</v>
      </c>
      <c r="N32" s="1938">
        <v>0.2</v>
      </c>
      <c r="O32" s="1935"/>
      <c r="P32" s="950" t="s">
        <v>1355</v>
      </c>
      <c r="Q32" s="872">
        <f t="shared" si="3"/>
        <v>-1.3999999999999846E-3</v>
      </c>
      <c r="R32" s="873">
        <f t="shared" si="4"/>
        <v>0</v>
      </c>
      <c r="S32" s="873">
        <f t="shared" si="5"/>
        <v>0</v>
      </c>
      <c r="T32" s="873">
        <f t="shared" si="6"/>
        <v>0</v>
      </c>
      <c r="U32" s="873">
        <f t="shared" si="7"/>
        <v>0</v>
      </c>
      <c r="V32" s="875">
        <f t="shared" si="1"/>
        <v>0</v>
      </c>
      <c r="Z32" s="3873"/>
      <c r="AA32" s="3873"/>
    </row>
    <row r="33" spans="1:27" ht="14.25">
      <c r="A33" s="1931">
        <v>25</v>
      </c>
      <c r="B33" s="1936" t="s">
        <v>785</v>
      </c>
      <c r="C33" s="1937" t="s">
        <v>787</v>
      </c>
      <c r="D33" s="850" t="s">
        <v>174</v>
      </c>
      <c r="E33" s="1953">
        <f>IFERROR(ROUND('2. Променливи'!E75/'2. Променливи'!E29,4),0)</f>
        <v>1</v>
      </c>
      <c r="F33" s="1953">
        <f>IFERROR(ROUND('2. Променливи'!F75/'2. Променливи'!F29,4),0)</f>
        <v>1</v>
      </c>
      <c r="G33" s="1953">
        <f>IFERROR(ROUND('2. Променливи'!G75/'2. Променливи'!G29,4),0)</f>
        <v>1</v>
      </c>
      <c r="H33" s="1953">
        <f>IFERROR(ROUND('2. Променливи'!H75/'2. Променливи'!H29,4),0)</f>
        <v>1</v>
      </c>
      <c r="I33" s="1953">
        <f>IFERROR(ROUND('2. Променливи'!I75/'2. Променливи'!I29,4),0)</f>
        <v>1</v>
      </c>
      <c r="J33" s="1953">
        <f>IFERROR(ROUND('2. Променливи'!J75/'2. Променливи'!J29,4),0)</f>
        <v>1</v>
      </c>
      <c r="K33" s="1010">
        <f>IFERROR(ROUND(AVERAGE('2. Променливи'!K75,'2. Променливи'!K29),0),0)</f>
        <v>1</v>
      </c>
      <c r="L33" s="1010">
        <f>IFERROR(ROUND(AVERAGE('2. Променливи'!P75,'2. Променливи'!P29),0),0)</f>
        <v>1</v>
      </c>
      <c r="M33" s="437">
        <v>1</v>
      </c>
      <c r="N33" s="1938">
        <v>0.9</v>
      </c>
      <c r="O33" s="1935"/>
      <c r="P33" s="950" t="s">
        <v>1355</v>
      </c>
      <c r="Q33" s="872">
        <f t="shared" si="3"/>
        <v>0</v>
      </c>
      <c r="R33" s="873">
        <f t="shared" si="4"/>
        <v>0</v>
      </c>
      <c r="S33" s="873">
        <f t="shared" si="5"/>
        <v>0</v>
      </c>
      <c r="T33" s="873">
        <f t="shared" si="6"/>
        <v>0</v>
      </c>
      <c r="U33" s="873">
        <f t="shared" si="7"/>
        <v>0</v>
      </c>
      <c r="V33" s="875">
        <f t="shared" si="1"/>
        <v>0</v>
      </c>
      <c r="Z33" s="3873"/>
      <c r="AA33" s="3873"/>
    </row>
    <row r="34" spans="1:27" ht="14.25">
      <c r="A34" s="1931">
        <v>26</v>
      </c>
      <c r="B34" s="1936" t="s">
        <v>139</v>
      </c>
      <c r="C34" s="1941" t="s">
        <v>776</v>
      </c>
      <c r="D34" s="850" t="s">
        <v>174</v>
      </c>
      <c r="E34" s="1953">
        <f>IFERROR(ROUND('2. Променливи'!E93/'2. Променливи'!E97,4),0)</f>
        <v>1</v>
      </c>
      <c r="F34" s="1953">
        <f>IFERROR(ROUND('2. Променливи'!F93/'2. Променливи'!F97,4),0)</f>
        <v>1</v>
      </c>
      <c r="G34" s="1953">
        <f>IFERROR(ROUND('2. Променливи'!G93/'2. Променливи'!G97,4),0)</f>
        <v>1</v>
      </c>
      <c r="H34" s="1953">
        <f>IFERROR(ROUND('2. Променливи'!H93/'2. Променливи'!H97,4),0)</f>
        <v>1</v>
      </c>
      <c r="I34" s="1953">
        <f>IFERROR(ROUND('2. Променливи'!I93/'2. Променливи'!I97,4),0)</f>
        <v>1</v>
      </c>
      <c r="J34" s="1953">
        <f>IFERROR(ROUND('2. Променливи'!J93/'2. Променливи'!J97,4),0)</f>
        <v>1</v>
      </c>
      <c r="K34" s="1010">
        <f>IFERROR(ROUND(AVERAGE('2. Променливи'!K93,'2. Променливи'!K97),0),0)</f>
        <v>1</v>
      </c>
      <c r="L34" s="1010">
        <f>IFERROR(ROUND(AVERAGE('2. Променливи'!P93,'2. Променливи'!P97),0),0)</f>
        <v>1</v>
      </c>
      <c r="M34" s="437">
        <v>1</v>
      </c>
      <c r="N34" s="1938">
        <v>1</v>
      </c>
      <c r="O34" s="1935"/>
      <c r="P34" s="950" t="s">
        <v>1355</v>
      </c>
      <c r="Q34" s="872">
        <f t="shared" si="3"/>
        <v>0</v>
      </c>
      <c r="R34" s="873">
        <f t="shared" si="4"/>
        <v>0</v>
      </c>
      <c r="S34" s="873">
        <f t="shared" si="5"/>
        <v>0</v>
      </c>
      <c r="T34" s="873">
        <f t="shared" si="6"/>
        <v>0</v>
      </c>
      <c r="U34" s="873">
        <f t="shared" si="7"/>
        <v>0</v>
      </c>
      <c r="V34" s="875">
        <f t="shared" si="1"/>
        <v>0</v>
      </c>
      <c r="Z34" s="3873"/>
      <c r="AA34" s="3873"/>
    </row>
    <row r="35" spans="1:27" ht="15" customHeight="1">
      <c r="A35" s="1931">
        <v>27</v>
      </c>
      <c r="B35" s="1936" t="s">
        <v>140</v>
      </c>
      <c r="C35" s="1941" t="s">
        <v>777</v>
      </c>
      <c r="D35" s="850" t="s">
        <v>174</v>
      </c>
      <c r="E35" s="1953">
        <f>IFERROR(ROUND('2. Променливи'!E109/'2. Променливи'!E110,4),0)</f>
        <v>1</v>
      </c>
      <c r="F35" s="1953">
        <f>IFERROR(ROUND('2. Променливи'!F109/'2. Променливи'!F110,4),0)</f>
        <v>1</v>
      </c>
      <c r="G35" s="1953">
        <f>IFERROR(ROUND('2. Променливи'!G109/'2. Променливи'!G110,4),0)</f>
        <v>1</v>
      </c>
      <c r="H35" s="1953">
        <f>IFERROR(ROUND('2. Променливи'!H109/'2. Променливи'!H110,4),0)</f>
        <v>1</v>
      </c>
      <c r="I35" s="1953">
        <f>IFERROR(ROUND('2. Променливи'!I109/'2. Променливи'!I110,4),0)</f>
        <v>1</v>
      </c>
      <c r="J35" s="1953">
        <f>IFERROR(ROUND('2. Променливи'!J109/'2. Променливи'!J110,4),0)</f>
        <v>1</v>
      </c>
      <c r="K35" s="1010">
        <f>IFERROR(ROUND(AVERAGE('2. Променливи'!K109,'2. Променливи'!K110),0),0)</f>
        <v>1</v>
      </c>
      <c r="L35" s="1010">
        <f>IFERROR(ROUND(AVERAGE('2. Променливи'!P109,'2. Променливи'!P110),0),0)</f>
        <v>1</v>
      </c>
      <c r="M35" s="437">
        <v>1</v>
      </c>
      <c r="N35" s="1938">
        <v>1</v>
      </c>
      <c r="O35" s="1935"/>
      <c r="P35" s="950" t="s">
        <v>1355</v>
      </c>
      <c r="Q35" s="872">
        <f t="shared" si="3"/>
        <v>0</v>
      </c>
      <c r="R35" s="873">
        <f t="shared" si="4"/>
        <v>0</v>
      </c>
      <c r="S35" s="873">
        <f t="shared" si="5"/>
        <v>0</v>
      </c>
      <c r="T35" s="873">
        <f t="shared" si="6"/>
        <v>0</v>
      </c>
      <c r="U35" s="873">
        <f t="shared" si="7"/>
        <v>0</v>
      </c>
      <c r="V35" s="875">
        <f t="shared" si="1"/>
        <v>0</v>
      </c>
      <c r="Z35" s="3873"/>
      <c r="AA35" s="3873"/>
    </row>
    <row r="36" spans="1:27" ht="18" customHeight="1">
      <c r="A36" s="1931">
        <v>28</v>
      </c>
      <c r="B36" s="1936" t="s">
        <v>141</v>
      </c>
      <c r="C36" s="1937" t="s">
        <v>778</v>
      </c>
      <c r="D36" s="850" t="s">
        <v>174</v>
      </c>
      <c r="E36" s="1953">
        <f>IFERROR(ROUND('2. Променливи'!E111/'2. Променливи'!E112,4),"-")</f>
        <v>1</v>
      </c>
      <c r="F36" s="1953">
        <f>IFERROR(ROUND('2. Променливи'!F111/'2. Променливи'!F112,4),"-")</f>
        <v>1</v>
      </c>
      <c r="G36" s="1953">
        <f>IFERROR(ROUND('2. Променливи'!G111/'2. Променливи'!G112,4),"-")</f>
        <v>1</v>
      </c>
      <c r="H36" s="1953">
        <f>IFERROR(ROUND('2. Променливи'!H111/'2. Променливи'!H112,4),"-")</f>
        <v>1</v>
      </c>
      <c r="I36" s="1953">
        <f>IFERROR(ROUND('2. Променливи'!I111/'2. Променливи'!I112,4),"-")</f>
        <v>1</v>
      </c>
      <c r="J36" s="1953">
        <f>IFERROR(ROUND('2. Променливи'!J111/'2. Променливи'!J112,4),"-")</f>
        <v>1</v>
      </c>
      <c r="K36" s="1010">
        <f>IFERROR(ROUND(AVERAGE('2. Променливи'!K111,'2. Променливи'!K112),0),0)</f>
        <v>1</v>
      </c>
      <c r="L36" s="1010">
        <f>IFERROR(ROUND(AVERAGE('2. Променливи'!P111,'2. Променливи'!P112),0),0)</f>
        <v>1</v>
      </c>
      <c r="M36" s="437">
        <v>1</v>
      </c>
      <c r="N36" s="1938">
        <v>1</v>
      </c>
      <c r="O36" s="1935"/>
      <c r="P36" s="950" t="s">
        <v>1355</v>
      </c>
      <c r="Q36" s="872">
        <f>IFERROR(F36-E36,"-")</f>
        <v>0</v>
      </c>
      <c r="R36" s="873">
        <f>IFERROR(G36-F36,"-")</f>
        <v>0</v>
      </c>
      <c r="S36" s="873">
        <f>IFERROR(H36-G36,"-")</f>
        <v>0</v>
      </c>
      <c r="T36" s="873">
        <f>IFERROR(I36-H36,"-")</f>
        <v>0</v>
      </c>
      <c r="U36" s="873">
        <f>IFERROR(J36-I36,"-")</f>
        <v>0</v>
      </c>
      <c r="V36" s="875">
        <f>IFERROR(J36-M36,"-")</f>
        <v>0</v>
      </c>
      <c r="Z36" s="3873"/>
      <c r="AA36" s="3873"/>
    </row>
    <row r="37" spans="1:27" ht="24.95" customHeight="1">
      <c r="A37" s="1931">
        <v>29</v>
      </c>
      <c r="B37" s="1936" t="s">
        <v>142</v>
      </c>
      <c r="C37" s="1941" t="s">
        <v>779</v>
      </c>
      <c r="D37" s="850" t="s">
        <v>755</v>
      </c>
      <c r="E37" s="1948">
        <f>IFERROR(ROUND('2. Променливи'!E113/'2. Променливи'!E28*1000,2),0)</f>
        <v>8.59</v>
      </c>
      <c r="F37" s="1948">
        <f>IFERROR(ROUND('2. Променливи'!F113/'2. Променливи'!F28*1000,2),0)</f>
        <v>8.4499999999999993</v>
      </c>
      <c r="G37" s="1948">
        <f>IFERROR(ROUND('2. Променливи'!G113/'2. Променливи'!G28*1000,2),0)</f>
        <v>8.1999999999999993</v>
      </c>
      <c r="H37" s="4484">
        <f>IFERROR(ROUND('2. Променливи'!H113/'2. Променливи'!H28*1000,2),0)</f>
        <v>7.94</v>
      </c>
      <c r="I37" s="1948">
        <f>IFERROR(ROUND('2. Променливи'!I113/'2. Променливи'!I28*1000,2),0)</f>
        <v>7.63</v>
      </c>
      <c r="J37" s="1948">
        <f>IFERROR(ROUND('2. Променливи'!J113/'2. Променливи'!J28*1000,2),0)</f>
        <v>7.25</v>
      </c>
      <c r="K37" s="1010">
        <f>IFERROR(ROUND(AVERAGE('2. Променливи'!K113,'2. Променливи'!K28),0),0)</f>
        <v>1</v>
      </c>
      <c r="L37" s="1010">
        <f>IFERROR(ROUND(AVERAGE('2. Променливи'!P113,'2. Променливи'!P28),0),0)</f>
        <v>1</v>
      </c>
      <c r="M37" s="89">
        <v>5.82</v>
      </c>
      <c r="N37" s="1939">
        <v>4</v>
      </c>
      <c r="O37" s="1940"/>
      <c r="P37" s="950" t="s">
        <v>1356</v>
      </c>
      <c r="Q37" s="1561">
        <f t="shared" si="3"/>
        <v>-0.14000000000000057</v>
      </c>
      <c r="R37" s="1562">
        <f t="shared" si="4"/>
        <v>-0.25</v>
      </c>
      <c r="S37" s="1562">
        <f t="shared" si="5"/>
        <v>-0.2599999999999989</v>
      </c>
      <c r="T37" s="1562">
        <f t="shared" si="6"/>
        <v>-0.3100000000000005</v>
      </c>
      <c r="U37" s="1562">
        <f t="shared" si="7"/>
        <v>-0.37999999999999989</v>
      </c>
      <c r="V37" s="1568">
        <f t="shared" si="1"/>
        <v>1.4299999999999997</v>
      </c>
      <c r="Z37" s="3873"/>
      <c r="AA37" s="3873"/>
    </row>
    <row r="38" spans="1:27" ht="15" thickBot="1">
      <c r="A38" s="1944">
        <v>30</v>
      </c>
      <c r="B38" s="1945" t="s">
        <v>143</v>
      </c>
      <c r="C38" s="1946" t="s">
        <v>780</v>
      </c>
      <c r="D38" s="851" t="s">
        <v>756</v>
      </c>
      <c r="E38" s="4485">
        <f>IFERROR(ROUND('2. Променливи'!E114/'2. Променливи'!E30*1000,2),"-")</f>
        <v>6.01</v>
      </c>
      <c r="F38" s="1948">
        <f>IFERROR(ROUND('2. Променливи'!F114/'2. Променливи'!F30*1000,2),"-")</f>
        <v>5.89</v>
      </c>
      <c r="G38" s="1948">
        <f>IFERROR(ROUND('2. Променливи'!G114/'2. Променливи'!G30*1000,2),"-")</f>
        <v>6.02</v>
      </c>
      <c r="H38" s="1948">
        <f>IFERROR(ROUND('2. Променливи'!H114/'2. Променливи'!H30*1000,2),"-")</f>
        <v>5.2</v>
      </c>
      <c r="I38" s="1948">
        <f>IFERROR(ROUND('2. Променливи'!I114/'2. Променливи'!I30*1000,2),"-")</f>
        <v>5.12</v>
      </c>
      <c r="J38" s="1948">
        <f>IFERROR(ROUND('2. Променливи'!J114/'2. Променливи'!J30*1000,2),"-")</f>
        <v>5.04</v>
      </c>
      <c r="K38" s="1012">
        <f>IFERROR(ROUND(AVERAGE('2. Променливи'!K114,'2. Променливи'!K30),0),0)</f>
        <v>1</v>
      </c>
      <c r="L38" s="1012">
        <f>IFERROR(ROUND(AVERAGE('2. Променливи'!P114,'2. Променливи'!P30),0),0)</f>
        <v>1</v>
      </c>
      <c r="M38" s="447">
        <v>5.05</v>
      </c>
      <c r="N38" s="1947">
        <v>3</v>
      </c>
      <c r="O38" s="1940"/>
      <c r="P38" s="952" t="s">
        <v>1356</v>
      </c>
      <c r="Q38" s="1565">
        <f>IFERROR(F38-E38,"-")</f>
        <v>-0.12000000000000011</v>
      </c>
      <c r="R38" s="1565">
        <f>IFERROR(G38-F38,"-")</f>
        <v>0.12999999999999989</v>
      </c>
      <c r="S38" s="1565">
        <f>IFERROR(H38-G38,"-")</f>
        <v>-0.8199999999999994</v>
      </c>
      <c r="T38" s="1565">
        <f>IFERROR(I38-H38,"-")</f>
        <v>-8.0000000000000071E-2</v>
      </c>
      <c r="U38" s="1565">
        <f>IFERROR(J38-I38,"-")</f>
        <v>-8.0000000000000071E-2</v>
      </c>
      <c r="V38" s="1569">
        <f>IFERROR(J38-M38,"-")</f>
        <v>-9.9999999999997868E-3</v>
      </c>
      <c r="Z38" s="3873"/>
      <c r="AA38" s="3873"/>
    </row>
    <row r="39" spans="1:27" ht="13.5" thickBot="1">
      <c r="A39" s="5015" t="s">
        <v>1117</v>
      </c>
      <c r="B39" s="5016"/>
      <c r="C39" s="5016"/>
      <c r="D39" s="5016"/>
      <c r="E39" s="5016"/>
      <c r="F39" s="5016"/>
      <c r="G39" s="5016"/>
      <c r="H39" s="5016"/>
      <c r="I39" s="5016"/>
      <c r="J39" s="5016"/>
      <c r="K39" s="5016"/>
      <c r="L39" s="5016"/>
      <c r="M39" s="5016"/>
      <c r="N39" s="5017"/>
      <c r="O39" s="949"/>
      <c r="Q39" s="1923"/>
      <c r="R39" s="1923"/>
    </row>
    <row r="40" spans="1:27" ht="14.25">
      <c r="A40" s="1931">
        <v>1</v>
      </c>
      <c r="B40" s="1936" t="s">
        <v>752</v>
      </c>
      <c r="C40" s="1937" t="s">
        <v>764</v>
      </c>
      <c r="D40" s="850" t="s">
        <v>1049</v>
      </c>
      <c r="E40" s="1948">
        <f>IFERROR(ROUND('2. Променливи'!E129/'2. Променливи'!E123/365,2),0)</f>
        <v>0</v>
      </c>
      <c r="F40" s="1948">
        <f>IFERROR(ROUND('2. Променливи'!F129/'2. Променливи'!F123/365,2),0)</f>
        <v>0</v>
      </c>
      <c r="G40" s="1948">
        <f>IFERROR(ROUND('2. Променливи'!G129/'2. Променливи'!G123/365,2),0)</f>
        <v>0</v>
      </c>
      <c r="H40" s="1948">
        <f>IFERROR(ROUND('2. Променливи'!H129/'2. Променливи'!H123/365,2),0)</f>
        <v>0</v>
      </c>
      <c r="I40" s="1948">
        <f>IFERROR(ROUND('2. Променливи'!I129/'2. Променливи'!I123/365,2),0)</f>
        <v>0</v>
      </c>
      <c r="J40" s="1948">
        <f>IFERROR(ROUND('2. Променливи'!J129/'2. Променливи'!J123/365,2),0)</f>
        <v>0</v>
      </c>
      <c r="K40" s="1013">
        <f>IFERROR(ROUND(AVERAGE('2. Променливи'!K129,'2. Променливи'!K123),0),0)</f>
        <v>0</v>
      </c>
      <c r="L40" s="1013">
        <f>IFERROR(ROUND(AVERAGE('2. Променливи'!P129,'2. Променливи'!P123),0),0)</f>
        <v>0</v>
      </c>
      <c r="M40" s="1949"/>
      <c r="N40" s="1950"/>
      <c r="O40" s="1951"/>
      <c r="P40" s="1057" t="s">
        <v>1356</v>
      </c>
      <c r="Q40" s="1570">
        <f t="shared" ref="Q40:Q44" si="10">F40-E40</f>
        <v>0</v>
      </c>
      <c r="R40" s="1566">
        <f t="shared" ref="R40:R44" si="11">G40-F40</f>
        <v>0</v>
      </c>
      <c r="S40" s="1566">
        <f t="shared" ref="S40:S44" si="12">H40-G40</f>
        <v>0</v>
      </c>
      <c r="T40" s="1566">
        <f t="shared" ref="T40:T44" si="13">I40-H40</f>
        <v>0</v>
      </c>
      <c r="U40" s="1566">
        <f t="shared" ref="U40:U44" si="14">J40-I40</f>
        <v>0</v>
      </c>
      <c r="V40" s="1952"/>
    </row>
    <row r="41" spans="1:27" ht="14.25">
      <c r="A41" s="1931">
        <v>2</v>
      </c>
      <c r="B41" s="1936" t="s">
        <v>753</v>
      </c>
      <c r="C41" s="1937" t="s">
        <v>764</v>
      </c>
      <c r="D41" s="850" t="s">
        <v>174</v>
      </c>
      <c r="E41" s="1953">
        <f>IFERROR(ROUND('2. Променливи'!E129/'2. Променливи'!E127,4),0)</f>
        <v>0</v>
      </c>
      <c r="F41" s="1953">
        <f>IFERROR(ROUND('2. Променливи'!F129/'2. Променливи'!F127,4),0)</f>
        <v>0</v>
      </c>
      <c r="G41" s="1953">
        <f>IFERROR(ROUND('2. Променливи'!G129/'2. Променливи'!G127,4),0)</f>
        <v>0</v>
      </c>
      <c r="H41" s="1953">
        <f>IFERROR(ROUND('2. Променливи'!H129/'2. Променливи'!H127,4),0)</f>
        <v>0</v>
      </c>
      <c r="I41" s="1953">
        <f>IFERROR(ROUND('2. Променливи'!I129/'2. Променливи'!I127,4),0)</f>
        <v>0</v>
      </c>
      <c r="J41" s="1953">
        <f>IFERROR(ROUND('2. Променливи'!J129/'2. Променливи'!J127,4),0)</f>
        <v>0</v>
      </c>
      <c r="K41" s="1013">
        <f>IFERROR(ROUND(AVERAGE('2. Променливи'!K129,'2. Променливи'!K127),0),0)</f>
        <v>0</v>
      </c>
      <c r="L41" s="1013">
        <f>IFERROR(ROUND(AVERAGE('2. Променливи'!P129,'2. Променливи'!P127),0),0)</f>
        <v>0</v>
      </c>
      <c r="M41" s="1954"/>
      <c r="N41" s="1955"/>
      <c r="O41" s="1956"/>
      <c r="P41" s="1058" t="s">
        <v>1356</v>
      </c>
      <c r="Q41" s="872">
        <f t="shared" si="10"/>
        <v>0</v>
      </c>
      <c r="R41" s="873">
        <f t="shared" si="11"/>
        <v>0</v>
      </c>
      <c r="S41" s="873">
        <f t="shared" si="12"/>
        <v>0</v>
      </c>
      <c r="T41" s="873">
        <f t="shared" si="13"/>
        <v>0</v>
      </c>
      <c r="U41" s="873">
        <f t="shared" si="14"/>
        <v>0</v>
      </c>
      <c r="V41" s="1957"/>
    </row>
    <row r="42" spans="1:27" ht="15" customHeight="1">
      <c r="A42" s="1931">
        <v>3</v>
      </c>
      <c r="B42" s="1936" t="s">
        <v>125</v>
      </c>
      <c r="C42" s="1937" t="s">
        <v>765</v>
      </c>
      <c r="D42" s="850" t="s">
        <v>757</v>
      </c>
      <c r="E42" s="1948">
        <f>IFERROR(ROUND('2. Променливи'!E126/'2. Променливи'!E122*100,2),0)</f>
        <v>0</v>
      </c>
      <c r="F42" s="1948">
        <f>IFERROR(ROUND('2. Променливи'!F126/'2. Променливи'!F122*100,2),0)</f>
        <v>0</v>
      </c>
      <c r="G42" s="1948">
        <f>IFERROR(ROUND('2. Променливи'!G126/'2. Променливи'!G122*100,2),0)</f>
        <v>0</v>
      </c>
      <c r="H42" s="1948">
        <f>IFERROR(ROUND('2. Променливи'!H126/'2. Променливи'!H122*100,2),0)</f>
        <v>0</v>
      </c>
      <c r="I42" s="1948">
        <f>IFERROR(ROUND('2. Променливи'!I126/'2. Променливи'!I122*100,2),0)</f>
        <v>0</v>
      </c>
      <c r="J42" s="1948">
        <f>IFERROR(ROUND('2. Променливи'!J126/'2. Променливи'!J122*100,2),0)</f>
        <v>0</v>
      </c>
      <c r="K42" s="1013">
        <f>IFERROR(ROUND(AVERAGE('2. Променливи'!K126,'2. Променливи'!K122),0),0)</f>
        <v>0</v>
      </c>
      <c r="L42" s="1013">
        <f>IFERROR(ROUND(AVERAGE('2. Променливи'!P126,'2. Променливи'!P122),0),0)</f>
        <v>0</v>
      </c>
      <c r="M42" s="1958"/>
      <c r="N42" s="1959"/>
      <c r="O42" s="1951"/>
      <c r="P42" s="1059" t="s">
        <v>1356</v>
      </c>
      <c r="Q42" s="1561">
        <f t="shared" si="10"/>
        <v>0</v>
      </c>
      <c r="R42" s="1562">
        <f t="shared" si="11"/>
        <v>0</v>
      </c>
      <c r="S42" s="1562">
        <f t="shared" si="12"/>
        <v>0</v>
      </c>
      <c r="T42" s="1562">
        <f t="shared" si="13"/>
        <v>0</v>
      </c>
      <c r="U42" s="1562">
        <f t="shared" si="14"/>
        <v>0</v>
      </c>
      <c r="V42" s="1960"/>
    </row>
    <row r="43" spans="1:27" ht="15" customHeight="1">
      <c r="A43" s="1931">
        <v>4</v>
      </c>
      <c r="B43" s="1936" t="s">
        <v>134</v>
      </c>
      <c r="C43" s="1937" t="s">
        <v>774</v>
      </c>
      <c r="D43" s="850" t="s">
        <v>174</v>
      </c>
      <c r="E43" s="1953">
        <f>IFERROR(ROUND('2. Променливи'!E130/'2. Променливи'!E122,4),0)</f>
        <v>0</v>
      </c>
      <c r="F43" s="1953">
        <f>IFERROR(ROUND('2. Променливи'!F130/'2. Променливи'!F122,4),0)</f>
        <v>0</v>
      </c>
      <c r="G43" s="1953">
        <f>IFERROR(ROUND('2. Променливи'!G130/'2. Променливи'!G122,4),0)</f>
        <v>0</v>
      </c>
      <c r="H43" s="1953">
        <f>IFERROR(ROUND('2. Променливи'!H130/'2. Променливи'!H122,4),0)</f>
        <v>0</v>
      </c>
      <c r="I43" s="1953">
        <f>IFERROR(ROUND('2. Променливи'!I130/'2. Променливи'!I122,4),0)</f>
        <v>0</v>
      </c>
      <c r="J43" s="1953">
        <f>IFERROR(ROUND('2. Променливи'!J130/'2. Променливи'!J122,4),0)</f>
        <v>0</v>
      </c>
      <c r="K43" s="1013">
        <f>IFERROR(ROUND(AVERAGE('2. Променливи'!K130,'2. Променливи'!K122),0),0)</f>
        <v>0</v>
      </c>
      <c r="L43" s="1013">
        <f>IFERROR(ROUND(AVERAGE('2. Променливи'!P130,'2. Променливи'!P122),0),0)</f>
        <v>0</v>
      </c>
      <c r="M43" s="1958"/>
      <c r="N43" s="1961"/>
      <c r="O43" s="1962"/>
      <c r="P43" s="1060" t="s">
        <v>1355</v>
      </c>
      <c r="Q43" s="872">
        <f t="shared" si="10"/>
        <v>0</v>
      </c>
      <c r="R43" s="873">
        <f t="shared" si="11"/>
        <v>0</v>
      </c>
      <c r="S43" s="873">
        <f t="shared" si="12"/>
        <v>0</v>
      </c>
      <c r="T43" s="873">
        <f t="shared" si="13"/>
        <v>0</v>
      </c>
      <c r="U43" s="873">
        <f t="shared" si="14"/>
        <v>0</v>
      </c>
      <c r="V43" s="1960"/>
    </row>
    <row r="44" spans="1:27" ht="29.25" customHeight="1" thickBot="1">
      <c r="A44" s="1944">
        <v>5</v>
      </c>
      <c r="B44" s="1945" t="s">
        <v>135</v>
      </c>
      <c r="C44" s="1963" t="s">
        <v>50</v>
      </c>
      <c r="D44" s="851" t="s">
        <v>1041</v>
      </c>
      <c r="E44" s="1964">
        <f>IFERROR(ROUND('2. Променливи'!E132/'2. Променливи'!E133,2),0)</f>
        <v>0</v>
      </c>
      <c r="F44" s="1964">
        <f>IFERROR(ROUND('2. Променливи'!F132/'2. Променливи'!F133,2),0)</f>
        <v>0</v>
      </c>
      <c r="G44" s="1964">
        <f>IFERROR(ROUND('2. Променливи'!G132/'2. Променливи'!G133,2),0)</f>
        <v>0</v>
      </c>
      <c r="H44" s="1964">
        <f>IFERROR(ROUND('2. Променливи'!H132/'2. Променливи'!H133,2),0)</f>
        <v>0</v>
      </c>
      <c r="I44" s="1964">
        <f>IFERROR(ROUND('2. Променливи'!I132/'2. Променливи'!I133,2),0)</f>
        <v>0</v>
      </c>
      <c r="J44" s="1964">
        <f>IFERROR(ROUND('2. Променливи'!J132/'2. Променливи'!J133,2),0)</f>
        <v>0</v>
      </c>
      <c r="K44" s="378">
        <f>IFERROR(ROUND(AVERAGE('2. Променливи'!K132,'2. Променливи'!K133),0),0)</f>
        <v>0</v>
      </c>
      <c r="L44" s="1014">
        <f>IFERROR(ROUND(AVERAGE('2. Променливи'!P132,'2. Променливи'!P133),0),0)</f>
        <v>0</v>
      </c>
      <c r="M44" s="1965"/>
      <c r="N44" s="1966"/>
      <c r="O44" s="1951"/>
      <c r="P44" s="1061" t="s">
        <v>1355</v>
      </c>
      <c r="Q44" s="1571">
        <f t="shared" si="10"/>
        <v>0</v>
      </c>
      <c r="R44" s="1565">
        <f t="shared" si="11"/>
        <v>0</v>
      </c>
      <c r="S44" s="1565">
        <f t="shared" si="12"/>
        <v>0</v>
      </c>
      <c r="T44" s="1565">
        <f t="shared" si="13"/>
        <v>0</v>
      </c>
      <c r="U44" s="1565">
        <f t="shared" si="14"/>
        <v>0</v>
      </c>
      <c r="V44" s="1967"/>
    </row>
    <row r="45" spans="1:27">
      <c r="F45" s="1969"/>
      <c r="G45" s="1969"/>
      <c r="L45" s="1970"/>
      <c r="Q45" s="1923"/>
      <c r="R45" s="1923"/>
    </row>
    <row r="46" spans="1:27" hidden="1">
      <c r="E46" s="1969"/>
    </row>
    <row r="47" spans="1:27" hidden="1">
      <c r="E47" s="1969"/>
      <c r="F47" s="1969"/>
      <c r="G47" s="1969"/>
    </row>
    <row r="48" spans="1:27">
      <c r="E48" s="1969"/>
      <c r="F48" s="1969"/>
      <c r="G48" s="1969"/>
    </row>
    <row r="49" spans="1:14">
      <c r="C49" s="1901" t="str">
        <f>'Приложение '!B81</f>
        <v>Дата: 30.06.2021 г.</v>
      </c>
      <c r="M49" s="1899" t="str">
        <f>'Приложение '!C81</f>
        <v xml:space="preserve">Гл. счетоводител/Фин.директор: </v>
      </c>
      <c r="N49" s="1820" t="str">
        <f>'Приложение '!D81</f>
        <v>..............................................</v>
      </c>
    </row>
    <row r="50" spans="1:14">
      <c r="D50" s="5014"/>
      <c r="E50" s="5014"/>
      <c r="M50" s="1899"/>
      <c r="N50" s="1971" t="str">
        <f>'Приложение '!D82</f>
        <v>(подпис)</v>
      </c>
    </row>
    <row r="51" spans="1:14">
      <c r="M51" s="1899"/>
    </row>
    <row r="52" spans="1:14">
      <c r="M52" s="1899"/>
    </row>
    <row r="53" spans="1:14">
      <c r="M53" s="1899" t="str">
        <f>'Приложение '!C85</f>
        <v xml:space="preserve">Управител/Изп.директор: </v>
      </c>
      <c r="N53" s="1820" t="str">
        <f>'Приложение '!D85</f>
        <v>.............................................</v>
      </c>
    </row>
    <row r="54" spans="1:14">
      <c r="E54" s="1924"/>
      <c r="M54" s="1899"/>
      <c r="N54" s="1971" t="str">
        <f>'Приложение '!D86</f>
        <v>(подпис и печат)</v>
      </c>
    </row>
    <row r="55" spans="1:14">
      <c r="A55" s="1903" t="s">
        <v>561</v>
      </c>
    </row>
    <row r="56" spans="1:14">
      <c r="A56" s="4424" t="s">
        <v>1492</v>
      </c>
    </row>
    <row r="57" spans="1:14">
      <c r="A57" s="4421" t="s">
        <v>1493</v>
      </c>
    </row>
    <row r="58" spans="1:14">
      <c r="A58" s="4421" t="s">
        <v>1536</v>
      </c>
      <c r="B58" s="4421"/>
    </row>
    <row r="59" spans="1:14">
      <c r="A59" s="4421"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1" priority="229" operator="lessThan">
      <formula>0</formula>
    </cfRule>
  </conditionalFormatting>
  <conditionalFormatting sqref="V15">
    <cfRule type="cellIs" dxfId="260" priority="228" operator="greaterThan">
      <formula>0</formula>
    </cfRule>
  </conditionalFormatting>
  <conditionalFormatting sqref="V17">
    <cfRule type="cellIs" dxfId="259" priority="227" operator="lessThan">
      <formula>0</formula>
    </cfRule>
  </conditionalFormatting>
  <conditionalFormatting sqref="V18">
    <cfRule type="cellIs" dxfId="258" priority="225" operator="lessThan">
      <formula>0</formula>
    </cfRule>
    <cfRule type="cellIs" dxfId="257" priority="226" operator="lessThan">
      <formula>0</formula>
    </cfRule>
  </conditionalFormatting>
  <conditionalFormatting sqref="V19">
    <cfRule type="cellIs" dxfId="256" priority="224" operator="lessThan">
      <formula>0</formula>
    </cfRule>
  </conditionalFormatting>
  <conditionalFormatting sqref="V20">
    <cfRule type="cellIs" dxfId="255" priority="223" operator="lessThan">
      <formula>0</formula>
    </cfRule>
  </conditionalFormatting>
  <conditionalFormatting sqref="V22">
    <cfRule type="cellIs" dxfId="254" priority="222" operator="greaterThan">
      <formula>0</formula>
    </cfRule>
  </conditionalFormatting>
  <conditionalFormatting sqref="V23">
    <cfRule type="cellIs" dxfId="253" priority="221" operator="greaterThan">
      <formula>0</formula>
    </cfRule>
  </conditionalFormatting>
  <conditionalFormatting sqref="V24">
    <cfRule type="cellIs" dxfId="252" priority="220" operator="greaterThan">
      <formula>0</formula>
    </cfRule>
  </conditionalFormatting>
  <conditionalFormatting sqref="V25:V36">
    <cfRule type="cellIs" dxfId="251" priority="219" operator="lessThan">
      <formula>0</formula>
    </cfRule>
  </conditionalFormatting>
  <conditionalFormatting sqref="Q9:T12">
    <cfRule type="cellIs" dxfId="250" priority="218" operator="lessThan">
      <formula>0</formula>
    </cfRule>
  </conditionalFormatting>
  <conditionalFormatting sqref="V14">
    <cfRule type="cellIs" dxfId="249" priority="217" operator="greaterThan">
      <formula>$E$14</formula>
    </cfRule>
  </conditionalFormatting>
  <conditionalFormatting sqref="P9:P38">
    <cfRule type="cellIs" dxfId="248" priority="216" operator="lessThan">
      <formula>0</formula>
    </cfRule>
  </conditionalFormatting>
  <conditionalFormatting sqref="Q13:T16">
    <cfRule type="cellIs" dxfId="247"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6" priority="212" operator="lessThan">
      <formula>0</formula>
    </cfRule>
  </conditionalFormatting>
  <conditionalFormatting sqref="Q21:T24">
    <cfRule type="cellIs" dxfId="245" priority="211" operator="greaterThan">
      <formula>0</formula>
    </cfRule>
  </conditionalFormatting>
  <conditionalFormatting sqref="Q25:T36">
    <cfRule type="cellIs" dxfId="244" priority="210" operator="lessThan">
      <formula>0</formula>
    </cfRule>
  </conditionalFormatting>
  <conditionalFormatting sqref="Q37:S37">
    <cfRule type="cellIs" dxfId="243" priority="209" operator="greaterThan">
      <formula>0</formula>
    </cfRule>
  </conditionalFormatting>
  <conditionalFormatting sqref="U9:U12">
    <cfRule type="cellIs" dxfId="242" priority="208" operator="lessThan">
      <formula>0</formula>
    </cfRule>
  </conditionalFormatting>
  <conditionalFormatting sqref="U13:U16">
    <cfRule type="cellIs" dxfId="241"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40" priority="204" operator="lessThan">
      <formula>0</formula>
    </cfRule>
  </conditionalFormatting>
  <conditionalFormatting sqref="U21:U24">
    <cfRule type="cellIs" dxfId="239" priority="203" operator="greaterThan">
      <formula>0</formula>
    </cfRule>
  </conditionalFormatting>
  <conditionalFormatting sqref="U25:U36">
    <cfRule type="cellIs" dxfId="238" priority="202" operator="lessThan">
      <formula>0</formula>
    </cfRule>
  </conditionalFormatting>
  <conditionalFormatting sqref="V16">
    <cfRule type="cellIs" dxfId="237"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6" priority="198" operator="greaterThan">
      <formula>0</formula>
    </cfRule>
  </conditionalFormatting>
  <conditionalFormatting sqref="V37">
    <cfRule type="cellIs" dxfId="235" priority="197" operator="greaterThan">
      <formula>0</formula>
    </cfRule>
  </conditionalFormatting>
  <conditionalFormatting sqref="T37:U37">
    <cfRule type="cellIs" dxfId="234" priority="196" operator="greaterThan">
      <formula>0</formula>
    </cfRule>
  </conditionalFormatting>
  <conditionalFormatting sqref="Q38:V38">
    <cfRule type="cellIs" dxfId="233" priority="195" operator="greaterThan">
      <formula>0</formula>
    </cfRule>
  </conditionalFormatting>
  <conditionalFormatting sqref="F9">
    <cfRule type="cellIs" dxfId="232" priority="194" operator="lessThan">
      <formula>$E$9</formula>
    </cfRule>
  </conditionalFormatting>
  <conditionalFormatting sqref="G9">
    <cfRule type="cellIs" dxfId="231" priority="193" operator="lessThan">
      <formula>$F$9</formula>
    </cfRule>
  </conditionalFormatting>
  <conditionalFormatting sqref="H9">
    <cfRule type="cellIs" dxfId="230" priority="192" operator="lessThan">
      <formula>$G$9</formula>
    </cfRule>
  </conditionalFormatting>
  <conditionalFormatting sqref="I9">
    <cfRule type="cellIs" dxfId="229" priority="191" operator="lessThan">
      <formula>$H$9</formula>
    </cfRule>
  </conditionalFormatting>
  <conditionalFormatting sqref="J9">
    <cfRule type="cellIs" dxfId="228" priority="190" operator="lessThan">
      <formula>$I$9</formula>
    </cfRule>
  </conditionalFormatting>
  <conditionalFormatting sqref="F10">
    <cfRule type="cellIs" dxfId="227" priority="189" operator="lessThan">
      <formula>$E$10</formula>
    </cfRule>
  </conditionalFormatting>
  <conditionalFormatting sqref="G10">
    <cfRule type="cellIs" dxfId="226" priority="188" operator="lessThan">
      <formula>$F$10</formula>
    </cfRule>
  </conditionalFormatting>
  <conditionalFormatting sqref="H10">
    <cfRule type="cellIs" dxfId="225" priority="187" operator="lessThan">
      <formula>$G$10</formula>
    </cfRule>
  </conditionalFormatting>
  <conditionalFormatting sqref="I10">
    <cfRule type="cellIs" dxfId="224" priority="186" operator="lessThan">
      <formula>$H$10</formula>
    </cfRule>
  </conditionalFormatting>
  <conditionalFormatting sqref="J10">
    <cfRule type="cellIs" dxfId="223" priority="185" operator="lessThan">
      <formula>$I$10</formula>
    </cfRule>
  </conditionalFormatting>
  <conditionalFormatting sqref="F11">
    <cfRule type="cellIs" dxfId="222" priority="184" operator="lessThan">
      <formula>$E$11</formula>
    </cfRule>
  </conditionalFormatting>
  <conditionalFormatting sqref="G11">
    <cfRule type="cellIs" dxfId="221" priority="183" operator="lessThan">
      <formula>$F$11</formula>
    </cfRule>
  </conditionalFormatting>
  <conditionalFormatting sqref="H11">
    <cfRule type="cellIs" dxfId="220" priority="182" operator="lessThan">
      <formula>$G$11</formula>
    </cfRule>
  </conditionalFormatting>
  <conditionalFormatting sqref="I11">
    <cfRule type="cellIs" dxfId="219" priority="181" operator="lessThan">
      <formula>$H$11</formula>
    </cfRule>
  </conditionalFormatting>
  <conditionalFormatting sqref="J11">
    <cfRule type="cellIs" dxfId="218" priority="180" operator="lessThan">
      <formula>$I$11</formula>
    </cfRule>
  </conditionalFormatting>
  <conditionalFormatting sqref="F12">
    <cfRule type="cellIs" dxfId="217" priority="179" operator="lessThan">
      <formula>$E$12</formula>
    </cfRule>
  </conditionalFormatting>
  <conditionalFormatting sqref="G12">
    <cfRule type="cellIs" dxfId="216" priority="178" operator="lessThan">
      <formula>$F$12</formula>
    </cfRule>
  </conditionalFormatting>
  <conditionalFormatting sqref="H12">
    <cfRule type="cellIs" dxfId="215" priority="177" operator="lessThan">
      <formula>$G$12</formula>
    </cfRule>
  </conditionalFormatting>
  <conditionalFormatting sqref="I12">
    <cfRule type="cellIs" dxfId="214" priority="176" operator="lessThan">
      <formula>$H$12</formula>
    </cfRule>
  </conditionalFormatting>
  <conditionalFormatting sqref="J12">
    <cfRule type="cellIs" dxfId="213" priority="175" operator="lessThan">
      <formula>$I$12</formula>
    </cfRule>
  </conditionalFormatting>
  <conditionalFormatting sqref="F13">
    <cfRule type="cellIs" dxfId="212" priority="174" operator="greaterThan">
      <formula>$E$13</formula>
    </cfRule>
  </conditionalFormatting>
  <conditionalFormatting sqref="G13">
    <cfRule type="cellIs" dxfId="211" priority="173" operator="greaterThan">
      <formula>$F$13</formula>
    </cfRule>
  </conditionalFormatting>
  <conditionalFormatting sqref="H13">
    <cfRule type="cellIs" dxfId="210" priority="172" operator="greaterThan">
      <formula>$G$13</formula>
    </cfRule>
  </conditionalFormatting>
  <conditionalFormatting sqref="I13">
    <cfRule type="cellIs" dxfId="209" priority="171" operator="greaterThan">
      <formula>$H$13</formula>
    </cfRule>
  </conditionalFormatting>
  <conditionalFormatting sqref="J13">
    <cfRule type="cellIs" dxfId="208" priority="170" operator="greaterThan">
      <formula>$I$13</formula>
    </cfRule>
  </conditionalFormatting>
  <conditionalFormatting sqref="Q40:S40">
    <cfRule type="cellIs" dxfId="207" priority="169" operator="greaterThan">
      <formula>0</formula>
    </cfRule>
  </conditionalFormatting>
  <conditionalFormatting sqref="T40:U40">
    <cfRule type="cellIs" dxfId="206" priority="168" operator="greaterThan">
      <formula>0</formula>
    </cfRule>
  </conditionalFormatting>
  <conditionalFormatting sqref="Q41:T41">
    <cfRule type="cellIs" dxfId="205"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4"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3" priority="161" operator="lessThan">
      <formula>0</formula>
    </cfRule>
  </conditionalFormatting>
  <conditionalFormatting sqref="U44">
    <cfRule type="cellIs" dxfId="202" priority="160" operator="lessThan">
      <formula>0</formula>
    </cfRule>
  </conditionalFormatting>
  <conditionalFormatting sqref="Q42:T42">
    <cfRule type="cellIs" dxfId="201" priority="157" operator="greaterThan">
      <formula>0</formula>
    </cfRule>
    <cfRule type="cellIs" priority="158" operator="greaterThan">
      <formula>0</formula>
    </cfRule>
    <cfRule type="cellIs" priority="159" operator="greaterThan">
      <formula>0</formula>
    </cfRule>
  </conditionalFormatting>
  <conditionalFormatting sqref="U42">
    <cfRule type="cellIs" dxfId="200"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9" priority="153" operator="lessThan">
      <formula>0</formula>
    </cfRule>
  </conditionalFormatting>
  <conditionalFormatting sqref="U43">
    <cfRule type="cellIs" dxfId="198" priority="152" operator="lessThan">
      <formula>0</formula>
    </cfRule>
  </conditionalFormatting>
  <conditionalFormatting sqref="F14">
    <cfRule type="cellIs" dxfId="197" priority="151" operator="greaterThan">
      <formula>$E$14</formula>
    </cfRule>
  </conditionalFormatting>
  <conditionalFormatting sqref="G14">
    <cfRule type="cellIs" dxfId="196" priority="150" operator="greaterThan">
      <formula>$F$14</formula>
    </cfRule>
  </conditionalFormatting>
  <conditionalFormatting sqref="H14">
    <cfRule type="cellIs" dxfId="195" priority="149" operator="greaterThan">
      <formula>$G$14</formula>
    </cfRule>
  </conditionalFormatting>
  <conditionalFormatting sqref="I14">
    <cfRule type="cellIs" dxfId="194" priority="148" operator="greaterThan">
      <formula>$H$14</formula>
    </cfRule>
  </conditionalFormatting>
  <conditionalFormatting sqref="J14">
    <cfRule type="cellIs" dxfId="193" priority="147" operator="greaterThan">
      <formula>$I$14</formula>
    </cfRule>
  </conditionalFormatting>
  <conditionalFormatting sqref="F15">
    <cfRule type="cellIs" dxfId="192" priority="146" operator="greaterThan">
      <formula>$E$15</formula>
    </cfRule>
  </conditionalFormatting>
  <conditionalFormatting sqref="G15">
    <cfRule type="cellIs" dxfId="191" priority="145" operator="greaterThan">
      <formula>$F$15</formula>
    </cfRule>
  </conditionalFormatting>
  <conditionalFormatting sqref="H15">
    <cfRule type="cellIs" dxfId="190" priority="144" operator="greaterThan">
      <formula>$G$15</formula>
    </cfRule>
  </conditionalFormatting>
  <conditionalFormatting sqref="I15">
    <cfRule type="cellIs" dxfId="189" priority="143" operator="greaterThan">
      <formula>$H$15</formula>
    </cfRule>
  </conditionalFormatting>
  <conditionalFormatting sqref="J15">
    <cfRule type="cellIs" dxfId="188" priority="142" operator="greaterThan">
      <formula>$I$15</formula>
    </cfRule>
  </conditionalFormatting>
  <conditionalFormatting sqref="F16">
    <cfRule type="cellIs" dxfId="187" priority="141" operator="greaterThan">
      <formula>$E$16</formula>
    </cfRule>
  </conditionalFormatting>
  <conditionalFormatting sqref="G16">
    <cfRule type="cellIs" dxfId="186" priority="140" operator="greaterThan">
      <formula>$F$16</formula>
    </cfRule>
  </conditionalFormatting>
  <conditionalFormatting sqref="H16">
    <cfRule type="cellIs" dxfId="185" priority="139" operator="greaterThan">
      <formula>$G$16</formula>
    </cfRule>
  </conditionalFormatting>
  <conditionalFormatting sqref="I16">
    <cfRule type="cellIs" dxfId="184" priority="138" operator="greaterThan">
      <formula>$H$16</formula>
    </cfRule>
  </conditionalFormatting>
  <conditionalFormatting sqref="J16">
    <cfRule type="cellIs" dxfId="183" priority="137" operator="greaterThan">
      <formula>$I$16</formula>
    </cfRule>
  </conditionalFormatting>
  <conditionalFormatting sqref="F17 I17">
    <cfRule type="cellIs" dxfId="182" priority="136" operator="lessThan">
      <formula>$E$17</formula>
    </cfRule>
  </conditionalFormatting>
  <conditionalFormatting sqref="G17 J17">
    <cfRule type="cellIs" dxfId="181" priority="135" operator="lessThan">
      <formula>$F$17</formula>
    </cfRule>
  </conditionalFormatting>
  <conditionalFormatting sqref="H17">
    <cfRule type="cellIs" dxfId="180" priority="134" operator="lessThan">
      <formula>$G$17</formula>
    </cfRule>
  </conditionalFormatting>
  <conditionalFormatting sqref="F18">
    <cfRule type="cellIs" dxfId="179" priority="133" operator="lessThan">
      <formula>$E$18</formula>
    </cfRule>
  </conditionalFormatting>
  <conditionalFormatting sqref="G18">
    <cfRule type="cellIs" dxfId="178" priority="132" operator="lessThan">
      <formula>$F$18</formula>
    </cfRule>
  </conditionalFormatting>
  <conditionalFormatting sqref="H18">
    <cfRule type="cellIs" dxfId="177" priority="131" operator="lessThan">
      <formula>$G$18</formula>
    </cfRule>
  </conditionalFormatting>
  <conditionalFormatting sqref="I18">
    <cfRule type="cellIs" dxfId="176" priority="130" operator="lessThan">
      <formula>$H$18</formula>
    </cfRule>
  </conditionalFormatting>
  <conditionalFormatting sqref="J18">
    <cfRule type="cellIs" dxfId="175" priority="129" operator="lessThan">
      <formula>$I$18</formula>
    </cfRule>
  </conditionalFormatting>
  <conditionalFormatting sqref="F19">
    <cfRule type="cellIs" dxfId="174" priority="128" operator="lessThan">
      <formula>$E$19</formula>
    </cfRule>
  </conditionalFormatting>
  <conditionalFormatting sqref="G19">
    <cfRule type="cellIs" dxfId="173" priority="127" operator="lessThan">
      <formula>$F$19</formula>
    </cfRule>
  </conditionalFormatting>
  <conditionalFormatting sqref="H19">
    <cfRule type="cellIs" dxfId="172" priority="126" operator="lessThan">
      <formula>$G$19</formula>
    </cfRule>
  </conditionalFormatting>
  <conditionalFormatting sqref="I19">
    <cfRule type="cellIs" dxfId="171" priority="125" operator="lessThan">
      <formula>$H$19</formula>
    </cfRule>
  </conditionalFormatting>
  <conditionalFormatting sqref="J19">
    <cfRule type="cellIs" dxfId="170" priority="124" operator="lessThan">
      <formula>$I$19</formula>
    </cfRule>
  </conditionalFormatting>
  <conditionalFormatting sqref="F20">
    <cfRule type="cellIs" dxfId="169" priority="123" operator="lessThan">
      <formula>$E$20</formula>
    </cfRule>
  </conditionalFormatting>
  <conditionalFormatting sqref="G20">
    <cfRule type="cellIs" dxfId="168" priority="122" operator="lessThan">
      <formula>$F$20</formula>
    </cfRule>
  </conditionalFormatting>
  <conditionalFormatting sqref="H20">
    <cfRule type="cellIs" dxfId="167" priority="121" operator="lessThan">
      <formula>$G$20</formula>
    </cfRule>
  </conditionalFormatting>
  <conditionalFormatting sqref="I20">
    <cfRule type="cellIs" dxfId="166" priority="120" operator="lessThan">
      <formula>$H$20</formula>
    </cfRule>
  </conditionalFormatting>
  <conditionalFormatting sqref="J20">
    <cfRule type="cellIs" dxfId="165" priority="119" operator="lessThan">
      <formula>$I$20</formula>
    </cfRule>
  </conditionalFormatting>
  <conditionalFormatting sqref="F21">
    <cfRule type="cellIs" dxfId="164" priority="118" operator="greaterThan">
      <formula>$E$21</formula>
    </cfRule>
  </conditionalFormatting>
  <conditionalFormatting sqref="G21">
    <cfRule type="cellIs" dxfId="163" priority="117" operator="greaterThan">
      <formula>$F$21</formula>
    </cfRule>
  </conditionalFormatting>
  <conditionalFormatting sqref="H21">
    <cfRule type="cellIs" dxfId="162" priority="116" operator="greaterThan">
      <formula>$G$21</formula>
    </cfRule>
  </conditionalFormatting>
  <conditionalFormatting sqref="I21">
    <cfRule type="cellIs" dxfId="161" priority="115" operator="greaterThan">
      <formula>$H$21</formula>
    </cfRule>
  </conditionalFormatting>
  <conditionalFormatting sqref="J21">
    <cfRule type="cellIs" dxfId="160" priority="114" operator="greaterThan">
      <formula>$I$21</formula>
    </cfRule>
  </conditionalFormatting>
  <conditionalFormatting sqref="F22">
    <cfRule type="cellIs" dxfId="159" priority="113" operator="greaterThan">
      <formula>$E$22</formula>
    </cfRule>
  </conditionalFormatting>
  <conditionalFormatting sqref="G22">
    <cfRule type="cellIs" dxfId="158" priority="112" operator="greaterThan">
      <formula>$F$22</formula>
    </cfRule>
  </conditionalFormatting>
  <conditionalFormatting sqref="H22">
    <cfRule type="cellIs" dxfId="157" priority="111" operator="greaterThan">
      <formula>$G$22</formula>
    </cfRule>
  </conditionalFormatting>
  <conditionalFormatting sqref="I22">
    <cfRule type="cellIs" dxfId="156" priority="110" operator="greaterThan">
      <formula>$H$22</formula>
    </cfRule>
  </conditionalFormatting>
  <conditionalFormatting sqref="J22">
    <cfRule type="cellIs" dxfId="155" priority="109" operator="greaterThan">
      <formula>$I$22</formula>
    </cfRule>
  </conditionalFormatting>
  <conditionalFormatting sqref="F23">
    <cfRule type="cellIs" dxfId="154" priority="108" operator="greaterThan">
      <formula>$E$23</formula>
    </cfRule>
  </conditionalFormatting>
  <conditionalFormatting sqref="G23">
    <cfRule type="cellIs" dxfId="153" priority="107" operator="greaterThan">
      <formula>$F$23</formula>
    </cfRule>
  </conditionalFormatting>
  <conditionalFormatting sqref="H23">
    <cfRule type="cellIs" dxfId="152" priority="106" operator="greaterThan">
      <formula>$G$23</formula>
    </cfRule>
  </conditionalFormatting>
  <conditionalFormatting sqref="I23">
    <cfRule type="cellIs" dxfId="151" priority="105" operator="greaterThan">
      <formula>$H$23</formula>
    </cfRule>
  </conditionalFormatting>
  <conditionalFormatting sqref="J23">
    <cfRule type="cellIs" dxfId="150" priority="104" operator="greaterThan">
      <formula>$I$23</formula>
    </cfRule>
  </conditionalFormatting>
  <conditionalFormatting sqref="F24">
    <cfRule type="cellIs" dxfId="149" priority="103" operator="greaterThan">
      <formula>$E$24</formula>
    </cfRule>
  </conditionalFormatting>
  <conditionalFormatting sqref="G24">
    <cfRule type="cellIs" dxfId="148" priority="102" operator="greaterThan">
      <formula>$F$24</formula>
    </cfRule>
  </conditionalFormatting>
  <conditionalFormatting sqref="H24">
    <cfRule type="cellIs" dxfId="147" priority="101" operator="greaterThan">
      <formula>$G$24</formula>
    </cfRule>
  </conditionalFormatting>
  <conditionalFormatting sqref="I24">
    <cfRule type="cellIs" dxfId="146" priority="100" operator="greaterThan">
      <formula>$H$24</formula>
    </cfRule>
  </conditionalFormatting>
  <conditionalFormatting sqref="J24">
    <cfRule type="cellIs" dxfId="145" priority="99" operator="greaterThan">
      <formula>$I$24</formula>
    </cfRule>
  </conditionalFormatting>
  <conditionalFormatting sqref="G25">
    <cfRule type="cellIs" dxfId="144" priority="98" operator="lessThan">
      <formula>$F$25</formula>
    </cfRule>
  </conditionalFormatting>
  <conditionalFormatting sqref="H25">
    <cfRule type="cellIs" dxfId="143" priority="97" operator="lessThan">
      <formula>$G$25</formula>
    </cfRule>
  </conditionalFormatting>
  <conditionalFormatting sqref="I25">
    <cfRule type="cellIs" dxfId="142" priority="96" operator="lessThan">
      <formula>$H$25</formula>
    </cfRule>
  </conditionalFormatting>
  <conditionalFormatting sqref="J25">
    <cfRule type="cellIs" dxfId="141" priority="95" operator="lessThan">
      <formula>$I$25</formula>
    </cfRule>
  </conditionalFormatting>
  <conditionalFormatting sqref="F26">
    <cfRule type="cellIs" dxfId="140" priority="94" operator="lessThan">
      <formula>$E$26</formula>
    </cfRule>
  </conditionalFormatting>
  <conditionalFormatting sqref="G26">
    <cfRule type="cellIs" dxfId="139" priority="93" operator="lessThan">
      <formula>$F$26</formula>
    </cfRule>
  </conditionalFormatting>
  <conditionalFormatting sqref="H26">
    <cfRule type="cellIs" dxfId="138" priority="92" operator="lessThan">
      <formula>$G$26</formula>
    </cfRule>
  </conditionalFormatting>
  <conditionalFormatting sqref="I26">
    <cfRule type="cellIs" dxfId="137" priority="90" operator="lessThan">
      <formula>$H$26</formula>
    </cfRule>
    <cfRule type="cellIs" dxfId="136" priority="91" operator="lessThan">
      <formula>$H$26</formula>
    </cfRule>
  </conditionalFormatting>
  <conditionalFormatting sqref="J26">
    <cfRule type="cellIs" dxfId="135" priority="89" operator="lessThan">
      <formula>$I$26</formula>
    </cfRule>
  </conditionalFormatting>
  <conditionalFormatting sqref="F27">
    <cfRule type="cellIs" dxfId="134" priority="88" operator="lessThan">
      <formula>$E$27</formula>
    </cfRule>
  </conditionalFormatting>
  <conditionalFormatting sqref="G27">
    <cfRule type="cellIs" dxfId="133" priority="87" operator="lessThan">
      <formula>$F$27</formula>
    </cfRule>
  </conditionalFormatting>
  <conditionalFormatting sqref="H27">
    <cfRule type="cellIs" dxfId="132" priority="86" operator="lessThan">
      <formula>$G$27</formula>
    </cfRule>
  </conditionalFormatting>
  <conditionalFormatting sqref="I27">
    <cfRule type="cellIs" dxfId="131" priority="85" operator="lessThan">
      <formula>$H$27</formula>
    </cfRule>
  </conditionalFormatting>
  <conditionalFormatting sqref="J27">
    <cfRule type="cellIs" dxfId="130" priority="84" operator="lessThan">
      <formula>$I$27</formula>
    </cfRule>
  </conditionalFormatting>
  <conditionalFormatting sqref="F28">
    <cfRule type="cellIs" dxfId="129" priority="83" operator="lessThan">
      <formula>$E$28</formula>
    </cfRule>
  </conditionalFormatting>
  <conditionalFormatting sqref="G28">
    <cfRule type="cellIs" dxfId="128" priority="82" operator="lessThan">
      <formula>$F$28</formula>
    </cfRule>
  </conditionalFormatting>
  <conditionalFormatting sqref="H28">
    <cfRule type="cellIs" dxfId="127" priority="81" operator="lessThan">
      <formula>$G$28</formula>
    </cfRule>
  </conditionalFormatting>
  <conditionalFormatting sqref="I28">
    <cfRule type="cellIs" dxfId="126" priority="80" operator="lessThan">
      <formula>$H$28</formula>
    </cfRule>
  </conditionalFormatting>
  <conditionalFormatting sqref="J28">
    <cfRule type="cellIs" dxfId="125" priority="79" operator="lessThan">
      <formula>$I$28</formula>
    </cfRule>
  </conditionalFormatting>
  <conditionalFormatting sqref="F29">
    <cfRule type="cellIs" dxfId="124" priority="78" operator="lessThan">
      <formula>$E$29</formula>
    </cfRule>
  </conditionalFormatting>
  <conditionalFormatting sqref="G29">
    <cfRule type="cellIs" dxfId="123" priority="77" operator="lessThan">
      <formula>$F$29</formula>
    </cfRule>
  </conditionalFormatting>
  <conditionalFormatting sqref="H29">
    <cfRule type="cellIs" dxfId="122" priority="76" operator="lessThan">
      <formula>$G$29</formula>
    </cfRule>
  </conditionalFormatting>
  <conditionalFormatting sqref="I29">
    <cfRule type="cellIs" dxfId="121" priority="75" operator="lessThan">
      <formula>$H$29</formula>
    </cfRule>
  </conditionalFormatting>
  <conditionalFormatting sqref="J29">
    <cfRule type="cellIs" dxfId="120" priority="74" operator="lessThan">
      <formula>$I$29</formula>
    </cfRule>
  </conditionalFormatting>
  <conditionalFormatting sqref="F30">
    <cfRule type="cellIs" dxfId="119" priority="73" operator="lessThan">
      <formula>$E$30</formula>
    </cfRule>
  </conditionalFormatting>
  <conditionalFormatting sqref="G30">
    <cfRule type="cellIs" dxfId="118" priority="72" operator="lessThan">
      <formula>$F$30</formula>
    </cfRule>
  </conditionalFormatting>
  <conditionalFormatting sqref="H30">
    <cfRule type="cellIs" dxfId="117" priority="71" operator="lessThan">
      <formula>$G$30</formula>
    </cfRule>
  </conditionalFormatting>
  <conditionalFormatting sqref="I30">
    <cfRule type="cellIs" dxfId="116" priority="70" operator="lessThan">
      <formula>$H$30</formula>
    </cfRule>
  </conditionalFormatting>
  <conditionalFormatting sqref="J30">
    <cfRule type="cellIs" dxfId="115" priority="69" operator="lessThan">
      <formula>$I$30</formula>
    </cfRule>
  </conditionalFormatting>
  <conditionalFormatting sqref="F31">
    <cfRule type="cellIs" dxfId="114" priority="68" operator="lessThan">
      <formula>$E$31</formula>
    </cfRule>
  </conditionalFormatting>
  <conditionalFormatting sqref="G31">
    <cfRule type="cellIs" dxfId="113" priority="67" operator="lessThan">
      <formula>$F$31</formula>
    </cfRule>
  </conditionalFormatting>
  <conditionalFormatting sqref="H31">
    <cfRule type="cellIs" dxfId="112" priority="66" operator="lessThan">
      <formula>$G$31</formula>
    </cfRule>
  </conditionalFormatting>
  <conditionalFormatting sqref="I31">
    <cfRule type="cellIs" dxfId="111" priority="65" operator="lessThan">
      <formula>$H$31</formula>
    </cfRule>
  </conditionalFormatting>
  <conditionalFormatting sqref="J31">
    <cfRule type="cellIs" dxfId="110" priority="64" operator="lessThan">
      <formula>$I$31</formula>
    </cfRule>
  </conditionalFormatting>
  <conditionalFormatting sqref="F32">
    <cfRule type="cellIs" dxfId="109" priority="63" operator="lessThan">
      <formula>$E$32</formula>
    </cfRule>
  </conditionalFormatting>
  <conditionalFormatting sqref="G32">
    <cfRule type="cellIs" dxfId="108" priority="62" operator="lessThan">
      <formula>$F$32</formula>
    </cfRule>
  </conditionalFormatting>
  <conditionalFormatting sqref="H32">
    <cfRule type="cellIs" dxfId="107" priority="61" operator="lessThan">
      <formula>$G$32</formula>
    </cfRule>
  </conditionalFormatting>
  <conditionalFormatting sqref="I32">
    <cfRule type="cellIs" dxfId="106" priority="60" operator="lessThan">
      <formula>$H$32</formula>
    </cfRule>
  </conditionalFormatting>
  <conditionalFormatting sqref="J32">
    <cfRule type="cellIs" dxfId="105" priority="59" operator="lessThan">
      <formula>$I$32</formula>
    </cfRule>
  </conditionalFormatting>
  <conditionalFormatting sqref="F33">
    <cfRule type="cellIs" dxfId="104" priority="58" operator="lessThan">
      <formula>$E$33</formula>
    </cfRule>
  </conditionalFormatting>
  <conditionalFormatting sqref="G33">
    <cfRule type="cellIs" dxfId="103" priority="57" operator="lessThan">
      <formula>$F$33</formula>
    </cfRule>
  </conditionalFormatting>
  <conditionalFormatting sqref="H33">
    <cfRule type="cellIs" dxfId="102" priority="56" operator="lessThan">
      <formula>$G$33</formula>
    </cfRule>
  </conditionalFormatting>
  <conditionalFormatting sqref="I33">
    <cfRule type="cellIs" dxfId="101" priority="55" operator="lessThan">
      <formula>$H$33</formula>
    </cfRule>
  </conditionalFormatting>
  <conditionalFormatting sqref="J33">
    <cfRule type="cellIs" dxfId="100" priority="54" operator="lessThan">
      <formula>$I$33</formula>
    </cfRule>
  </conditionalFormatting>
  <conditionalFormatting sqref="F34">
    <cfRule type="cellIs" dxfId="99" priority="53" operator="lessThan">
      <formula>$E$34</formula>
    </cfRule>
  </conditionalFormatting>
  <conditionalFormatting sqref="F35">
    <cfRule type="cellIs" dxfId="98" priority="52" operator="lessThan">
      <formula>$E$35</formula>
    </cfRule>
  </conditionalFormatting>
  <conditionalFormatting sqref="F36">
    <cfRule type="cellIs" dxfId="97" priority="51" operator="lessThan">
      <formula>$E$36</formula>
    </cfRule>
  </conditionalFormatting>
  <conditionalFormatting sqref="G34">
    <cfRule type="cellIs" dxfId="96" priority="50" operator="lessThan">
      <formula>$F$34</formula>
    </cfRule>
  </conditionalFormatting>
  <conditionalFormatting sqref="H34">
    <cfRule type="cellIs" dxfId="95" priority="49" operator="lessThan">
      <formula>$G$34</formula>
    </cfRule>
  </conditionalFormatting>
  <conditionalFormatting sqref="I34">
    <cfRule type="cellIs" dxfId="94" priority="48" operator="lessThan">
      <formula>$H$34</formula>
    </cfRule>
  </conditionalFormatting>
  <conditionalFormatting sqref="J34">
    <cfRule type="cellIs" dxfId="93" priority="47" operator="lessThan">
      <formula>$I$34</formula>
    </cfRule>
  </conditionalFormatting>
  <conditionalFormatting sqref="G35">
    <cfRule type="cellIs" dxfId="92" priority="46" operator="lessThan">
      <formula>$F$35</formula>
    </cfRule>
  </conditionalFormatting>
  <conditionalFormatting sqref="H35">
    <cfRule type="cellIs" dxfId="91" priority="45" operator="lessThan">
      <formula>$G$35</formula>
    </cfRule>
  </conditionalFormatting>
  <conditionalFormatting sqref="I35">
    <cfRule type="cellIs" dxfId="90" priority="44" operator="lessThan">
      <formula>$H$35</formula>
    </cfRule>
  </conditionalFormatting>
  <conditionalFormatting sqref="J35">
    <cfRule type="cellIs" dxfId="89" priority="43" operator="lessThan">
      <formula>$I$35</formula>
    </cfRule>
  </conditionalFormatting>
  <conditionalFormatting sqref="G36">
    <cfRule type="cellIs" dxfId="88" priority="42" operator="lessThan">
      <formula>$F$36</formula>
    </cfRule>
  </conditionalFormatting>
  <conditionalFormatting sqref="H36">
    <cfRule type="cellIs" dxfId="87" priority="41" operator="lessThan">
      <formula>$G$36</formula>
    </cfRule>
  </conditionalFormatting>
  <conditionalFormatting sqref="I36">
    <cfRule type="cellIs" dxfId="86" priority="40" operator="lessThan">
      <formula>$H$36</formula>
    </cfRule>
  </conditionalFormatting>
  <conditionalFormatting sqref="J36">
    <cfRule type="cellIs" dxfId="85" priority="39" operator="lessThan">
      <formula>$I$36</formula>
    </cfRule>
  </conditionalFormatting>
  <conditionalFormatting sqref="F37">
    <cfRule type="cellIs" dxfId="84" priority="38" operator="greaterThan">
      <formula>$E$37</formula>
    </cfRule>
  </conditionalFormatting>
  <conditionalFormatting sqref="F38">
    <cfRule type="cellIs" dxfId="83" priority="37" operator="greaterThan">
      <formula>$E$38</formula>
    </cfRule>
  </conditionalFormatting>
  <conditionalFormatting sqref="G37">
    <cfRule type="cellIs" dxfId="82" priority="36" operator="greaterThan">
      <formula>$F$37</formula>
    </cfRule>
  </conditionalFormatting>
  <conditionalFormatting sqref="G38">
    <cfRule type="cellIs" dxfId="81" priority="35" operator="greaterThan">
      <formula>$F$38</formula>
    </cfRule>
  </conditionalFormatting>
  <conditionalFormatting sqref="H37">
    <cfRule type="cellIs" dxfId="80" priority="34" operator="greaterThan">
      <formula>$G$37</formula>
    </cfRule>
  </conditionalFormatting>
  <conditionalFormatting sqref="I37">
    <cfRule type="cellIs" dxfId="79" priority="33" operator="greaterThan">
      <formula>$H$37</formula>
    </cfRule>
  </conditionalFormatting>
  <conditionalFormatting sqref="J37">
    <cfRule type="cellIs" dxfId="78" priority="32" operator="greaterThan">
      <formula>$I$37</formula>
    </cfRule>
  </conditionalFormatting>
  <conditionalFormatting sqref="H38">
    <cfRule type="cellIs" dxfId="77" priority="31" operator="greaterThan">
      <formula>$G$38</formula>
    </cfRule>
  </conditionalFormatting>
  <conditionalFormatting sqref="I38">
    <cfRule type="cellIs" dxfId="76" priority="30" operator="greaterThan">
      <formula>$H$38</formula>
    </cfRule>
  </conditionalFormatting>
  <conditionalFormatting sqref="J38">
    <cfRule type="cellIs" dxfId="75" priority="29" operator="greaterThan">
      <formula>$I$38</formula>
    </cfRule>
  </conditionalFormatting>
  <conditionalFormatting sqref="F40">
    <cfRule type="cellIs" dxfId="74" priority="28" operator="greaterThan">
      <formula>$E$40</formula>
    </cfRule>
  </conditionalFormatting>
  <conditionalFormatting sqref="G40">
    <cfRule type="cellIs" dxfId="73" priority="27" operator="greaterThan">
      <formula>$F$40</formula>
    </cfRule>
  </conditionalFormatting>
  <conditionalFormatting sqref="H40">
    <cfRule type="cellIs" dxfId="72" priority="26" operator="greaterThan">
      <formula>$G$40</formula>
    </cfRule>
  </conditionalFormatting>
  <conditionalFormatting sqref="I40">
    <cfRule type="cellIs" dxfId="71" priority="25" operator="greaterThan">
      <formula>$H$40</formula>
    </cfRule>
  </conditionalFormatting>
  <conditionalFormatting sqref="J40">
    <cfRule type="cellIs" dxfId="70" priority="24" operator="greaterThan">
      <formula>$I$40</formula>
    </cfRule>
  </conditionalFormatting>
  <conditionalFormatting sqref="F41">
    <cfRule type="cellIs" dxfId="69" priority="23" operator="greaterThan">
      <formula>$E$41</formula>
    </cfRule>
  </conditionalFormatting>
  <conditionalFormatting sqref="G41">
    <cfRule type="cellIs" dxfId="68" priority="22" operator="greaterThan">
      <formula>$F$41</formula>
    </cfRule>
  </conditionalFormatting>
  <conditionalFormatting sqref="H41">
    <cfRule type="cellIs" dxfId="67" priority="21" operator="greaterThan">
      <formula>$G$41</formula>
    </cfRule>
  </conditionalFormatting>
  <conditionalFormatting sqref="I41">
    <cfRule type="cellIs" dxfId="66" priority="20" operator="greaterThan">
      <formula>$H$41</formula>
    </cfRule>
  </conditionalFormatting>
  <conditionalFormatting sqref="J41">
    <cfRule type="cellIs" dxfId="65" priority="19" operator="greaterThan">
      <formula>$I$41</formula>
    </cfRule>
  </conditionalFormatting>
  <conditionalFormatting sqref="F42">
    <cfRule type="cellIs" dxfId="64" priority="18" operator="greaterThan">
      <formula>$E$42</formula>
    </cfRule>
  </conditionalFormatting>
  <conditionalFormatting sqref="G42">
    <cfRule type="cellIs" dxfId="63" priority="17" operator="greaterThan">
      <formula>$F$42</formula>
    </cfRule>
  </conditionalFormatting>
  <conditionalFormatting sqref="H42">
    <cfRule type="cellIs" dxfId="62" priority="16" operator="greaterThan">
      <formula>$G$42</formula>
    </cfRule>
  </conditionalFormatting>
  <conditionalFormatting sqref="I42">
    <cfRule type="cellIs" dxfId="61" priority="15" operator="greaterThan">
      <formula>$H$42</formula>
    </cfRule>
  </conditionalFormatting>
  <conditionalFormatting sqref="J42">
    <cfRule type="cellIs" dxfId="60" priority="14" operator="greaterThan">
      <formula>$I$42</formula>
    </cfRule>
  </conditionalFormatting>
  <conditionalFormatting sqref="F43">
    <cfRule type="cellIs" dxfId="59" priority="13" operator="lessThan">
      <formula>$E$43</formula>
    </cfRule>
  </conditionalFormatting>
  <conditionalFormatting sqref="G43">
    <cfRule type="cellIs" dxfId="58" priority="12" operator="lessThan">
      <formula>$F$43</formula>
    </cfRule>
  </conditionalFormatting>
  <conditionalFormatting sqref="H43">
    <cfRule type="cellIs" dxfId="57" priority="11" operator="lessThan">
      <formula>$G$43</formula>
    </cfRule>
  </conditionalFormatting>
  <conditionalFormatting sqref="I43">
    <cfRule type="cellIs" dxfId="56" priority="10" operator="lessThan">
      <formula>$H$43</formula>
    </cfRule>
  </conditionalFormatting>
  <conditionalFormatting sqref="J43">
    <cfRule type="cellIs" dxfId="55" priority="9" operator="lessThan">
      <formula>$I$43</formula>
    </cfRule>
  </conditionalFormatting>
  <conditionalFormatting sqref="F44">
    <cfRule type="cellIs" dxfId="54" priority="8" operator="lessThan">
      <formula>$E$44</formula>
    </cfRule>
  </conditionalFormatting>
  <conditionalFormatting sqref="G44">
    <cfRule type="cellIs" dxfId="53" priority="7" operator="lessThan">
      <formula>$F$44</formula>
    </cfRule>
  </conditionalFormatting>
  <conditionalFormatting sqref="H44">
    <cfRule type="cellIs" dxfId="52" priority="6" operator="lessThan">
      <formula>$G$44</formula>
    </cfRule>
  </conditionalFormatting>
  <conditionalFormatting sqref="I44">
    <cfRule type="cellIs" dxfId="51" priority="5" operator="lessThan">
      <formula>$H$44</formula>
    </cfRule>
  </conditionalFormatting>
  <conditionalFormatting sqref="J44">
    <cfRule type="cellIs" dxfId="50" priority="4" operator="lessThan">
      <formula>$I$44</formula>
    </cfRule>
  </conditionalFormatting>
  <conditionalFormatting sqref="V13">
    <cfRule type="cellIs" dxfId="49"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50" activePane="bottomRight" state="frozen"/>
      <selection pane="topRight" activeCell="K1" sqref="K1"/>
      <selection pane="bottomLeft" activeCell="A9" sqref="A9"/>
      <selection pane="bottomRight"/>
    </sheetView>
  </sheetViews>
  <sheetFormatPr defaultRowHeight="12.75"/>
  <cols>
    <col min="1" max="1" width="8.28515625" style="1972" customWidth="1"/>
    <col min="2" max="2" width="42" style="1972" customWidth="1"/>
    <col min="3" max="3" width="8.28515625" style="1972" customWidth="1"/>
    <col min="4" max="7" width="10.7109375" style="1972" customWidth="1"/>
    <col min="8" max="8" width="11" style="1972" customWidth="1"/>
    <col min="9" max="9" width="10.7109375" style="1972" customWidth="1"/>
    <col min="10" max="10" width="12.7109375" style="1972" customWidth="1"/>
    <col min="11" max="11" width="9.7109375" style="1972" bestFit="1" customWidth="1"/>
    <col min="12" max="254" width="9.140625" style="1972"/>
    <col min="255" max="255" width="5.28515625" style="1972" customWidth="1"/>
    <col min="256" max="256" width="56.42578125" style="1972" customWidth="1"/>
    <col min="257" max="257" width="10.28515625" style="1972" customWidth="1"/>
    <col min="258" max="264" width="10.7109375" style="1972" customWidth="1"/>
    <col min="265" max="265" width="9.140625" style="1972"/>
    <col min="266" max="266" width="11.28515625" style="1972" bestFit="1" customWidth="1"/>
    <col min="267" max="267" width="9.7109375" style="1972" bestFit="1" customWidth="1"/>
    <col min="268" max="510" width="9.140625" style="1972"/>
    <col min="511" max="511" width="5.28515625" style="1972" customWidth="1"/>
    <col min="512" max="512" width="56.42578125" style="1972" customWidth="1"/>
    <col min="513" max="513" width="10.28515625" style="1972" customWidth="1"/>
    <col min="514" max="520" width="10.7109375" style="1972" customWidth="1"/>
    <col min="521" max="521" width="9.140625" style="1972"/>
    <col min="522" max="522" width="11.28515625" style="1972" bestFit="1" customWidth="1"/>
    <col min="523" max="523" width="9.7109375" style="1972" bestFit="1" customWidth="1"/>
    <col min="524" max="766" width="9.140625" style="1972"/>
    <col min="767" max="767" width="5.28515625" style="1972" customWidth="1"/>
    <col min="768" max="768" width="56.42578125" style="1972" customWidth="1"/>
    <col min="769" max="769" width="10.28515625" style="1972" customWidth="1"/>
    <col min="770" max="776" width="10.7109375" style="1972" customWidth="1"/>
    <col min="777" max="777" width="9.140625" style="1972"/>
    <col min="778" max="778" width="11.28515625" style="1972" bestFit="1" customWidth="1"/>
    <col min="779" max="779" width="9.7109375" style="1972" bestFit="1" customWidth="1"/>
    <col min="780" max="1022" width="9.140625" style="1972"/>
    <col min="1023" max="1023" width="5.28515625" style="1972" customWidth="1"/>
    <col min="1024" max="1024" width="56.42578125" style="1972" customWidth="1"/>
    <col min="1025" max="1025" width="10.28515625" style="1972" customWidth="1"/>
    <col min="1026" max="1032" width="10.7109375" style="1972" customWidth="1"/>
    <col min="1033" max="1033" width="9.140625" style="1972"/>
    <col min="1034" max="1034" width="11.28515625" style="1972" bestFit="1" customWidth="1"/>
    <col min="1035" max="1035" width="9.7109375" style="1972" bestFit="1" customWidth="1"/>
    <col min="1036" max="1278" width="9.140625" style="1972"/>
    <col min="1279" max="1279" width="5.28515625" style="1972" customWidth="1"/>
    <col min="1280" max="1280" width="56.42578125" style="1972" customWidth="1"/>
    <col min="1281" max="1281" width="10.28515625" style="1972" customWidth="1"/>
    <col min="1282" max="1288" width="10.7109375" style="1972" customWidth="1"/>
    <col min="1289" max="1289" width="9.140625" style="1972"/>
    <col min="1290" max="1290" width="11.28515625" style="1972" bestFit="1" customWidth="1"/>
    <col min="1291" max="1291" width="9.7109375" style="1972" bestFit="1" customWidth="1"/>
    <col min="1292" max="1534" width="9.140625" style="1972"/>
    <col min="1535" max="1535" width="5.28515625" style="1972" customWidth="1"/>
    <col min="1536" max="1536" width="56.42578125" style="1972" customWidth="1"/>
    <col min="1537" max="1537" width="10.28515625" style="1972" customWidth="1"/>
    <col min="1538" max="1544" width="10.7109375" style="1972" customWidth="1"/>
    <col min="1545" max="1545" width="9.140625" style="1972"/>
    <col min="1546" max="1546" width="11.28515625" style="1972" bestFit="1" customWidth="1"/>
    <col min="1547" max="1547" width="9.7109375" style="1972" bestFit="1" customWidth="1"/>
    <col min="1548" max="1790" width="9.140625" style="1972"/>
    <col min="1791" max="1791" width="5.28515625" style="1972" customWidth="1"/>
    <col min="1792" max="1792" width="56.42578125" style="1972" customWidth="1"/>
    <col min="1793" max="1793" width="10.28515625" style="1972" customWidth="1"/>
    <col min="1794" max="1800" width="10.7109375" style="1972" customWidth="1"/>
    <col min="1801" max="1801" width="9.140625" style="1972"/>
    <col min="1802" max="1802" width="11.28515625" style="1972" bestFit="1" customWidth="1"/>
    <col min="1803" max="1803" width="9.7109375" style="1972" bestFit="1" customWidth="1"/>
    <col min="1804" max="2046" width="9.140625" style="1972"/>
    <col min="2047" max="2047" width="5.28515625" style="1972" customWidth="1"/>
    <col min="2048" max="2048" width="56.42578125" style="1972" customWidth="1"/>
    <col min="2049" max="2049" width="10.28515625" style="1972" customWidth="1"/>
    <col min="2050" max="2056" width="10.7109375" style="1972" customWidth="1"/>
    <col min="2057" max="2057" width="9.140625" style="1972"/>
    <col min="2058" max="2058" width="11.28515625" style="1972" bestFit="1" customWidth="1"/>
    <col min="2059" max="2059" width="9.7109375" style="1972" bestFit="1" customWidth="1"/>
    <col min="2060" max="2302" width="9.140625" style="1972"/>
    <col min="2303" max="2303" width="5.28515625" style="1972" customWidth="1"/>
    <col min="2304" max="2304" width="56.42578125" style="1972" customWidth="1"/>
    <col min="2305" max="2305" width="10.28515625" style="1972" customWidth="1"/>
    <col min="2306" max="2312" width="10.7109375" style="1972" customWidth="1"/>
    <col min="2313" max="2313" width="9.140625" style="1972"/>
    <col min="2314" max="2314" width="11.28515625" style="1972" bestFit="1" customWidth="1"/>
    <col min="2315" max="2315" width="9.7109375" style="1972" bestFit="1" customWidth="1"/>
    <col min="2316" max="2558" width="9.140625" style="1972"/>
    <col min="2559" max="2559" width="5.28515625" style="1972" customWidth="1"/>
    <col min="2560" max="2560" width="56.42578125" style="1972" customWidth="1"/>
    <col min="2561" max="2561" width="10.28515625" style="1972" customWidth="1"/>
    <col min="2562" max="2568" width="10.7109375" style="1972" customWidth="1"/>
    <col min="2569" max="2569" width="9.140625" style="1972"/>
    <col min="2570" max="2570" width="11.28515625" style="1972" bestFit="1" customWidth="1"/>
    <col min="2571" max="2571" width="9.7109375" style="1972" bestFit="1" customWidth="1"/>
    <col min="2572" max="2814" width="9.140625" style="1972"/>
    <col min="2815" max="2815" width="5.28515625" style="1972" customWidth="1"/>
    <col min="2816" max="2816" width="56.42578125" style="1972" customWidth="1"/>
    <col min="2817" max="2817" width="10.28515625" style="1972" customWidth="1"/>
    <col min="2818" max="2824" width="10.7109375" style="1972" customWidth="1"/>
    <col min="2825" max="2825" width="9.140625" style="1972"/>
    <col min="2826" max="2826" width="11.28515625" style="1972" bestFit="1" customWidth="1"/>
    <col min="2827" max="2827" width="9.7109375" style="1972" bestFit="1" customWidth="1"/>
    <col min="2828" max="3070" width="9.140625" style="1972"/>
    <col min="3071" max="3071" width="5.28515625" style="1972" customWidth="1"/>
    <col min="3072" max="3072" width="56.42578125" style="1972" customWidth="1"/>
    <col min="3073" max="3073" width="10.28515625" style="1972" customWidth="1"/>
    <col min="3074" max="3080" width="10.7109375" style="1972" customWidth="1"/>
    <col min="3081" max="3081" width="9.140625" style="1972"/>
    <col min="3082" max="3082" width="11.28515625" style="1972" bestFit="1" customWidth="1"/>
    <col min="3083" max="3083" width="9.7109375" style="1972" bestFit="1" customWidth="1"/>
    <col min="3084" max="3326" width="9.140625" style="1972"/>
    <col min="3327" max="3327" width="5.28515625" style="1972" customWidth="1"/>
    <col min="3328" max="3328" width="56.42578125" style="1972" customWidth="1"/>
    <col min="3329" max="3329" width="10.28515625" style="1972" customWidth="1"/>
    <col min="3330" max="3336" width="10.7109375" style="1972" customWidth="1"/>
    <col min="3337" max="3337" width="9.140625" style="1972"/>
    <col min="3338" max="3338" width="11.28515625" style="1972" bestFit="1" customWidth="1"/>
    <col min="3339" max="3339" width="9.7109375" style="1972" bestFit="1" customWidth="1"/>
    <col min="3340" max="3582" width="9.140625" style="1972"/>
    <col min="3583" max="3583" width="5.28515625" style="1972" customWidth="1"/>
    <col min="3584" max="3584" width="56.42578125" style="1972" customWidth="1"/>
    <col min="3585" max="3585" width="10.28515625" style="1972" customWidth="1"/>
    <col min="3586" max="3592" width="10.7109375" style="1972" customWidth="1"/>
    <col min="3593" max="3593" width="9.140625" style="1972"/>
    <col min="3594" max="3594" width="11.28515625" style="1972" bestFit="1" customWidth="1"/>
    <col min="3595" max="3595" width="9.7109375" style="1972" bestFit="1" customWidth="1"/>
    <col min="3596" max="3838" width="9.140625" style="1972"/>
    <col min="3839" max="3839" width="5.28515625" style="1972" customWidth="1"/>
    <col min="3840" max="3840" width="56.42578125" style="1972" customWidth="1"/>
    <col min="3841" max="3841" width="10.28515625" style="1972" customWidth="1"/>
    <col min="3842" max="3848" width="10.7109375" style="1972" customWidth="1"/>
    <col min="3849" max="3849" width="9.140625" style="1972"/>
    <col min="3850" max="3850" width="11.28515625" style="1972" bestFit="1" customWidth="1"/>
    <col min="3851" max="3851" width="9.7109375" style="1972" bestFit="1" customWidth="1"/>
    <col min="3852" max="4094" width="9.140625" style="1972"/>
    <col min="4095" max="4095" width="5.28515625" style="1972" customWidth="1"/>
    <col min="4096" max="4096" width="56.42578125" style="1972" customWidth="1"/>
    <col min="4097" max="4097" width="10.28515625" style="1972" customWidth="1"/>
    <col min="4098" max="4104" width="10.7109375" style="1972" customWidth="1"/>
    <col min="4105" max="4105" width="9.140625" style="1972"/>
    <col min="4106" max="4106" width="11.28515625" style="1972" bestFit="1" customWidth="1"/>
    <col min="4107" max="4107" width="9.7109375" style="1972" bestFit="1" customWidth="1"/>
    <col min="4108" max="4350" width="9.140625" style="1972"/>
    <col min="4351" max="4351" width="5.28515625" style="1972" customWidth="1"/>
    <col min="4352" max="4352" width="56.42578125" style="1972" customWidth="1"/>
    <col min="4353" max="4353" width="10.28515625" style="1972" customWidth="1"/>
    <col min="4354" max="4360" width="10.7109375" style="1972" customWidth="1"/>
    <col min="4361" max="4361" width="9.140625" style="1972"/>
    <col min="4362" max="4362" width="11.28515625" style="1972" bestFit="1" customWidth="1"/>
    <col min="4363" max="4363" width="9.7109375" style="1972" bestFit="1" customWidth="1"/>
    <col min="4364" max="4606" width="9.140625" style="1972"/>
    <col min="4607" max="4607" width="5.28515625" style="1972" customWidth="1"/>
    <col min="4608" max="4608" width="56.42578125" style="1972" customWidth="1"/>
    <col min="4609" max="4609" width="10.28515625" style="1972" customWidth="1"/>
    <col min="4610" max="4616" width="10.7109375" style="1972" customWidth="1"/>
    <col min="4617" max="4617" width="9.140625" style="1972"/>
    <col min="4618" max="4618" width="11.28515625" style="1972" bestFit="1" customWidth="1"/>
    <col min="4619" max="4619" width="9.7109375" style="1972" bestFit="1" customWidth="1"/>
    <col min="4620" max="4862" width="9.140625" style="1972"/>
    <col min="4863" max="4863" width="5.28515625" style="1972" customWidth="1"/>
    <col min="4864" max="4864" width="56.42578125" style="1972" customWidth="1"/>
    <col min="4865" max="4865" width="10.28515625" style="1972" customWidth="1"/>
    <col min="4866" max="4872" width="10.7109375" style="1972" customWidth="1"/>
    <col min="4873" max="4873" width="9.140625" style="1972"/>
    <col min="4874" max="4874" width="11.28515625" style="1972" bestFit="1" customWidth="1"/>
    <col min="4875" max="4875" width="9.7109375" style="1972" bestFit="1" customWidth="1"/>
    <col min="4876" max="5118" width="9.140625" style="1972"/>
    <col min="5119" max="5119" width="5.28515625" style="1972" customWidth="1"/>
    <col min="5120" max="5120" width="56.42578125" style="1972" customWidth="1"/>
    <col min="5121" max="5121" width="10.28515625" style="1972" customWidth="1"/>
    <col min="5122" max="5128" width="10.7109375" style="1972" customWidth="1"/>
    <col min="5129" max="5129" width="9.140625" style="1972"/>
    <col min="5130" max="5130" width="11.28515625" style="1972" bestFit="1" customWidth="1"/>
    <col min="5131" max="5131" width="9.7109375" style="1972" bestFit="1" customWidth="1"/>
    <col min="5132" max="5374" width="9.140625" style="1972"/>
    <col min="5375" max="5375" width="5.28515625" style="1972" customWidth="1"/>
    <col min="5376" max="5376" width="56.42578125" style="1972" customWidth="1"/>
    <col min="5377" max="5377" width="10.28515625" style="1972" customWidth="1"/>
    <col min="5378" max="5384" width="10.7109375" style="1972" customWidth="1"/>
    <col min="5385" max="5385" width="9.140625" style="1972"/>
    <col min="5386" max="5386" width="11.28515625" style="1972" bestFit="1" customWidth="1"/>
    <col min="5387" max="5387" width="9.7109375" style="1972" bestFit="1" customWidth="1"/>
    <col min="5388" max="5630" width="9.140625" style="1972"/>
    <col min="5631" max="5631" width="5.28515625" style="1972" customWidth="1"/>
    <col min="5632" max="5632" width="56.42578125" style="1972" customWidth="1"/>
    <col min="5633" max="5633" width="10.28515625" style="1972" customWidth="1"/>
    <col min="5634" max="5640" width="10.7109375" style="1972" customWidth="1"/>
    <col min="5641" max="5641" width="9.140625" style="1972"/>
    <col min="5642" max="5642" width="11.28515625" style="1972" bestFit="1" customWidth="1"/>
    <col min="5643" max="5643" width="9.7109375" style="1972" bestFit="1" customWidth="1"/>
    <col min="5644" max="5886" width="9.140625" style="1972"/>
    <col min="5887" max="5887" width="5.28515625" style="1972" customWidth="1"/>
    <col min="5888" max="5888" width="56.42578125" style="1972" customWidth="1"/>
    <col min="5889" max="5889" width="10.28515625" style="1972" customWidth="1"/>
    <col min="5890" max="5896" width="10.7109375" style="1972" customWidth="1"/>
    <col min="5897" max="5897" width="9.140625" style="1972"/>
    <col min="5898" max="5898" width="11.28515625" style="1972" bestFit="1" customWidth="1"/>
    <col min="5899" max="5899" width="9.7109375" style="1972" bestFit="1" customWidth="1"/>
    <col min="5900" max="6142" width="9.140625" style="1972"/>
    <col min="6143" max="6143" width="5.28515625" style="1972" customWidth="1"/>
    <col min="6144" max="6144" width="56.42578125" style="1972" customWidth="1"/>
    <col min="6145" max="6145" width="10.28515625" style="1972" customWidth="1"/>
    <col min="6146" max="6152" width="10.7109375" style="1972" customWidth="1"/>
    <col min="6153" max="6153" width="9.140625" style="1972"/>
    <col min="6154" max="6154" width="11.28515625" style="1972" bestFit="1" customWidth="1"/>
    <col min="6155" max="6155" width="9.7109375" style="1972" bestFit="1" customWidth="1"/>
    <col min="6156" max="6398" width="9.140625" style="1972"/>
    <col min="6399" max="6399" width="5.28515625" style="1972" customWidth="1"/>
    <col min="6400" max="6400" width="56.42578125" style="1972" customWidth="1"/>
    <col min="6401" max="6401" width="10.28515625" style="1972" customWidth="1"/>
    <col min="6402" max="6408" width="10.7109375" style="1972" customWidth="1"/>
    <col min="6409" max="6409" width="9.140625" style="1972"/>
    <col min="6410" max="6410" width="11.28515625" style="1972" bestFit="1" customWidth="1"/>
    <col min="6411" max="6411" width="9.7109375" style="1972" bestFit="1" customWidth="1"/>
    <col min="6412" max="6654" width="9.140625" style="1972"/>
    <col min="6655" max="6655" width="5.28515625" style="1972" customWidth="1"/>
    <col min="6656" max="6656" width="56.42578125" style="1972" customWidth="1"/>
    <col min="6657" max="6657" width="10.28515625" style="1972" customWidth="1"/>
    <col min="6658" max="6664" width="10.7109375" style="1972" customWidth="1"/>
    <col min="6665" max="6665" width="9.140625" style="1972"/>
    <col min="6666" max="6666" width="11.28515625" style="1972" bestFit="1" customWidth="1"/>
    <col min="6667" max="6667" width="9.7109375" style="1972" bestFit="1" customWidth="1"/>
    <col min="6668" max="6910" width="9.140625" style="1972"/>
    <col min="6911" max="6911" width="5.28515625" style="1972" customWidth="1"/>
    <col min="6912" max="6912" width="56.42578125" style="1972" customWidth="1"/>
    <col min="6913" max="6913" width="10.28515625" style="1972" customWidth="1"/>
    <col min="6914" max="6920" width="10.7109375" style="1972" customWidth="1"/>
    <col min="6921" max="6921" width="9.140625" style="1972"/>
    <col min="6922" max="6922" width="11.28515625" style="1972" bestFit="1" customWidth="1"/>
    <col min="6923" max="6923" width="9.7109375" style="1972" bestFit="1" customWidth="1"/>
    <col min="6924" max="7166" width="9.140625" style="1972"/>
    <col min="7167" max="7167" width="5.28515625" style="1972" customWidth="1"/>
    <col min="7168" max="7168" width="56.42578125" style="1972" customWidth="1"/>
    <col min="7169" max="7169" width="10.28515625" style="1972" customWidth="1"/>
    <col min="7170" max="7176" width="10.7109375" style="1972" customWidth="1"/>
    <col min="7177" max="7177" width="9.140625" style="1972"/>
    <col min="7178" max="7178" width="11.28515625" style="1972" bestFit="1" customWidth="1"/>
    <col min="7179" max="7179" width="9.7109375" style="1972" bestFit="1" customWidth="1"/>
    <col min="7180" max="7422" width="9.140625" style="1972"/>
    <col min="7423" max="7423" width="5.28515625" style="1972" customWidth="1"/>
    <col min="7424" max="7424" width="56.42578125" style="1972" customWidth="1"/>
    <col min="7425" max="7425" width="10.28515625" style="1972" customWidth="1"/>
    <col min="7426" max="7432" width="10.7109375" style="1972" customWidth="1"/>
    <col min="7433" max="7433" width="9.140625" style="1972"/>
    <col min="7434" max="7434" width="11.28515625" style="1972" bestFit="1" customWidth="1"/>
    <col min="7435" max="7435" width="9.7109375" style="1972" bestFit="1" customWidth="1"/>
    <col min="7436" max="7678" width="9.140625" style="1972"/>
    <col min="7679" max="7679" width="5.28515625" style="1972" customWidth="1"/>
    <col min="7680" max="7680" width="56.42578125" style="1972" customWidth="1"/>
    <col min="7681" max="7681" width="10.28515625" style="1972" customWidth="1"/>
    <col min="7682" max="7688" width="10.7109375" style="1972" customWidth="1"/>
    <col min="7689" max="7689" width="9.140625" style="1972"/>
    <col min="7690" max="7690" width="11.28515625" style="1972" bestFit="1" customWidth="1"/>
    <col min="7691" max="7691" width="9.7109375" style="1972" bestFit="1" customWidth="1"/>
    <col min="7692" max="7934" width="9.140625" style="1972"/>
    <col min="7935" max="7935" width="5.28515625" style="1972" customWidth="1"/>
    <col min="7936" max="7936" width="56.42578125" style="1972" customWidth="1"/>
    <col min="7937" max="7937" width="10.28515625" style="1972" customWidth="1"/>
    <col min="7938" max="7944" width="10.7109375" style="1972" customWidth="1"/>
    <col min="7945" max="7945" width="9.140625" style="1972"/>
    <col min="7946" max="7946" width="11.28515625" style="1972" bestFit="1" customWidth="1"/>
    <col min="7947" max="7947" width="9.7109375" style="1972" bestFit="1" customWidth="1"/>
    <col min="7948" max="8190" width="9.140625" style="1972"/>
    <col min="8191" max="8191" width="5.28515625" style="1972" customWidth="1"/>
    <col min="8192" max="8192" width="56.42578125" style="1972" customWidth="1"/>
    <col min="8193" max="8193" width="10.28515625" style="1972" customWidth="1"/>
    <col min="8194" max="8200" width="10.7109375" style="1972" customWidth="1"/>
    <col min="8201" max="8201" width="9.140625" style="1972"/>
    <col min="8202" max="8202" width="11.28515625" style="1972" bestFit="1" customWidth="1"/>
    <col min="8203" max="8203" width="9.7109375" style="1972" bestFit="1" customWidth="1"/>
    <col min="8204" max="8446" width="9.140625" style="1972"/>
    <col min="8447" max="8447" width="5.28515625" style="1972" customWidth="1"/>
    <col min="8448" max="8448" width="56.42578125" style="1972" customWidth="1"/>
    <col min="8449" max="8449" width="10.28515625" style="1972" customWidth="1"/>
    <col min="8450" max="8456" width="10.7109375" style="1972" customWidth="1"/>
    <col min="8457" max="8457" width="9.140625" style="1972"/>
    <col min="8458" max="8458" width="11.28515625" style="1972" bestFit="1" customWidth="1"/>
    <col min="8459" max="8459" width="9.7109375" style="1972" bestFit="1" customWidth="1"/>
    <col min="8460" max="8702" width="9.140625" style="1972"/>
    <col min="8703" max="8703" width="5.28515625" style="1972" customWidth="1"/>
    <col min="8704" max="8704" width="56.42578125" style="1972" customWidth="1"/>
    <col min="8705" max="8705" width="10.28515625" style="1972" customWidth="1"/>
    <col min="8706" max="8712" width="10.7109375" style="1972" customWidth="1"/>
    <col min="8713" max="8713" width="9.140625" style="1972"/>
    <col min="8714" max="8714" width="11.28515625" style="1972" bestFit="1" customWidth="1"/>
    <col min="8715" max="8715" width="9.7109375" style="1972" bestFit="1" customWidth="1"/>
    <col min="8716" max="8958" width="9.140625" style="1972"/>
    <col min="8959" max="8959" width="5.28515625" style="1972" customWidth="1"/>
    <col min="8960" max="8960" width="56.42578125" style="1972" customWidth="1"/>
    <col min="8961" max="8961" width="10.28515625" style="1972" customWidth="1"/>
    <col min="8962" max="8968" width="10.7109375" style="1972" customWidth="1"/>
    <col min="8969" max="8969" width="9.140625" style="1972"/>
    <col min="8970" max="8970" width="11.28515625" style="1972" bestFit="1" customWidth="1"/>
    <col min="8971" max="8971" width="9.7109375" style="1972" bestFit="1" customWidth="1"/>
    <col min="8972" max="9214" width="9.140625" style="1972"/>
    <col min="9215" max="9215" width="5.28515625" style="1972" customWidth="1"/>
    <col min="9216" max="9216" width="56.42578125" style="1972" customWidth="1"/>
    <col min="9217" max="9217" width="10.28515625" style="1972" customWidth="1"/>
    <col min="9218" max="9224" width="10.7109375" style="1972" customWidth="1"/>
    <col min="9225" max="9225" width="9.140625" style="1972"/>
    <col min="9226" max="9226" width="11.28515625" style="1972" bestFit="1" customWidth="1"/>
    <col min="9227" max="9227" width="9.7109375" style="1972" bestFit="1" customWidth="1"/>
    <col min="9228" max="9470" width="9.140625" style="1972"/>
    <col min="9471" max="9471" width="5.28515625" style="1972" customWidth="1"/>
    <col min="9472" max="9472" width="56.42578125" style="1972" customWidth="1"/>
    <col min="9473" max="9473" width="10.28515625" style="1972" customWidth="1"/>
    <col min="9474" max="9480" width="10.7109375" style="1972" customWidth="1"/>
    <col min="9481" max="9481" width="9.140625" style="1972"/>
    <col min="9482" max="9482" width="11.28515625" style="1972" bestFit="1" customWidth="1"/>
    <col min="9483" max="9483" width="9.7109375" style="1972" bestFit="1" customWidth="1"/>
    <col min="9484" max="9726" width="9.140625" style="1972"/>
    <col min="9727" max="9727" width="5.28515625" style="1972" customWidth="1"/>
    <col min="9728" max="9728" width="56.42578125" style="1972" customWidth="1"/>
    <col min="9729" max="9729" width="10.28515625" style="1972" customWidth="1"/>
    <col min="9730" max="9736" width="10.7109375" style="1972" customWidth="1"/>
    <col min="9737" max="9737" width="9.140625" style="1972"/>
    <col min="9738" max="9738" width="11.28515625" style="1972" bestFit="1" customWidth="1"/>
    <col min="9739" max="9739" width="9.7109375" style="1972" bestFit="1" customWidth="1"/>
    <col min="9740" max="9982" width="9.140625" style="1972"/>
    <col min="9983" max="9983" width="5.28515625" style="1972" customWidth="1"/>
    <col min="9984" max="9984" width="56.42578125" style="1972" customWidth="1"/>
    <col min="9985" max="9985" width="10.28515625" style="1972" customWidth="1"/>
    <col min="9986" max="9992" width="10.7109375" style="1972" customWidth="1"/>
    <col min="9993" max="9993" width="9.140625" style="1972"/>
    <col min="9994" max="9994" width="11.28515625" style="1972" bestFit="1" customWidth="1"/>
    <col min="9995" max="9995" width="9.7109375" style="1972" bestFit="1" customWidth="1"/>
    <col min="9996" max="10238" width="9.140625" style="1972"/>
    <col min="10239" max="10239" width="5.28515625" style="1972" customWidth="1"/>
    <col min="10240" max="10240" width="56.42578125" style="1972" customWidth="1"/>
    <col min="10241" max="10241" width="10.28515625" style="1972" customWidth="1"/>
    <col min="10242" max="10248" width="10.7109375" style="1972" customWidth="1"/>
    <col min="10249" max="10249" width="9.140625" style="1972"/>
    <col min="10250" max="10250" width="11.28515625" style="1972" bestFit="1" customWidth="1"/>
    <col min="10251" max="10251" width="9.7109375" style="1972" bestFit="1" customWidth="1"/>
    <col min="10252" max="10494" width="9.140625" style="1972"/>
    <col min="10495" max="10495" width="5.28515625" style="1972" customWidth="1"/>
    <col min="10496" max="10496" width="56.42578125" style="1972" customWidth="1"/>
    <col min="10497" max="10497" width="10.28515625" style="1972" customWidth="1"/>
    <col min="10498" max="10504" width="10.7109375" style="1972" customWidth="1"/>
    <col min="10505" max="10505" width="9.140625" style="1972"/>
    <col min="10506" max="10506" width="11.28515625" style="1972" bestFit="1" customWidth="1"/>
    <col min="10507" max="10507" width="9.7109375" style="1972" bestFit="1" customWidth="1"/>
    <col min="10508" max="10750" width="9.140625" style="1972"/>
    <col min="10751" max="10751" width="5.28515625" style="1972" customWidth="1"/>
    <col min="10752" max="10752" width="56.42578125" style="1972" customWidth="1"/>
    <col min="10753" max="10753" width="10.28515625" style="1972" customWidth="1"/>
    <col min="10754" max="10760" width="10.7109375" style="1972" customWidth="1"/>
    <col min="10761" max="10761" width="9.140625" style="1972"/>
    <col min="10762" max="10762" width="11.28515625" style="1972" bestFit="1" customWidth="1"/>
    <col min="10763" max="10763" width="9.7109375" style="1972" bestFit="1" customWidth="1"/>
    <col min="10764" max="11006" width="9.140625" style="1972"/>
    <col min="11007" max="11007" width="5.28515625" style="1972" customWidth="1"/>
    <col min="11008" max="11008" width="56.42578125" style="1972" customWidth="1"/>
    <col min="11009" max="11009" width="10.28515625" style="1972" customWidth="1"/>
    <col min="11010" max="11016" width="10.7109375" style="1972" customWidth="1"/>
    <col min="11017" max="11017" width="9.140625" style="1972"/>
    <col min="11018" max="11018" width="11.28515625" style="1972" bestFit="1" customWidth="1"/>
    <col min="11019" max="11019" width="9.7109375" style="1972" bestFit="1" customWidth="1"/>
    <col min="11020" max="11262" width="9.140625" style="1972"/>
    <col min="11263" max="11263" width="5.28515625" style="1972" customWidth="1"/>
    <col min="11264" max="11264" width="56.42578125" style="1972" customWidth="1"/>
    <col min="11265" max="11265" width="10.28515625" style="1972" customWidth="1"/>
    <col min="11266" max="11272" width="10.7109375" style="1972" customWidth="1"/>
    <col min="11273" max="11273" width="9.140625" style="1972"/>
    <col min="11274" max="11274" width="11.28515625" style="1972" bestFit="1" customWidth="1"/>
    <col min="11275" max="11275" width="9.7109375" style="1972" bestFit="1" customWidth="1"/>
    <col min="11276" max="11518" width="9.140625" style="1972"/>
    <col min="11519" max="11519" width="5.28515625" style="1972" customWidth="1"/>
    <col min="11520" max="11520" width="56.42578125" style="1972" customWidth="1"/>
    <col min="11521" max="11521" width="10.28515625" style="1972" customWidth="1"/>
    <col min="11522" max="11528" width="10.7109375" style="1972" customWidth="1"/>
    <col min="11529" max="11529" width="9.140625" style="1972"/>
    <col min="11530" max="11530" width="11.28515625" style="1972" bestFit="1" customWidth="1"/>
    <col min="11531" max="11531" width="9.7109375" style="1972" bestFit="1" customWidth="1"/>
    <col min="11532" max="11774" width="9.140625" style="1972"/>
    <col min="11775" max="11775" width="5.28515625" style="1972" customWidth="1"/>
    <col min="11776" max="11776" width="56.42578125" style="1972" customWidth="1"/>
    <col min="11777" max="11777" width="10.28515625" style="1972" customWidth="1"/>
    <col min="11778" max="11784" width="10.7109375" style="1972" customWidth="1"/>
    <col min="11785" max="11785" width="9.140625" style="1972"/>
    <col min="11786" max="11786" width="11.28515625" style="1972" bestFit="1" customWidth="1"/>
    <col min="11787" max="11787" width="9.7109375" style="1972" bestFit="1" customWidth="1"/>
    <col min="11788" max="12030" width="9.140625" style="1972"/>
    <col min="12031" max="12031" width="5.28515625" style="1972" customWidth="1"/>
    <col min="12032" max="12032" width="56.42578125" style="1972" customWidth="1"/>
    <col min="12033" max="12033" width="10.28515625" style="1972" customWidth="1"/>
    <col min="12034" max="12040" width="10.7109375" style="1972" customWidth="1"/>
    <col min="12041" max="12041" width="9.140625" style="1972"/>
    <col min="12042" max="12042" width="11.28515625" style="1972" bestFit="1" customWidth="1"/>
    <col min="12043" max="12043" width="9.7109375" style="1972" bestFit="1" customWidth="1"/>
    <col min="12044" max="12286" width="9.140625" style="1972"/>
    <col min="12287" max="12287" width="5.28515625" style="1972" customWidth="1"/>
    <col min="12288" max="12288" width="56.42578125" style="1972" customWidth="1"/>
    <col min="12289" max="12289" width="10.28515625" style="1972" customWidth="1"/>
    <col min="12290" max="12296" width="10.7109375" style="1972" customWidth="1"/>
    <col min="12297" max="12297" width="9.140625" style="1972"/>
    <col min="12298" max="12298" width="11.28515625" style="1972" bestFit="1" customWidth="1"/>
    <col min="12299" max="12299" width="9.7109375" style="1972" bestFit="1" customWidth="1"/>
    <col min="12300" max="12542" width="9.140625" style="1972"/>
    <col min="12543" max="12543" width="5.28515625" style="1972" customWidth="1"/>
    <col min="12544" max="12544" width="56.42578125" style="1972" customWidth="1"/>
    <col min="12545" max="12545" width="10.28515625" style="1972" customWidth="1"/>
    <col min="12546" max="12552" width="10.7109375" style="1972" customWidth="1"/>
    <col min="12553" max="12553" width="9.140625" style="1972"/>
    <col min="12554" max="12554" width="11.28515625" style="1972" bestFit="1" customWidth="1"/>
    <col min="12555" max="12555" width="9.7109375" style="1972" bestFit="1" customWidth="1"/>
    <col min="12556" max="12798" width="9.140625" style="1972"/>
    <col min="12799" max="12799" width="5.28515625" style="1972" customWidth="1"/>
    <col min="12800" max="12800" width="56.42578125" style="1972" customWidth="1"/>
    <col min="12801" max="12801" width="10.28515625" style="1972" customWidth="1"/>
    <col min="12802" max="12808" width="10.7109375" style="1972" customWidth="1"/>
    <col min="12809" max="12809" width="9.140625" style="1972"/>
    <col min="12810" max="12810" width="11.28515625" style="1972" bestFit="1" customWidth="1"/>
    <col min="12811" max="12811" width="9.7109375" style="1972" bestFit="1" customWidth="1"/>
    <col min="12812" max="13054" width="9.140625" style="1972"/>
    <col min="13055" max="13055" width="5.28515625" style="1972" customWidth="1"/>
    <col min="13056" max="13056" width="56.42578125" style="1972" customWidth="1"/>
    <col min="13057" max="13057" width="10.28515625" style="1972" customWidth="1"/>
    <col min="13058" max="13064" width="10.7109375" style="1972" customWidth="1"/>
    <col min="13065" max="13065" width="9.140625" style="1972"/>
    <col min="13066" max="13066" width="11.28515625" style="1972" bestFit="1" customWidth="1"/>
    <col min="13067" max="13067" width="9.7109375" style="1972" bestFit="1" customWidth="1"/>
    <col min="13068" max="13310" width="9.140625" style="1972"/>
    <col min="13311" max="13311" width="5.28515625" style="1972" customWidth="1"/>
    <col min="13312" max="13312" width="56.42578125" style="1972" customWidth="1"/>
    <col min="13313" max="13313" width="10.28515625" style="1972" customWidth="1"/>
    <col min="13314" max="13320" width="10.7109375" style="1972" customWidth="1"/>
    <col min="13321" max="13321" width="9.140625" style="1972"/>
    <col min="13322" max="13322" width="11.28515625" style="1972" bestFit="1" customWidth="1"/>
    <col min="13323" max="13323" width="9.7109375" style="1972" bestFit="1" customWidth="1"/>
    <col min="13324" max="13566" width="9.140625" style="1972"/>
    <col min="13567" max="13567" width="5.28515625" style="1972" customWidth="1"/>
    <col min="13568" max="13568" width="56.42578125" style="1972" customWidth="1"/>
    <col min="13569" max="13569" width="10.28515625" style="1972" customWidth="1"/>
    <col min="13570" max="13576" width="10.7109375" style="1972" customWidth="1"/>
    <col min="13577" max="13577" width="9.140625" style="1972"/>
    <col min="13578" max="13578" width="11.28515625" style="1972" bestFit="1" customWidth="1"/>
    <col min="13579" max="13579" width="9.7109375" style="1972" bestFit="1" customWidth="1"/>
    <col min="13580" max="13822" width="9.140625" style="1972"/>
    <col min="13823" max="13823" width="5.28515625" style="1972" customWidth="1"/>
    <col min="13824" max="13824" width="56.42578125" style="1972" customWidth="1"/>
    <col min="13825" max="13825" width="10.28515625" style="1972" customWidth="1"/>
    <col min="13826" max="13832" width="10.7109375" style="1972" customWidth="1"/>
    <col min="13833" max="13833" width="9.140625" style="1972"/>
    <col min="13834" max="13834" width="11.28515625" style="1972" bestFit="1" customWidth="1"/>
    <col min="13835" max="13835" width="9.7109375" style="1972" bestFit="1" customWidth="1"/>
    <col min="13836" max="14078" width="9.140625" style="1972"/>
    <col min="14079" max="14079" width="5.28515625" style="1972" customWidth="1"/>
    <col min="14080" max="14080" width="56.42578125" style="1972" customWidth="1"/>
    <col min="14081" max="14081" width="10.28515625" style="1972" customWidth="1"/>
    <col min="14082" max="14088" width="10.7109375" style="1972" customWidth="1"/>
    <col min="14089" max="14089" width="9.140625" style="1972"/>
    <col min="14090" max="14090" width="11.28515625" style="1972" bestFit="1" customWidth="1"/>
    <col min="14091" max="14091" width="9.7109375" style="1972" bestFit="1" customWidth="1"/>
    <col min="14092" max="14334" width="9.140625" style="1972"/>
    <col min="14335" max="14335" width="5.28515625" style="1972" customWidth="1"/>
    <col min="14336" max="14336" width="56.42578125" style="1972" customWidth="1"/>
    <col min="14337" max="14337" width="10.28515625" style="1972" customWidth="1"/>
    <col min="14338" max="14344" width="10.7109375" style="1972" customWidth="1"/>
    <col min="14345" max="14345" width="9.140625" style="1972"/>
    <col min="14346" max="14346" width="11.28515625" style="1972" bestFit="1" customWidth="1"/>
    <col min="14347" max="14347" width="9.7109375" style="1972" bestFit="1" customWidth="1"/>
    <col min="14348" max="14590" width="9.140625" style="1972"/>
    <col min="14591" max="14591" width="5.28515625" style="1972" customWidth="1"/>
    <col min="14592" max="14592" width="56.42578125" style="1972" customWidth="1"/>
    <col min="14593" max="14593" width="10.28515625" style="1972" customWidth="1"/>
    <col min="14594" max="14600" width="10.7109375" style="1972" customWidth="1"/>
    <col min="14601" max="14601" width="9.140625" style="1972"/>
    <col min="14602" max="14602" width="11.28515625" style="1972" bestFit="1" customWidth="1"/>
    <col min="14603" max="14603" width="9.7109375" style="1972" bestFit="1" customWidth="1"/>
    <col min="14604" max="14846" width="9.140625" style="1972"/>
    <col min="14847" max="14847" width="5.28515625" style="1972" customWidth="1"/>
    <col min="14848" max="14848" width="56.42578125" style="1972" customWidth="1"/>
    <col min="14849" max="14849" width="10.28515625" style="1972" customWidth="1"/>
    <col min="14850" max="14856" width="10.7109375" style="1972" customWidth="1"/>
    <col min="14857" max="14857" width="9.140625" style="1972"/>
    <col min="14858" max="14858" width="11.28515625" style="1972" bestFit="1" customWidth="1"/>
    <col min="14859" max="14859" width="9.7109375" style="1972" bestFit="1" customWidth="1"/>
    <col min="14860" max="15102" width="9.140625" style="1972"/>
    <col min="15103" max="15103" width="5.28515625" style="1972" customWidth="1"/>
    <col min="15104" max="15104" width="56.42578125" style="1972" customWidth="1"/>
    <col min="15105" max="15105" width="10.28515625" style="1972" customWidth="1"/>
    <col min="15106" max="15112" width="10.7109375" style="1972" customWidth="1"/>
    <col min="15113" max="15113" width="9.140625" style="1972"/>
    <col min="15114" max="15114" width="11.28515625" style="1972" bestFit="1" customWidth="1"/>
    <col min="15115" max="15115" width="9.7109375" style="1972" bestFit="1" customWidth="1"/>
    <col min="15116" max="15358" width="9.140625" style="1972"/>
    <col min="15359" max="15359" width="5.28515625" style="1972" customWidth="1"/>
    <col min="15360" max="15360" width="56.42578125" style="1972" customWidth="1"/>
    <col min="15361" max="15361" width="10.28515625" style="1972" customWidth="1"/>
    <col min="15362" max="15368" width="10.7109375" style="1972" customWidth="1"/>
    <col min="15369" max="15369" width="9.140625" style="1972"/>
    <col min="15370" max="15370" width="11.28515625" style="1972" bestFit="1" customWidth="1"/>
    <col min="15371" max="15371" width="9.7109375" style="1972" bestFit="1" customWidth="1"/>
    <col min="15372" max="15614" width="9.140625" style="1972"/>
    <col min="15615" max="15615" width="5.28515625" style="1972" customWidth="1"/>
    <col min="15616" max="15616" width="56.42578125" style="1972" customWidth="1"/>
    <col min="15617" max="15617" width="10.28515625" style="1972" customWidth="1"/>
    <col min="15618" max="15624" width="10.7109375" style="1972" customWidth="1"/>
    <col min="15625" max="15625" width="9.140625" style="1972"/>
    <col min="15626" max="15626" width="11.28515625" style="1972" bestFit="1" customWidth="1"/>
    <col min="15627" max="15627" width="9.7109375" style="1972" bestFit="1" customWidth="1"/>
    <col min="15628" max="15870" width="9.140625" style="1972"/>
    <col min="15871" max="15871" width="5.28515625" style="1972" customWidth="1"/>
    <col min="15872" max="15872" width="56.42578125" style="1972" customWidth="1"/>
    <col min="15873" max="15873" width="10.28515625" style="1972" customWidth="1"/>
    <col min="15874" max="15880" width="10.7109375" style="1972" customWidth="1"/>
    <col min="15881" max="15881" width="9.140625" style="1972"/>
    <col min="15882" max="15882" width="11.28515625" style="1972" bestFit="1" customWidth="1"/>
    <col min="15883" max="15883" width="9.7109375" style="1972" bestFit="1" customWidth="1"/>
    <col min="15884" max="16126" width="9.140625" style="1972"/>
    <col min="16127" max="16127" width="5.28515625" style="1972" customWidth="1"/>
    <col min="16128" max="16128" width="56.42578125" style="1972" customWidth="1"/>
    <col min="16129" max="16129" width="10.28515625" style="1972" customWidth="1"/>
    <col min="16130" max="16136" width="10.7109375" style="1972" customWidth="1"/>
    <col min="16137" max="16137" width="9.140625" style="1972"/>
    <col min="16138" max="16138" width="11.28515625" style="1972" bestFit="1" customWidth="1"/>
    <col min="16139" max="16139" width="9.7109375" style="1972" bestFit="1" customWidth="1"/>
    <col min="16140" max="16384" width="9.140625" style="1972"/>
  </cols>
  <sheetData>
    <row r="1" spans="1:11" ht="13.5">
      <c r="B1" s="1973"/>
      <c r="C1" s="1973"/>
      <c r="D1" s="1973"/>
      <c r="E1" s="1973"/>
      <c r="F1" s="1973"/>
      <c r="G1" s="1973"/>
      <c r="H1" s="1973"/>
      <c r="I1" s="1974" t="s">
        <v>0</v>
      </c>
    </row>
    <row r="2" spans="1:11" s="2319" customFormat="1" ht="18.75">
      <c r="A2" s="5071" t="s">
        <v>1320</v>
      </c>
      <c r="B2" s="5071"/>
      <c r="C2" s="5071"/>
      <c r="D2" s="5071"/>
      <c r="E2" s="5071"/>
      <c r="F2" s="5071"/>
      <c r="G2" s="5071"/>
      <c r="H2" s="5071"/>
      <c r="I2" s="5071"/>
    </row>
    <row r="3" spans="1:11" s="2319" customFormat="1" ht="18.75">
      <c r="A3" s="5071" t="s">
        <v>1321</v>
      </c>
      <c r="B3" s="5071"/>
      <c r="C3" s="5071"/>
      <c r="D3" s="5071"/>
      <c r="E3" s="5071"/>
      <c r="F3" s="5071"/>
      <c r="G3" s="5071"/>
      <c r="H3" s="5071"/>
      <c r="I3" s="5071"/>
    </row>
    <row r="4" spans="1:11" ht="15.75">
      <c r="A4" s="5023" t="str">
        <f>'1. Обща информация'!A4:D4</f>
        <v>на "Водоснабдяване и канализация"ООД-Русе, гр. Русе</v>
      </c>
      <c r="B4" s="5023"/>
      <c r="C4" s="5023"/>
      <c r="D4" s="5023"/>
      <c r="E4" s="5023"/>
      <c r="F4" s="5023"/>
      <c r="G4" s="5023"/>
      <c r="H4" s="5023"/>
      <c r="I4" s="5023"/>
    </row>
    <row r="5" spans="1:11" ht="15.75">
      <c r="A5" s="5023" t="str">
        <f>'1. Обща информация'!A5:D5</f>
        <v>ЕИК по БУЛСТАТ: 827184123</v>
      </c>
      <c r="B5" s="5023"/>
      <c r="C5" s="5023"/>
      <c r="D5" s="5023"/>
      <c r="E5" s="5023"/>
      <c r="F5" s="5023"/>
      <c r="G5" s="5023"/>
      <c r="H5" s="5023"/>
      <c r="I5" s="5023"/>
      <c r="J5" s="4487"/>
    </row>
    <row r="6" spans="1:11" ht="13.5" thickBot="1"/>
    <row r="7" spans="1:11" s="231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8"/>
      <c r="K7" s="4489"/>
    </row>
    <row r="8" spans="1:11" ht="13.5" thickBot="1">
      <c r="A8" s="184" t="s">
        <v>171</v>
      </c>
      <c r="B8" s="1487" t="s">
        <v>172</v>
      </c>
      <c r="C8" s="402"/>
      <c r="D8" s="1651"/>
      <c r="E8" s="189"/>
      <c r="F8" s="189"/>
      <c r="G8" s="189"/>
      <c r="H8" s="189"/>
      <c r="I8" s="190"/>
      <c r="J8" s="4487"/>
    </row>
    <row r="9" spans="1:11" ht="28.5" customHeight="1">
      <c r="A9" s="185" t="s">
        <v>210</v>
      </c>
      <c r="B9" s="188" t="s">
        <v>576</v>
      </c>
      <c r="C9" s="403" t="s">
        <v>789</v>
      </c>
      <c r="D9" s="222">
        <f>D10+D11+D12+D13-D14-D15-D16-D17</f>
        <v>18457862</v>
      </c>
      <c r="E9" s="222">
        <f t="shared" ref="E9:I9" si="0">E10+E11+E12+E13-E14-E15-E16-E17</f>
        <v>18323907.711845119</v>
      </c>
      <c r="F9" s="222">
        <f t="shared" si="0"/>
        <v>17978744.520038094</v>
      </c>
      <c r="G9" s="222">
        <f t="shared" si="0"/>
        <v>16400895.905885924</v>
      </c>
      <c r="H9" s="222">
        <f t="shared" si="0"/>
        <v>16047795.360774666</v>
      </c>
      <c r="I9" s="223">
        <f t="shared" si="0"/>
        <v>15666486.0697519</v>
      </c>
      <c r="J9" s="4487"/>
    </row>
    <row r="10" spans="1:11" ht="15.75">
      <c r="A10" s="186" t="s">
        <v>93</v>
      </c>
      <c r="B10" s="404" t="s">
        <v>914</v>
      </c>
      <c r="C10" s="405" t="s">
        <v>789</v>
      </c>
      <c r="D10" s="224"/>
      <c r="E10" s="224"/>
      <c r="F10" s="224"/>
      <c r="G10" s="224"/>
      <c r="H10" s="224"/>
      <c r="I10" s="225"/>
      <c r="J10" s="4487"/>
    </row>
    <row r="11" spans="1:11" ht="15.75">
      <c r="A11" s="186" t="s">
        <v>94</v>
      </c>
      <c r="B11" s="404" t="s">
        <v>915</v>
      </c>
      <c r="C11" s="405" t="s">
        <v>789</v>
      </c>
      <c r="D11" s="224">
        <v>18457862</v>
      </c>
      <c r="E11" s="224">
        <f>E20+E26+E30</f>
        <v>18323907.711845119</v>
      </c>
      <c r="F11" s="224">
        <f t="shared" ref="F11:I11" si="1">F20+F26+F30</f>
        <v>17978744.520038094</v>
      </c>
      <c r="G11" s="224">
        <f t="shared" si="1"/>
        <v>16400895.905885924</v>
      </c>
      <c r="H11" s="224">
        <f t="shared" si="1"/>
        <v>16047795.360774666</v>
      </c>
      <c r="I11" s="224">
        <f t="shared" si="1"/>
        <v>15666486.0697519</v>
      </c>
      <c r="J11" s="4490"/>
    </row>
    <row r="12" spans="1:11" ht="24">
      <c r="A12" s="186" t="s">
        <v>96</v>
      </c>
      <c r="B12" s="404" t="s">
        <v>916</v>
      </c>
      <c r="C12" s="405" t="s">
        <v>789</v>
      </c>
      <c r="D12" s="1029">
        <f>'4.2. Продад. и закупени кол-ва'!D103</f>
        <v>0</v>
      </c>
      <c r="E12" s="1029">
        <f>'4.2. Продад. и закупени кол-ва'!E103</f>
        <v>0</v>
      </c>
      <c r="F12" s="1029">
        <f>'4.2. Продад. и закупени кол-ва'!F103</f>
        <v>0</v>
      </c>
      <c r="G12" s="1029">
        <f>'4.2. Продад. и закупени кол-ва'!G103</f>
        <v>0</v>
      </c>
      <c r="H12" s="1029">
        <f>'4.2. Продад. и закупени кол-ва'!H103</f>
        <v>0</v>
      </c>
      <c r="I12" s="4491">
        <f>'4.2. Продад. и закупени кол-ва'!I103</f>
        <v>0</v>
      </c>
      <c r="J12" s="1488"/>
    </row>
    <row r="13" spans="1:11" ht="24">
      <c r="A13" s="186" t="s">
        <v>149</v>
      </c>
      <c r="B13" s="404" t="s">
        <v>917</v>
      </c>
      <c r="C13" s="405" t="s">
        <v>789</v>
      </c>
      <c r="D13" s="1542">
        <f>'4.2. Продад. и закупени кол-ва'!D105</f>
        <v>0</v>
      </c>
      <c r="E13" s="1542">
        <f>'4.2. Продад. и закупени кол-ва'!E105</f>
        <v>0</v>
      </c>
      <c r="F13" s="1542">
        <f>'4.2. Продад. и закупени кол-ва'!F105</f>
        <v>0</v>
      </c>
      <c r="G13" s="1542">
        <f>'4.2. Продад. и закупени кол-ва'!G105</f>
        <v>0</v>
      </c>
      <c r="H13" s="1542">
        <f>'4.2. Продад. и закупени кол-ва'!H105</f>
        <v>0</v>
      </c>
      <c r="I13" s="1543">
        <f>'4.2. Продад. и закупени кол-ва'!I105</f>
        <v>0</v>
      </c>
      <c r="J13" s="1488"/>
    </row>
    <row r="14" spans="1:11" ht="15.75">
      <c r="A14" s="186" t="s">
        <v>151</v>
      </c>
      <c r="B14" s="404" t="s">
        <v>1003</v>
      </c>
      <c r="C14" s="405" t="s">
        <v>789</v>
      </c>
      <c r="D14" s="224"/>
      <c r="E14" s="226"/>
      <c r="F14" s="226"/>
      <c r="G14" s="226"/>
      <c r="H14" s="226"/>
      <c r="I14" s="227"/>
      <c r="J14" s="1488"/>
    </row>
    <row r="15" spans="1:11" ht="24">
      <c r="A15" s="186" t="s">
        <v>153</v>
      </c>
      <c r="B15" s="404" t="s">
        <v>1046</v>
      </c>
      <c r="C15" s="405" t="s">
        <v>789</v>
      </c>
      <c r="D15" s="224"/>
      <c r="E15" s="226"/>
      <c r="F15" s="226"/>
      <c r="G15" s="226"/>
      <c r="H15" s="226"/>
      <c r="I15" s="227"/>
      <c r="J15" s="1488"/>
    </row>
    <row r="16" spans="1:11" ht="15.75">
      <c r="A16" s="186" t="s">
        <v>155</v>
      </c>
      <c r="B16" s="404" t="s">
        <v>1004</v>
      </c>
      <c r="C16" s="405" t="s">
        <v>789</v>
      </c>
      <c r="D16" s="224"/>
      <c r="E16" s="226"/>
      <c r="F16" s="226"/>
      <c r="G16" s="226"/>
      <c r="H16" s="226"/>
      <c r="I16" s="227"/>
      <c r="J16" s="1488"/>
    </row>
    <row r="17" spans="1:11" ht="24.75" thickBot="1">
      <c r="A17" s="187" t="s">
        <v>157</v>
      </c>
      <c r="B17" s="652" t="s">
        <v>1047</v>
      </c>
      <c r="C17" s="409" t="s">
        <v>789</v>
      </c>
      <c r="D17" s="1006"/>
      <c r="E17" s="229"/>
      <c r="F17" s="884"/>
      <c r="G17" s="884"/>
      <c r="H17" s="884"/>
      <c r="I17" s="885"/>
      <c r="J17" s="1488"/>
    </row>
    <row r="18" spans="1:11" ht="15.75">
      <c r="A18" s="5024" t="s">
        <v>98</v>
      </c>
      <c r="B18" s="5026" t="s">
        <v>577</v>
      </c>
      <c r="C18" s="406" t="s">
        <v>789</v>
      </c>
      <c r="D18" s="887">
        <f t="shared" ref="D18:I18" si="2">D20+D26</f>
        <v>10600850.4</v>
      </c>
      <c r="E18" s="231">
        <f t="shared" si="2"/>
        <v>10527797.907738654</v>
      </c>
      <c r="F18" s="249">
        <f t="shared" si="2"/>
        <v>10334440.270322941</v>
      </c>
      <c r="G18" s="249">
        <f t="shared" si="2"/>
        <v>10119813.175577389</v>
      </c>
      <c r="H18" s="249">
        <f t="shared" si="2"/>
        <v>9905154.9189694021</v>
      </c>
      <c r="I18" s="250">
        <f t="shared" si="2"/>
        <v>9673052.6051016152</v>
      </c>
      <c r="J18" s="1488"/>
      <c r="K18" s="4487"/>
    </row>
    <row r="19" spans="1:11" ht="13.5" thickBot="1">
      <c r="A19" s="5025"/>
      <c r="B19" s="5027"/>
      <c r="C19" s="407" t="s">
        <v>174</v>
      </c>
      <c r="D19" s="233">
        <f>IFERROR(D18/D9,0)</f>
        <v>0.57432710245639507</v>
      </c>
      <c r="E19" s="234">
        <f t="shared" ref="E19:I19" si="3">IFERROR(E18/E9,0)</f>
        <v>0.5745389069457697</v>
      </c>
      <c r="F19" s="234">
        <f t="shared" si="3"/>
        <v>0.57481434584070967</v>
      </c>
      <c r="G19" s="234">
        <f t="shared" si="3"/>
        <v>0.61702807173756946</v>
      </c>
      <c r="H19" s="234">
        <f t="shared" si="3"/>
        <v>0.61722839158208564</v>
      </c>
      <c r="I19" s="235">
        <f t="shared" si="3"/>
        <v>0.61743600715784519</v>
      </c>
      <c r="J19" s="1488"/>
    </row>
    <row r="20" spans="1:11" ht="15.75">
      <c r="A20" s="5028" t="s">
        <v>99</v>
      </c>
      <c r="B20" s="5030" t="s">
        <v>1940</v>
      </c>
      <c r="C20" s="408" t="s">
        <v>789</v>
      </c>
      <c r="D20" s="236">
        <f>'4.1. Фактурирани количества'!F39</f>
        <v>10506552.4</v>
      </c>
      <c r="E20" s="236">
        <f>'4.1. Фактурирани количества'!G39</f>
        <v>10434149.733333331</v>
      </c>
      <c r="F20" s="236">
        <f>'4.1. Фактурирани количества'!H39</f>
        <v>10242701.58500365</v>
      </c>
      <c r="G20" s="236">
        <f>'4.1. Фактурирани количества'!I39</f>
        <v>10029983.633501971</v>
      </c>
      <c r="H20" s="236">
        <f>'4.1. Фактурирани количества'!J39</f>
        <v>9817234.8659800179</v>
      </c>
      <c r="I20" s="236">
        <f>'4.1. Фактурирани количества'!K39</f>
        <v>9587214.2705935538</v>
      </c>
      <c r="J20" s="1488"/>
    </row>
    <row r="21" spans="1:11">
      <c r="A21" s="5029"/>
      <c r="B21" s="5031"/>
      <c r="C21" s="405" t="s">
        <v>174</v>
      </c>
      <c r="D21" s="239">
        <f>IFERROR(D20/D9,0)</f>
        <v>0.56921827674299441</v>
      </c>
      <c r="E21" s="240">
        <f t="shared" ref="E21:I21" si="4">IFERROR(E20/E9,0)</f>
        <v>0.56942819716279114</v>
      </c>
      <c r="F21" s="240">
        <f t="shared" si="4"/>
        <v>0.56971172673307147</v>
      </c>
      <c r="G21" s="240">
        <f t="shared" si="4"/>
        <v>0.61155095984131136</v>
      </c>
      <c r="H21" s="240">
        <f t="shared" si="4"/>
        <v>0.61174975411115384</v>
      </c>
      <c r="I21" s="241">
        <f t="shared" si="4"/>
        <v>0.61195690136948366</v>
      </c>
      <c r="J21" s="1488"/>
    </row>
    <row r="22" spans="1:11" ht="15.75">
      <c r="A22" s="92" t="s">
        <v>579</v>
      </c>
      <c r="B22" s="102" t="s">
        <v>580</v>
      </c>
      <c r="C22" s="405" t="s">
        <v>789</v>
      </c>
      <c r="D22" s="1029">
        <f>'4.1. Фактурирани количества'!F26</f>
        <v>8338584</v>
      </c>
      <c r="E22" s="1029">
        <f>'4.1. Фактурирани количества'!G26</f>
        <v>8108398.4666666659</v>
      </c>
      <c r="F22" s="1029">
        <f>'4.1. Фактурирани количества'!H26</f>
        <v>8056455.6405279441</v>
      </c>
      <c r="G22" s="1029">
        <f>'4.1. Фактурирани количества'!I26</f>
        <v>8004551.3476430345</v>
      </c>
      <c r="H22" s="1029">
        <f>'4.1. Фактурирани количества'!J26</f>
        <v>7952608.5215043128</v>
      </c>
      <c r="I22" s="4491">
        <f>'4.1. Фактурирани количества'!K26</f>
        <v>7881476.1349671613</v>
      </c>
      <c r="J22" s="1488"/>
    </row>
    <row r="23" spans="1:11" ht="15.75">
      <c r="A23" s="92" t="s">
        <v>583</v>
      </c>
      <c r="B23" s="1489" t="s">
        <v>581</v>
      </c>
      <c r="C23" s="405" t="s">
        <v>789</v>
      </c>
      <c r="D23" s="1029">
        <f>'4.1. Фактурирани количества'!F30</f>
        <v>478923</v>
      </c>
      <c r="E23" s="1029">
        <f>'4.1. Фактурирани количества'!G30</f>
        <v>499495</v>
      </c>
      <c r="F23" s="1029">
        <f>'4.1. Фактурирани количества'!H30</f>
        <v>476861</v>
      </c>
      <c r="G23" s="1029">
        <f>'4.1. Фактурирани количества'!I30</f>
        <v>454227</v>
      </c>
      <c r="H23" s="1029">
        <f>'4.1. Фактурирани количества'!J30</f>
        <v>431593</v>
      </c>
      <c r="I23" s="4491">
        <f>'4.1. Фактурирани количества'!K30</f>
        <v>408959</v>
      </c>
      <c r="J23" s="1488"/>
    </row>
    <row r="24" spans="1:11" ht="15.75">
      <c r="A24" s="92" t="s">
        <v>1194</v>
      </c>
      <c r="B24" s="102" t="s">
        <v>582</v>
      </c>
      <c r="C24" s="405" t="s">
        <v>789</v>
      </c>
      <c r="D24" s="1029">
        <f>'4.1. Фактурирани количества'!F34</f>
        <v>1689045.4</v>
      </c>
      <c r="E24" s="1029">
        <f>'4.1. Фактурирани количества'!G34</f>
        <v>1826256.2666666666</v>
      </c>
      <c r="F24" s="1029">
        <f>'4.1. Фактурирани количества'!H34</f>
        <v>1688080.4666666666</v>
      </c>
      <c r="G24" s="1029">
        <f>'4.1. Фактурирани количества'!I34</f>
        <v>1549904.6666666665</v>
      </c>
      <c r="H24" s="1029">
        <f>'4.1. Фактурирани количества'!J34</f>
        <v>1411728.8666666665</v>
      </c>
      <c r="I24" s="4491">
        <f>'4.1. Фактурирани количества'!K34</f>
        <v>1273553.0666666664</v>
      </c>
      <c r="J24" s="1488"/>
    </row>
    <row r="25" spans="1:11" ht="16.5" thickBot="1">
      <c r="A25" s="4852" t="s">
        <v>1225</v>
      </c>
      <c r="B25" s="4853" t="s">
        <v>1941</v>
      </c>
      <c r="C25" s="4854" t="s">
        <v>789</v>
      </c>
      <c r="D25" s="4857"/>
      <c r="E25" s="4855">
        <f>'4.1. Фактурирани количества'!G38</f>
        <v>0</v>
      </c>
      <c r="F25" s="4855">
        <f>'4.1. Фактурирани количества'!H38</f>
        <v>21304.477809037897</v>
      </c>
      <c r="G25" s="4855">
        <f>'4.1. Фактурирани количества'!I38</f>
        <v>21300.619192269864</v>
      </c>
      <c r="H25" s="4855">
        <f>'4.1. Фактурирани количества'!J38</f>
        <v>21304.477809038013</v>
      </c>
      <c r="I25" s="4856">
        <f>'4.1. Фактурирани количества'!K38</f>
        <v>23226.068959725089</v>
      </c>
      <c r="J25" s="1488"/>
    </row>
    <row r="26" spans="1:11" ht="15.75">
      <c r="A26" s="5032" t="s">
        <v>100</v>
      </c>
      <c r="B26" s="5030" t="s">
        <v>694</v>
      </c>
      <c r="C26" s="408" t="s">
        <v>789</v>
      </c>
      <c r="D26" s="236">
        <f>D28+D29</f>
        <v>94298</v>
      </c>
      <c r="E26" s="237">
        <f t="shared" ref="E26:I26" si="5">E28+E29</f>
        <v>93648.174405323138</v>
      </c>
      <c r="F26" s="237">
        <f t="shared" si="5"/>
        <v>91738.685319290613</v>
      </c>
      <c r="G26" s="237">
        <f t="shared" si="5"/>
        <v>89829.542075417266</v>
      </c>
      <c r="H26" s="237">
        <f t="shared" si="5"/>
        <v>87920.052989384712</v>
      </c>
      <c r="I26" s="238">
        <f t="shared" si="5"/>
        <v>85838.334508060594</v>
      </c>
      <c r="J26" s="1488"/>
    </row>
    <row r="27" spans="1:11">
      <c r="A27" s="5033"/>
      <c r="B27" s="5031"/>
      <c r="C27" s="405" t="s">
        <v>174</v>
      </c>
      <c r="D27" s="245">
        <f t="shared" ref="D27:I27" si="6">IFERROR(D26/D9,0)</f>
        <v>5.1088257134006094E-3</v>
      </c>
      <c r="E27" s="246">
        <f t="shared" si="6"/>
        <v>5.1107097829785602E-3</v>
      </c>
      <c r="F27" s="246">
        <f t="shared" si="6"/>
        <v>5.1026191076381251E-3</v>
      </c>
      <c r="G27" s="246">
        <f t="shared" si="6"/>
        <v>5.4771118962580207E-3</v>
      </c>
      <c r="H27" s="246">
        <f t="shared" si="6"/>
        <v>5.4786374709317456E-3</v>
      </c>
      <c r="I27" s="247">
        <f t="shared" si="6"/>
        <v>5.479105788361382E-3</v>
      </c>
      <c r="J27" s="1488"/>
    </row>
    <row r="28" spans="1:11" ht="28.5" customHeight="1">
      <c r="A28" s="4742" t="s">
        <v>163</v>
      </c>
      <c r="B28" s="4741" t="s">
        <v>584</v>
      </c>
      <c r="C28" s="405" t="s">
        <v>789</v>
      </c>
      <c r="D28" s="224">
        <v>34849</v>
      </c>
      <c r="E28" s="224">
        <f>D28*SUM(E22:E24)/SUM(D22:D24)</f>
        <v>34608.848860538994</v>
      </c>
      <c r="F28" s="224">
        <f t="shared" ref="F28:I28" si="7">E28*SUM(F22:F24)/SUM(E22:E24)</f>
        <v>33903.173393836114</v>
      </c>
      <c r="G28" s="224">
        <f t="shared" si="7"/>
        <v>33197.625737409231</v>
      </c>
      <c r="H28" s="224">
        <f t="shared" si="7"/>
        <v>32491.950270706348</v>
      </c>
      <c r="I28" s="224">
        <f t="shared" si="7"/>
        <v>31722.625286553299</v>
      </c>
      <c r="J28" s="1488"/>
    </row>
    <row r="29" spans="1:11" ht="27.75" customHeight="1" thickBot="1">
      <c r="A29" s="93" t="s">
        <v>168</v>
      </c>
      <c r="B29" s="103" t="s">
        <v>585</v>
      </c>
      <c r="C29" s="409" t="s">
        <v>789</v>
      </c>
      <c r="D29" s="228">
        <v>59449</v>
      </c>
      <c r="E29" s="228">
        <f>D29*SUM(E22:E24)/SUM(D22:D24)</f>
        <v>59039.325544784151</v>
      </c>
      <c r="F29" s="228">
        <f t="shared" ref="F29:I29" si="8">E29*SUM(F22:F24)/SUM(E22:E24)</f>
        <v>57835.511925454492</v>
      </c>
      <c r="G29" s="228">
        <f t="shared" si="8"/>
        <v>56631.916338008028</v>
      </c>
      <c r="H29" s="228">
        <f t="shared" si="8"/>
        <v>55428.102718678369</v>
      </c>
      <c r="I29" s="228">
        <f t="shared" si="8"/>
        <v>54115.709221507292</v>
      </c>
      <c r="J29" s="1488"/>
    </row>
    <row r="30" spans="1:11" ht="15.75">
      <c r="A30" s="5034" t="s">
        <v>102</v>
      </c>
      <c r="B30" s="5026" t="s">
        <v>695</v>
      </c>
      <c r="C30" s="403" t="s">
        <v>789</v>
      </c>
      <c r="D30" s="222">
        <f>D33+D37</f>
        <v>7857012</v>
      </c>
      <c r="E30" s="249">
        <f t="shared" ref="E30:I30" si="9">E33+E37</f>
        <v>7796109.8041064655</v>
      </c>
      <c r="F30" s="249">
        <f t="shared" si="9"/>
        <v>7644304.2497151522</v>
      </c>
      <c r="G30" s="249">
        <f t="shared" si="9"/>
        <v>6281082.7303085346</v>
      </c>
      <c r="H30" s="249">
        <f t="shared" si="9"/>
        <v>6142640.441805264</v>
      </c>
      <c r="I30" s="250">
        <f t="shared" si="9"/>
        <v>5993433.4646502845</v>
      </c>
      <c r="J30" s="1488"/>
    </row>
    <row r="31" spans="1:11">
      <c r="A31" s="5035"/>
      <c r="B31" s="5036"/>
      <c r="C31" s="410" t="s">
        <v>174</v>
      </c>
      <c r="D31" s="251">
        <f t="shared" ref="D31:I31" si="10">IFERROR(D30/D9,0)</f>
        <v>0.42567291921458728</v>
      </c>
      <c r="E31" s="252">
        <f t="shared" si="10"/>
        <v>0.42546109305423035</v>
      </c>
      <c r="F31" s="252">
        <f t="shared" si="10"/>
        <v>0.42518565415929027</v>
      </c>
      <c r="G31" s="252">
        <f t="shared" si="10"/>
        <v>0.38297192826243054</v>
      </c>
      <c r="H31" s="252">
        <f t="shared" si="10"/>
        <v>0.38277160841791441</v>
      </c>
      <c r="I31" s="253">
        <f t="shared" si="10"/>
        <v>0.38256399284215487</v>
      </c>
      <c r="J31" s="1488"/>
    </row>
    <row r="32" spans="1:11" ht="29.25" thickBot="1">
      <c r="A32" s="5025"/>
      <c r="B32" s="5037"/>
      <c r="C32" s="407" t="s">
        <v>1051</v>
      </c>
      <c r="D32" s="254">
        <f>IFERROR(D30/'2. Променливи'!E26/365,0)</f>
        <v>8.1879270726407771</v>
      </c>
      <c r="E32" s="255">
        <f>IFERROR(E30/'2. Променливи'!F26/365,0)</f>
        <v>8.1244598488997486</v>
      </c>
      <c r="F32" s="255">
        <f>IFERROR(F30/'2. Променливи'!G26/365,0)</f>
        <v>7.9662606748908669</v>
      </c>
      <c r="G32" s="255">
        <f>IFERROR(G30/'2. Променливи'!H26/365,0)</f>
        <v>6.5456241295023734</v>
      </c>
      <c r="H32" s="255">
        <f>IFERROR(H30/'2. Променливи'!I26/365,0)</f>
        <v>6.401351044258992</v>
      </c>
      <c r="I32" s="256">
        <f>IFERROR(I30/'2. Променливи'!J26/365,0)</f>
        <v>6.245859892193276</v>
      </c>
      <c r="J32" s="1488"/>
    </row>
    <row r="33" spans="1:16" s="4493" customFormat="1" ht="15.75">
      <c r="A33" s="5028" t="s">
        <v>175</v>
      </c>
      <c r="B33" s="5038" t="s">
        <v>586</v>
      </c>
      <c r="C33" s="408" t="s">
        <v>789</v>
      </c>
      <c r="D33" s="257">
        <f>D35+D36</f>
        <v>1052098</v>
      </c>
      <c r="E33" s="258">
        <f t="shared" ref="E33:I33" si="11">E35+E36</f>
        <v>1044847.7909975998</v>
      </c>
      <c r="F33" s="258">
        <f t="shared" si="11"/>
        <v>1023543.3131885619</v>
      </c>
      <c r="G33" s="258">
        <f t="shared" si="11"/>
        <v>1002242.6939962921</v>
      </c>
      <c r="H33" s="258">
        <f t="shared" si="11"/>
        <v>980938.21618725406</v>
      </c>
      <c r="I33" s="259">
        <f t="shared" si="11"/>
        <v>957712.14722752897</v>
      </c>
      <c r="J33" s="1490"/>
      <c r="K33" s="4492"/>
      <c r="L33" s="4492"/>
      <c r="M33" s="4492"/>
      <c r="N33" s="4492"/>
    </row>
    <row r="34" spans="1:16" s="4493" customFormat="1">
      <c r="A34" s="5029"/>
      <c r="B34" s="5039"/>
      <c r="C34" s="405" t="s">
        <v>174</v>
      </c>
      <c r="D34" s="260">
        <f t="shared" ref="D34:I34" si="12">IFERROR(D33/D9,0)</f>
        <v>5.6999992740220939E-2</v>
      </c>
      <c r="E34" s="261">
        <f t="shared" si="12"/>
        <v>5.7021013608477146E-2</v>
      </c>
      <c r="F34" s="261">
        <f t="shared" si="12"/>
        <v>5.6930744638357719E-2</v>
      </c>
      <c r="G34" s="261">
        <f t="shared" si="12"/>
        <v>6.1109021101500259E-2</v>
      </c>
      <c r="H34" s="261">
        <f t="shared" si="12"/>
        <v>6.112604218427059E-2</v>
      </c>
      <c r="I34" s="262">
        <f t="shared" si="12"/>
        <v>6.1131267277391176E-2</v>
      </c>
      <c r="J34" s="1490"/>
    </row>
    <row r="35" spans="1:16" s="4493" customFormat="1" ht="15.75">
      <c r="A35" s="94" t="s">
        <v>587</v>
      </c>
      <c r="B35" s="104" t="s">
        <v>588</v>
      </c>
      <c r="C35" s="405" t="s">
        <v>789</v>
      </c>
      <c r="D35" s="224">
        <v>0</v>
      </c>
      <c r="E35" s="224">
        <v>0</v>
      </c>
      <c r="F35" s="224">
        <v>0</v>
      </c>
      <c r="G35" s="224">
        <v>0</v>
      </c>
      <c r="H35" s="224">
        <v>0</v>
      </c>
      <c r="I35" s="225">
        <v>0</v>
      </c>
      <c r="J35" s="1490"/>
    </row>
    <row r="36" spans="1:16" s="4493" customFormat="1" ht="16.5" thickBot="1">
      <c r="A36" s="95" t="s">
        <v>589</v>
      </c>
      <c r="B36" s="105" t="s">
        <v>590</v>
      </c>
      <c r="C36" s="409" t="s">
        <v>789</v>
      </c>
      <c r="D36" s="228">
        <v>1052098</v>
      </c>
      <c r="E36" s="228">
        <f>D36*SUM(E22:E24)/SUM(D22:D24)</f>
        <v>1044847.7909975998</v>
      </c>
      <c r="F36" s="228">
        <f t="shared" ref="F36:I36" si="13">E36*SUM(F22:F24)/SUM(E22:E24)</f>
        <v>1023543.3131885619</v>
      </c>
      <c r="G36" s="228">
        <f t="shared" si="13"/>
        <v>1002242.6939962921</v>
      </c>
      <c r="H36" s="228">
        <f t="shared" si="13"/>
        <v>980938.21618725406</v>
      </c>
      <c r="I36" s="228">
        <f t="shared" si="13"/>
        <v>957712.14722752897</v>
      </c>
      <c r="J36" s="1490"/>
    </row>
    <row r="37" spans="1:16" s="4493" customFormat="1" ht="15.75">
      <c r="A37" s="5028" t="s">
        <v>176</v>
      </c>
      <c r="B37" s="5044" t="s">
        <v>591</v>
      </c>
      <c r="C37" s="408" t="s">
        <v>789</v>
      </c>
      <c r="D37" s="257">
        <f>SUM(D39:D42)</f>
        <v>6804914</v>
      </c>
      <c r="E37" s="258">
        <f t="shared" ref="E37:I37" si="14">SUM(E39:E42)</f>
        <v>6751262.0131088654</v>
      </c>
      <c r="F37" s="258">
        <f t="shared" si="14"/>
        <v>6620760.93652659</v>
      </c>
      <c r="G37" s="258">
        <f t="shared" si="14"/>
        <v>5278840.036312242</v>
      </c>
      <c r="H37" s="258">
        <f t="shared" si="14"/>
        <v>5161702.2256180104</v>
      </c>
      <c r="I37" s="259">
        <f t="shared" si="14"/>
        <v>5035721.3174227551</v>
      </c>
      <c r="J37" s="1490"/>
    </row>
    <row r="38" spans="1:16" s="4493" customFormat="1">
      <c r="A38" s="5029"/>
      <c r="B38" s="5045"/>
      <c r="C38" s="405" t="s">
        <v>174</v>
      </c>
      <c r="D38" s="260">
        <f t="shared" ref="D38:I38" si="15">IFERROR(D37/D9,0)</f>
        <v>0.36867292647436634</v>
      </c>
      <c r="E38" s="261">
        <f t="shared" si="15"/>
        <v>0.36844007944575319</v>
      </c>
      <c r="F38" s="261">
        <f t="shared" si="15"/>
        <v>0.36825490952093254</v>
      </c>
      <c r="G38" s="261">
        <f t="shared" si="15"/>
        <v>0.32186290716093024</v>
      </c>
      <c r="H38" s="261">
        <f t="shared" si="15"/>
        <v>0.32164556623364388</v>
      </c>
      <c r="I38" s="262">
        <f t="shared" si="15"/>
        <v>0.32143272556476365</v>
      </c>
      <c r="J38" s="1490"/>
    </row>
    <row r="39" spans="1:16" s="4493" customFormat="1" ht="25.5">
      <c r="A39" s="94" t="s">
        <v>592</v>
      </c>
      <c r="B39" s="106" t="s">
        <v>593</v>
      </c>
      <c r="C39" s="405" t="s">
        <v>789</v>
      </c>
      <c r="D39" s="224">
        <v>110190</v>
      </c>
      <c r="E39" s="224">
        <f t="shared" ref="E39:F42" si="16">D39*E$20/D$20*(1-0.001)</f>
        <v>109321.22892728196</v>
      </c>
      <c r="F39" s="224">
        <f t="shared" si="16"/>
        <v>107208.0628198777</v>
      </c>
      <c r="G39" s="224">
        <f>F39*G$20/F$20*(1-0.001)-F39/SUM(F$38:F$40)*1178500</f>
        <v>84465.131703045306</v>
      </c>
      <c r="H39" s="224">
        <f t="shared" ref="H39:I42" si="17">G39*H$20/G$20*(1-0.001)</f>
        <v>82590.84482569441</v>
      </c>
      <c r="I39" s="225">
        <f t="shared" si="17"/>
        <v>80575.062204970163</v>
      </c>
      <c r="J39" s="1490"/>
    </row>
    <row r="40" spans="1:16" s="4493" customFormat="1" ht="15.75">
      <c r="A40" s="94" t="s">
        <v>594</v>
      </c>
      <c r="B40" s="104" t="s">
        <v>595</v>
      </c>
      <c r="C40" s="405" t="s">
        <v>789</v>
      </c>
      <c r="D40" s="224">
        <v>6251863</v>
      </c>
      <c r="E40" s="224">
        <f t="shared" si="16"/>
        <v>6202571.4333878178</v>
      </c>
      <c r="F40" s="224">
        <f t="shared" si="16"/>
        <v>6082676.4792201547</v>
      </c>
      <c r="G40" s="224">
        <f>F40*G$20/F$20*(1-0.001)-F40/SUM(F$38:F$40)*1178500</f>
        <v>4792308.1194699686</v>
      </c>
      <c r="H40" s="224">
        <f t="shared" si="17"/>
        <v>4685966.4842953095</v>
      </c>
      <c r="I40" s="225">
        <f t="shared" si="17"/>
        <v>4571596.7884740112</v>
      </c>
      <c r="J40" s="1490"/>
    </row>
    <row r="41" spans="1:16" s="4493" customFormat="1" ht="15.75">
      <c r="A41" s="94" t="s">
        <v>596</v>
      </c>
      <c r="B41" s="104" t="s">
        <v>597</v>
      </c>
      <c r="C41" s="405" t="s">
        <v>789</v>
      </c>
      <c r="D41" s="224">
        <v>104942</v>
      </c>
      <c r="E41" s="224">
        <f t="shared" si="16"/>
        <v>104114.60573633564</v>
      </c>
      <c r="F41" s="224">
        <f t="shared" si="16"/>
        <v>102102.08302426359</v>
      </c>
      <c r="G41" s="224">
        <f>F41*G$20/F$20*(1-0.001)-F41/SUM(F$38:F$40)*1178500</f>
        <v>80442.325539350044</v>
      </c>
      <c r="H41" s="224">
        <f t="shared" si="17"/>
        <v>78657.304997713247</v>
      </c>
      <c r="I41" s="225">
        <f t="shared" si="17"/>
        <v>76737.527705907793</v>
      </c>
      <c r="J41" s="1490"/>
    </row>
    <row r="42" spans="1:16" ht="16.5" thickBot="1">
      <c r="A42" s="95" t="s">
        <v>598</v>
      </c>
      <c r="B42" s="107" t="s">
        <v>599</v>
      </c>
      <c r="C42" s="409" t="s">
        <v>789</v>
      </c>
      <c r="D42" s="228">
        <v>337919</v>
      </c>
      <c r="E42" s="228">
        <f t="shared" si="16"/>
        <v>335254.74505742983</v>
      </c>
      <c r="F42" s="228">
        <f t="shared" si="16"/>
        <v>328774.31146229472</v>
      </c>
      <c r="G42" s="228">
        <f>F42*G$20/F$20*(1-0.001)</f>
        <v>321624.459599878</v>
      </c>
      <c r="H42" s="228">
        <f t="shared" si="17"/>
        <v>314487.59149929357</v>
      </c>
      <c r="I42" s="248">
        <f t="shared" si="17"/>
        <v>306811.93903786631</v>
      </c>
      <c r="J42" s="1488"/>
    </row>
    <row r="43" spans="1:16" ht="15.75">
      <c r="A43" s="5024" t="s">
        <v>103</v>
      </c>
      <c r="B43" s="5041" t="s">
        <v>600</v>
      </c>
      <c r="C43" s="406" t="s">
        <v>789</v>
      </c>
      <c r="D43" s="230">
        <f t="shared" ref="D43:I43" si="18">D30+D26</f>
        <v>7951310</v>
      </c>
      <c r="E43" s="231">
        <f t="shared" si="18"/>
        <v>7889757.9785117889</v>
      </c>
      <c r="F43" s="231">
        <f t="shared" si="18"/>
        <v>7736042.9350344427</v>
      </c>
      <c r="G43" s="231">
        <f t="shared" si="18"/>
        <v>6370912.2723839516</v>
      </c>
      <c r="H43" s="231">
        <f t="shared" si="18"/>
        <v>6230560.4947946491</v>
      </c>
      <c r="I43" s="232">
        <f t="shared" si="18"/>
        <v>6079271.799158345</v>
      </c>
      <c r="J43" s="1488"/>
      <c r="L43" s="1972" t="s">
        <v>207</v>
      </c>
    </row>
    <row r="44" spans="1:16">
      <c r="A44" s="5035"/>
      <c r="B44" s="5042"/>
      <c r="C44" s="410" t="s">
        <v>174</v>
      </c>
      <c r="D44" s="1041">
        <f t="shared" ref="D44:I44" si="19">IFERROR(D43/D9,0)</f>
        <v>0.43078174492798788</v>
      </c>
      <c r="E44" s="1042">
        <f t="shared" si="19"/>
        <v>0.43057180283720897</v>
      </c>
      <c r="F44" s="1042">
        <f t="shared" si="19"/>
        <v>0.43028827326692837</v>
      </c>
      <c r="G44" s="1042">
        <f t="shared" si="19"/>
        <v>0.38844904015868853</v>
      </c>
      <c r="H44" s="1042">
        <f t="shared" si="19"/>
        <v>0.38825024588884616</v>
      </c>
      <c r="I44" s="1043">
        <f t="shared" si="19"/>
        <v>0.38804309863051623</v>
      </c>
      <c r="J44" s="1488"/>
    </row>
    <row r="45" spans="1:16" ht="28.5">
      <c r="A45" s="5035"/>
      <c r="B45" s="5042"/>
      <c r="C45" s="410" t="s">
        <v>1051</v>
      </c>
      <c r="D45" s="263">
        <f>IFERROR(D43/'2. Променливи'!E26/365,0)</f>
        <v>8.2861966370879081</v>
      </c>
      <c r="E45" s="264">
        <f>IFERROR(E43/'2. Променливи'!F26/365,0)</f>
        <v>8.2220522189402594</v>
      </c>
      <c r="F45" s="264">
        <f>IFERROR(F43/'2. Променливи'!G26/365,0)</f>
        <v>8.0618631335779973</v>
      </c>
      <c r="G45" s="264">
        <f>IFERROR(G43/'2. Променливи'!H26/365,0)</f>
        <v>6.6392370372441754</v>
      </c>
      <c r="H45" s="264">
        <f>IFERROR(H43/'2. Променливи'!I26/365,0)</f>
        <v>6.4929740406474146</v>
      </c>
      <c r="I45" s="265">
        <f>IFERROR(I43/'2. Променливи'!J26/365,0)</f>
        <v>6.3353134940191289</v>
      </c>
      <c r="J45" s="1488"/>
    </row>
    <row r="46" spans="1:16" ht="13.5" thickBot="1">
      <c r="A46" s="5040"/>
      <c r="B46" s="5043"/>
      <c r="C46" s="411" t="s">
        <v>733</v>
      </c>
      <c r="D46" s="266">
        <f t="shared" ref="D46:I46" si="20">D9-D20-D43</f>
        <v>-0.40000000037252903</v>
      </c>
      <c r="E46" s="267">
        <f t="shared" si="20"/>
        <v>0</v>
      </c>
      <c r="F46" s="267">
        <f t="shared" si="20"/>
        <v>0</v>
      </c>
      <c r="G46" s="267">
        <f t="shared" si="20"/>
        <v>0</v>
      </c>
      <c r="H46" s="267">
        <f t="shared" si="20"/>
        <v>0</v>
      </c>
      <c r="I46" s="268">
        <f t="shared" si="20"/>
        <v>0</v>
      </c>
      <c r="J46" s="1488"/>
    </row>
    <row r="47" spans="1:16" ht="18.75" customHeight="1" thickBot="1">
      <c r="A47" s="96" t="s">
        <v>177</v>
      </c>
      <c r="B47" s="1491" t="s">
        <v>178</v>
      </c>
      <c r="C47" s="412"/>
      <c r="D47" s="1975"/>
      <c r="E47" s="1975"/>
      <c r="F47" s="1975"/>
      <c r="G47" s="1975"/>
      <c r="H47" s="1975"/>
      <c r="I47" s="1976"/>
      <c r="J47" s="4487"/>
      <c r="K47" s="4494"/>
      <c r="L47" s="4487"/>
      <c r="M47" s="4487"/>
      <c r="N47" s="4487"/>
      <c r="O47" s="4487"/>
      <c r="P47" s="4487"/>
    </row>
    <row r="48" spans="1:16" ht="15.75">
      <c r="A48" s="5046">
        <v>5</v>
      </c>
      <c r="B48" s="5048" t="s">
        <v>179</v>
      </c>
      <c r="C48" s="403" t="s">
        <v>789</v>
      </c>
      <c r="D48" s="216">
        <f t="shared" ref="D48:I48" si="21">D50+D51</f>
        <v>7984000</v>
      </c>
      <c r="E48" s="217">
        <f t="shared" si="21"/>
        <v>8381779.666666666</v>
      </c>
      <c r="F48" s="217">
        <f t="shared" si="21"/>
        <v>8195328.0112406891</v>
      </c>
      <c r="G48" s="217">
        <f t="shared" si="21"/>
        <v>8410477.8379344847</v>
      </c>
      <c r="H48" s="217">
        <f t="shared" si="21"/>
        <v>8224026.1825085077</v>
      </c>
      <c r="I48" s="218">
        <f t="shared" si="21"/>
        <v>8026158.7063094322</v>
      </c>
      <c r="J48" s="4495"/>
    </row>
    <row r="49" spans="1:10" ht="13.5" thickBot="1">
      <c r="A49" s="5047"/>
      <c r="B49" s="5049"/>
      <c r="C49" s="407" t="s">
        <v>174</v>
      </c>
      <c r="D49" s="219">
        <f t="shared" ref="D49:I49" si="22">IFERROR(D48/D20,0)</f>
        <v>0.75990674162534988</v>
      </c>
      <c r="E49" s="220">
        <f t="shared" si="22"/>
        <v>0.80330260547152343</v>
      </c>
      <c r="F49" s="220">
        <f t="shared" si="22"/>
        <v>0.80011390971689322</v>
      </c>
      <c r="G49" s="220">
        <f t="shared" si="22"/>
        <v>0.83853355551268871</v>
      </c>
      <c r="H49" s="220">
        <f t="shared" si="22"/>
        <v>0.83771309281878259</v>
      </c>
      <c r="I49" s="221">
        <f t="shared" si="22"/>
        <v>0.83717318501243065</v>
      </c>
      <c r="J49" s="4495"/>
    </row>
    <row r="50" spans="1:10" ht="33" customHeight="1">
      <c r="A50" s="97" t="s">
        <v>108</v>
      </c>
      <c r="B50" s="1492" t="s">
        <v>181</v>
      </c>
      <c r="C50" s="408" t="s">
        <v>789</v>
      </c>
      <c r="D50" s="1544">
        <f>'4.1. Фактурирани количества'!F62+'4.1. Фактурирани количества'!F66</f>
        <v>4940891</v>
      </c>
      <c r="E50" s="1545">
        <f>'4.1. Фактурирани количества'!G62+'4.1. Фактурирани количества'!G66</f>
        <v>5222026</v>
      </c>
      <c r="F50" s="1545">
        <f>'4.1. Фактурирани количества'!H62+'4.1. Фактурирани количества'!H66</f>
        <v>5161442.844574023</v>
      </c>
      <c r="G50" s="1545">
        <f>'4.1. Фактурирани количества'!I62+'4.1. Фактурирани количества'!I66</f>
        <v>5356648.7317278832</v>
      </c>
      <c r="H50" s="1545">
        <f>'4.1. Фактурирани количества'!J62+'4.1. Фактурирани количества'!J66</f>
        <v>5296065.5763019063</v>
      </c>
      <c r="I50" s="1546">
        <f>'4.1. Фактурирани количества'!K62+'4.1. Фактурирани количества'!K66</f>
        <v>5224066.6001028307</v>
      </c>
      <c r="J50" s="4487"/>
    </row>
    <row r="51" spans="1:10" ht="16.5" thickBot="1">
      <c r="A51" s="98" t="s">
        <v>112</v>
      </c>
      <c r="B51" s="1493" t="s">
        <v>183</v>
      </c>
      <c r="C51" s="405" t="s">
        <v>789</v>
      </c>
      <c r="D51" s="1547">
        <f>'4.1. Фактурирани количества'!F70</f>
        <v>3043109</v>
      </c>
      <c r="E51" s="1548">
        <f>'4.1. Фактурирани количества'!G70</f>
        <v>3159753.6666666665</v>
      </c>
      <c r="F51" s="1548">
        <f>'4.1. Фактурирани количества'!H70</f>
        <v>3033885.1666666665</v>
      </c>
      <c r="G51" s="1548">
        <f>'4.1. Фактурирани количества'!I70</f>
        <v>3053829.106206602</v>
      </c>
      <c r="H51" s="1548">
        <f>'4.1. Фактурирани количества'!J70</f>
        <v>2927960.606206602</v>
      </c>
      <c r="I51" s="1549">
        <f>'4.1. Фактурирани количества'!K70</f>
        <v>2802092.106206602</v>
      </c>
    </row>
    <row r="52" spans="1:10" ht="18" customHeight="1" thickBot="1">
      <c r="A52" s="99" t="s">
        <v>187</v>
      </c>
      <c r="B52" s="1491" t="s">
        <v>188</v>
      </c>
      <c r="C52" s="412"/>
      <c r="D52" s="1977"/>
      <c r="E52" s="1977"/>
      <c r="F52" s="1977"/>
      <c r="G52" s="1977"/>
      <c r="H52" s="1977"/>
      <c r="I52" s="1978"/>
    </row>
    <row r="53" spans="1:10" ht="15.75">
      <c r="A53" s="5046">
        <v>6</v>
      </c>
      <c r="B53" s="5048" t="s">
        <v>189</v>
      </c>
      <c r="C53" s="403" t="s">
        <v>789</v>
      </c>
      <c r="D53" s="216">
        <f t="shared" ref="D53:I53" si="23">D55+D56</f>
        <v>5386260</v>
      </c>
      <c r="E53" s="217">
        <f t="shared" si="23"/>
        <v>5482132.333333333</v>
      </c>
      <c r="F53" s="217">
        <f t="shared" si="23"/>
        <v>5418394.4358143322</v>
      </c>
      <c r="G53" s="217">
        <f t="shared" si="23"/>
        <v>6286310.8809145484</v>
      </c>
      <c r="H53" s="217">
        <f t="shared" si="23"/>
        <v>6222572.9833955485</v>
      </c>
      <c r="I53" s="218">
        <f t="shared" si="23"/>
        <v>6148372.3210661151</v>
      </c>
    </row>
    <row r="54" spans="1:10" ht="13.5" thickBot="1">
      <c r="A54" s="5047"/>
      <c r="B54" s="5049"/>
      <c r="C54" s="407" t="s">
        <v>174</v>
      </c>
      <c r="D54" s="219">
        <f t="shared" ref="D54:I54" si="24">IFERROR(D53/D20,0)</f>
        <v>0.5126572252188073</v>
      </c>
      <c r="E54" s="220">
        <f t="shared" si="24"/>
        <v>0.52540288125441648</v>
      </c>
      <c r="F54" s="220">
        <f t="shared" si="24"/>
        <v>0.52900051718263563</v>
      </c>
      <c r="G54" s="220">
        <f t="shared" si="24"/>
        <v>0.62675185828989055</v>
      </c>
      <c r="H54" s="220">
        <f t="shared" si="24"/>
        <v>0.63384171493735286</v>
      </c>
      <c r="I54" s="221">
        <f t="shared" si="24"/>
        <v>0.64130957622640716</v>
      </c>
      <c r="J54" s="4487"/>
    </row>
    <row r="55" spans="1:10" ht="32.25" customHeight="1">
      <c r="A55" s="100" t="s">
        <v>273</v>
      </c>
      <c r="B55" s="1492" t="s">
        <v>181</v>
      </c>
      <c r="C55" s="1550" t="s">
        <v>789</v>
      </c>
      <c r="D55" s="1544">
        <f>'4.1. Фактурирани количества'!F95+'4.1. Фактурирани количества'!F99</f>
        <v>4936646</v>
      </c>
      <c r="E55" s="1545">
        <f>'4.1. Фактурирани количества'!G95+'4.1. Фактурирани количества'!G99</f>
        <v>4991702.333333333</v>
      </c>
      <c r="F55" s="1545">
        <f>'4.1. Фактурирани количества'!H95+'4.1. Фактурирани количества'!H99</f>
        <v>4945672.9358143322</v>
      </c>
      <c r="G55" s="1545">
        <f>'4.1. Фактурирани количества'!I95+'4.1. Фактурирани количества'!I99</f>
        <v>5752132.4645131743</v>
      </c>
      <c r="H55" s="1545">
        <f>'4.1. Фактурирани количества'!J95+'4.1. Фактурирани количества'!J99</f>
        <v>5706103.0669941744</v>
      </c>
      <c r="I55" s="1546">
        <f>'4.1. Фактурирани количества'!K95+'4.1. Фактурирани количества'!K99</f>
        <v>5649610.9046647409</v>
      </c>
    </row>
    <row r="56" spans="1:10" ht="15.75">
      <c r="A56" s="98" t="s">
        <v>275</v>
      </c>
      <c r="B56" s="1493" t="s">
        <v>183</v>
      </c>
      <c r="C56" s="1551" t="s">
        <v>789</v>
      </c>
      <c r="D56" s="242">
        <f>'4.1. Фактурирани количества'!F103</f>
        <v>449614</v>
      </c>
      <c r="E56" s="243">
        <f>'4.1. Фактурирани количества'!G103</f>
        <v>490430</v>
      </c>
      <c r="F56" s="243">
        <f>'4.1. Фактурирани количества'!H103</f>
        <v>472721.5</v>
      </c>
      <c r="G56" s="243">
        <f>'4.1. Фактурирани количества'!I103</f>
        <v>534178.4164013745</v>
      </c>
      <c r="H56" s="243">
        <f>'4.1. Фактурирани количества'!J103</f>
        <v>516469.9164013745</v>
      </c>
      <c r="I56" s="244">
        <f>'4.1. Фактурирани количества'!K103</f>
        <v>498761.4164013745</v>
      </c>
    </row>
    <row r="57" spans="1:10" ht="30" customHeight="1">
      <c r="A57" s="1494"/>
      <c r="B57" s="4496" t="s">
        <v>190</v>
      </c>
      <c r="C57" s="1551" t="s">
        <v>1490</v>
      </c>
      <c r="D57" s="1553">
        <f>D56-SUM(D58:D60)</f>
        <v>0</v>
      </c>
      <c r="E57" s="1554">
        <f t="shared" ref="E57:I57" si="25">E56-SUM(E58:E60)</f>
        <v>0</v>
      </c>
      <c r="F57" s="1554">
        <f t="shared" si="25"/>
        <v>0</v>
      </c>
      <c r="G57" s="1554">
        <f t="shared" si="25"/>
        <v>0</v>
      </c>
      <c r="H57" s="1554">
        <f t="shared" si="25"/>
        <v>0</v>
      </c>
      <c r="I57" s="1555">
        <f t="shared" si="25"/>
        <v>0</v>
      </c>
    </row>
    <row r="58" spans="1:10" ht="15.75">
      <c r="A58" s="98" t="s">
        <v>356</v>
      </c>
      <c r="B58" s="1495" t="s">
        <v>1005</v>
      </c>
      <c r="C58" s="1551" t="s">
        <v>789</v>
      </c>
      <c r="D58" s="224">
        <v>431039</v>
      </c>
      <c r="E58" s="226">
        <f>E56-E59-E60</f>
        <v>472900</v>
      </c>
      <c r="F58" s="226">
        <f t="shared" ref="F58:I58" si="26">F56-F59-F60</f>
        <v>455701.5</v>
      </c>
      <c r="G58" s="226">
        <f t="shared" si="26"/>
        <v>517668.4164013745</v>
      </c>
      <c r="H58" s="226">
        <f t="shared" si="26"/>
        <v>500469.9164013745</v>
      </c>
      <c r="I58" s="227">
        <f t="shared" si="26"/>
        <v>483271.4164013745</v>
      </c>
    </row>
    <row r="59" spans="1:10" ht="15.75">
      <c r="A59" s="98" t="s">
        <v>725</v>
      </c>
      <c r="B59" s="1495" t="s">
        <v>1006</v>
      </c>
      <c r="C59" s="1551" t="s">
        <v>789</v>
      </c>
      <c r="D59" s="224">
        <v>547</v>
      </c>
      <c r="E59" s="224">
        <v>530</v>
      </c>
      <c r="F59" s="226">
        <v>520</v>
      </c>
      <c r="G59" s="224">
        <v>510</v>
      </c>
      <c r="H59" s="226">
        <v>500</v>
      </c>
      <c r="I59" s="225">
        <v>490</v>
      </c>
    </row>
    <row r="60" spans="1:10" ht="16.5" thickBot="1">
      <c r="A60" s="101" t="s">
        <v>726</v>
      </c>
      <c r="B60" s="1496" t="s">
        <v>1007</v>
      </c>
      <c r="C60" s="1552" t="s">
        <v>789</v>
      </c>
      <c r="D60" s="228">
        <v>18028</v>
      </c>
      <c r="E60" s="228">
        <v>17000</v>
      </c>
      <c r="F60" s="229">
        <v>16500</v>
      </c>
      <c r="G60" s="228">
        <v>16000</v>
      </c>
      <c r="H60" s="229">
        <v>15500</v>
      </c>
      <c r="I60" s="248">
        <v>15000</v>
      </c>
    </row>
    <row r="61" spans="1:10" s="4497" customFormat="1" ht="16.5" customHeight="1" thickBot="1">
      <c r="A61" s="558" t="s">
        <v>1125</v>
      </c>
      <c r="B61" s="1979" t="s">
        <v>1037</v>
      </c>
      <c r="C61" s="1028"/>
      <c r="D61" s="559"/>
      <c r="E61" s="560"/>
      <c r="F61" s="560"/>
      <c r="G61" s="560"/>
      <c r="H61" s="560"/>
      <c r="I61" s="561"/>
    </row>
    <row r="62" spans="1:10" s="4497" customFormat="1" ht="27" customHeight="1" thickBot="1">
      <c r="A62" s="562" t="s">
        <v>210</v>
      </c>
      <c r="B62" s="563" t="s">
        <v>576</v>
      </c>
      <c r="C62" s="564" t="s">
        <v>789</v>
      </c>
      <c r="D62" s="565">
        <f>D63+D64+D65+D66</f>
        <v>0</v>
      </c>
      <c r="E62" s="566">
        <f t="shared" ref="E62:I62" si="27">E63+E64+E65+E66</f>
        <v>0</v>
      </c>
      <c r="F62" s="566">
        <f t="shared" si="27"/>
        <v>0</v>
      </c>
      <c r="G62" s="566">
        <f t="shared" si="27"/>
        <v>0</v>
      </c>
      <c r="H62" s="566">
        <f t="shared" si="27"/>
        <v>0</v>
      </c>
      <c r="I62" s="567">
        <f t="shared" si="27"/>
        <v>0</v>
      </c>
    </row>
    <row r="63" spans="1:10" s="4498" customFormat="1" ht="30" customHeight="1">
      <c r="A63" s="568" t="s">
        <v>93</v>
      </c>
      <c r="B63" s="1492" t="s">
        <v>914</v>
      </c>
      <c r="C63" s="569" t="s">
        <v>789</v>
      </c>
      <c r="D63" s="570"/>
      <c r="E63" s="571"/>
      <c r="F63" s="571"/>
      <c r="G63" s="571"/>
      <c r="H63" s="571"/>
      <c r="I63" s="572"/>
    </row>
    <row r="64" spans="1:10" s="4498" customFormat="1" ht="27" customHeight="1">
      <c r="A64" s="568" t="s">
        <v>94</v>
      </c>
      <c r="B64" s="1493" t="s">
        <v>915</v>
      </c>
      <c r="C64" s="569" t="s">
        <v>789</v>
      </c>
      <c r="D64" s="570"/>
      <c r="E64" s="571"/>
      <c r="F64" s="571"/>
      <c r="G64" s="571"/>
      <c r="H64" s="571"/>
      <c r="I64" s="572"/>
    </row>
    <row r="65" spans="1:10" s="4498" customFormat="1" ht="34.5" customHeight="1">
      <c r="A65" s="568" t="s">
        <v>96</v>
      </c>
      <c r="B65" s="1493" t="s">
        <v>916</v>
      </c>
      <c r="C65" s="569" t="s">
        <v>789</v>
      </c>
      <c r="D65" s="570"/>
      <c r="E65" s="571"/>
      <c r="F65" s="571"/>
      <c r="G65" s="571"/>
      <c r="H65" s="571"/>
      <c r="I65" s="572"/>
    </row>
    <row r="66" spans="1:10" s="4498" customFormat="1" ht="38.25" customHeight="1" thickBot="1">
      <c r="A66" s="573" t="s">
        <v>149</v>
      </c>
      <c r="B66" s="4499" t="s">
        <v>917</v>
      </c>
      <c r="C66" s="569" t="s">
        <v>789</v>
      </c>
      <c r="D66" s="570"/>
      <c r="E66" s="571"/>
      <c r="F66" s="571"/>
      <c r="G66" s="571"/>
      <c r="H66" s="571"/>
      <c r="I66" s="572"/>
    </row>
    <row r="67" spans="1:10" s="4497" customFormat="1" ht="15.75">
      <c r="A67" s="5050" t="s">
        <v>98</v>
      </c>
      <c r="B67" s="5052" t="s">
        <v>577</v>
      </c>
      <c r="C67" s="564" t="s">
        <v>789</v>
      </c>
      <c r="D67" s="574">
        <f t="shared" ref="D67:I67" si="28">D69+D71</f>
        <v>0</v>
      </c>
      <c r="E67" s="575">
        <f t="shared" si="28"/>
        <v>0</v>
      </c>
      <c r="F67" s="575">
        <f t="shared" si="28"/>
        <v>0</v>
      </c>
      <c r="G67" s="575">
        <f t="shared" si="28"/>
        <v>0</v>
      </c>
      <c r="H67" s="575">
        <f t="shared" si="28"/>
        <v>0</v>
      </c>
      <c r="I67" s="576">
        <f t="shared" si="28"/>
        <v>0</v>
      </c>
    </row>
    <row r="68" spans="1:10" s="4497" customFormat="1">
      <c r="A68" s="5051"/>
      <c r="B68" s="5053"/>
      <c r="C68" s="577" t="s">
        <v>174</v>
      </c>
      <c r="D68" s="578">
        <f>IFERROR(D67/D62,0)</f>
        <v>0</v>
      </c>
      <c r="E68" s="579">
        <f t="shared" ref="E68:I68" si="29">IFERROR(E67/E62,0)</f>
        <v>0</v>
      </c>
      <c r="F68" s="579">
        <f t="shared" si="29"/>
        <v>0</v>
      </c>
      <c r="G68" s="579">
        <f t="shared" si="29"/>
        <v>0</v>
      </c>
      <c r="H68" s="579">
        <f t="shared" si="29"/>
        <v>0</v>
      </c>
      <c r="I68" s="580">
        <f t="shared" si="29"/>
        <v>0</v>
      </c>
    </row>
    <row r="69" spans="1:10" s="4497" customFormat="1" ht="15.75">
      <c r="A69" s="5054" t="s">
        <v>99</v>
      </c>
      <c r="B69" s="5056" t="s">
        <v>578</v>
      </c>
      <c r="C69" s="581" t="s">
        <v>789</v>
      </c>
      <c r="D69" s="1989"/>
      <c r="E69" s="1990"/>
      <c r="F69" s="1990"/>
      <c r="G69" s="1990"/>
      <c r="H69" s="1990"/>
      <c r="I69" s="4746"/>
    </row>
    <row r="70" spans="1:10" s="4497" customFormat="1">
      <c r="A70" s="5055"/>
      <c r="B70" s="5057"/>
      <c r="C70" s="569" t="s">
        <v>174</v>
      </c>
      <c r="D70" s="585">
        <f t="shared" ref="D70:I70" si="30">IFERROR(D69/D62,0)</f>
        <v>0</v>
      </c>
      <c r="E70" s="586">
        <f t="shared" si="30"/>
        <v>0</v>
      </c>
      <c r="F70" s="586">
        <f t="shared" si="30"/>
        <v>0</v>
      </c>
      <c r="G70" s="586">
        <f t="shared" si="30"/>
        <v>0</v>
      </c>
      <c r="H70" s="586">
        <f t="shared" si="30"/>
        <v>0</v>
      </c>
      <c r="I70" s="587">
        <f t="shared" si="30"/>
        <v>0</v>
      </c>
    </row>
    <row r="71" spans="1:10" s="4497" customFormat="1" ht="15.75">
      <c r="A71" s="5058" t="s">
        <v>100</v>
      </c>
      <c r="B71" s="5060" t="s">
        <v>694</v>
      </c>
      <c r="C71" s="581" t="s">
        <v>789</v>
      </c>
      <c r="D71" s="582">
        <f>D73+D74</f>
        <v>0</v>
      </c>
      <c r="E71" s="583">
        <f t="shared" ref="E71:I71" si="31">E73+E74</f>
        <v>0</v>
      </c>
      <c r="F71" s="583">
        <f t="shared" si="31"/>
        <v>0</v>
      </c>
      <c r="G71" s="583">
        <f t="shared" si="31"/>
        <v>0</v>
      </c>
      <c r="H71" s="583">
        <f t="shared" si="31"/>
        <v>0</v>
      </c>
      <c r="I71" s="584">
        <f t="shared" si="31"/>
        <v>0</v>
      </c>
    </row>
    <row r="72" spans="1:10" s="4497" customFormat="1">
      <c r="A72" s="5059"/>
      <c r="B72" s="5061"/>
      <c r="C72" s="569" t="s">
        <v>174</v>
      </c>
      <c r="D72" s="585">
        <f t="shared" ref="D72:I72" si="32">IFERROR(D71/D62,0)</f>
        <v>0</v>
      </c>
      <c r="E72" s="586">
        <f t="shared" si="32"/>
        <v>0</v>
      </c>
      <c r="F72" s="586">
        <f t="shared" si="32"/>
        <v>0</v>
      </c>
      <c r="G72" s="586">
        <f t="shared" si="32"/>
        <v>0</v>
      </c>
      <c r="H72" s="586">
        <f t="shared" si="32"/>
        <v>0</v>
      </c>
      <c r="I72" s="587">
        <f t="shared" si="32"/>
        <v>0</v>
      </c>
    </row>
    <row r="73" spans="1:10" s="4497" customFormat="1" ht="27" customHeight="1">
      <c r="A73" s="589" t="s">
        <v>163</v>
      </c>
      <c r="B73" s="590" t="s">
        <v>584</v>
      </c>
      <c r="C73" s="569" t="s">
        <v>789</v>
      </c>
      <c r="D73" s="570"/>
      <c r="E73" s="571"/>
      <c r="F73" s="571"/>
      <c r="G73" s="571"/>
      <c r="H73" s="571"/>
      <c r="I73" s="572"/>
    </row>
    <row r="74" spans="1:10" s="4497" customFormat="1" ht="27.75" customHeight="1" thickBot="1">
      <c r="A74" s="591" t="s">
        <v>168</v>
      </c>
      <c r="B74" s="592" t="s">
        <v>585</v>
      </c>
      <c r="C74" s="588" t="s">
        <v>789</v>
      </c>
      <c r="D74" s="593"/>
      <c r="E74" s="594"/>
      <c r="F74" s="594"/>
      <c r="G74" s="594"/>
      <c r="H74" s="594"/>
      <c r="I74" s="595"/>
    </row>
    <row r="75" spans="1:10" s="4497" customFormat="1" ht="15.75">
      <c r="A75" s="5050" t="s">
        <v>102</v>
      </c>
      <c r="B75" s="5052" t="s">
        <v>695</v>
      </c>
      <c r="C75" s="564" t="s">
        <v>789</v>
      </c>
      <c r="D75" s="574">
        <f>D78+D82</f>
        <v>0</v>
      </c>
      <c r="E75" s="575">
        <f t="shared" ref="E75:I75" si="33">E78+E82</f>
        <v>0</v>
      </c>
      <c r="F75" s="575">
        <f t="shared" si="33"/>
        <v>0</v>
      </c>
      <c r="G75" s="575">
        <f t="shared" si="33"/>
        <v>0</v>
      </c>
      <c r="H75" s="575">
        <f t="shared" si="33"/>
        <v>0</v>
      </c>
      <c r="I75" s="576">
        <f t="shared" si="33"/>
        <v>0</v>
      </c>
    </row>
    <row r="76" spans="1:10" s="4500" customFormat="1">
      <c r="A76" s="5062"/>
      <c r="B76" s="5063"/>
      <c r="C76" s="577" t="s">
        <v>174</v>
      </c>
      <c r="D76" s="578">
        <f t="shared" ref="D76:I76" si="34">IFERROR(D75/D62,0)</f>
        <v>0</v>
      </c>
      <c r="E76" s="579">
        <f t="shared" si="34"/>
        <v>0</v>
      </c>
      <c r="F76" s="579">
        <f t="shared" si="34"/>
        <v>0</v>
      </c>
      <c r="G76" s="579">
        <f t="shared" si="34"/>
        <v>0</v>
      </c>
      <c r="H76" s="579">
        <f t="shared" si="34"/>
        <v>0</v>
      </c>
      <c r="I76" s="580">
        <f t="shared" si="34"/>
        <v>0</v>
      </c>
    </row>
    <row r="77" spans="1:10" s="4500" customFormat="1" ht="28.5">
      <c r="A77" s="5051"/>
      <c r="B77" s="5053"/>
      <c r="C77" s="577" t="s">
        <v>1124</v>
      </c>
      <c r="D77" s="619">
        <f>IFERROR(D75/'2. Променливи'!E123/365,0)</f>
        <v>0</v>
      </c>
      <c r="E77" s="620">
        <f>IFERROR(E75/'2. Променливи'!F123/365,0)</f>
        <v>0</v>
      </c>
      <c r="F77" s="620">
        <f>IFERROR(F75/'2. Променливи'!G123/365,0)</f>
        <v>0</v>
      </c>
      <c r="G77" s="597">
        <f>IFERROR(G75/'2. Променливи'!H123/365,0)</f>
        <v>0</v>
      </c>
      <c r="H77" s="597">
        <f>IFERROR(H75/'2. Променливи'!I123/365,0)</f>
        <v>0</v>
      </c>
      <c r="I77" s="4501">
        <f>IFERROR(I75/'2. Променливи'!J123/365,0)</f>
        <v>0</v>
      </c>
      <c r="J77" s="4744"/>
    </row>
    <row r="78" spans="1:10" s="4500" customFormat="1" ht="15.75">
      <c r="A78" s="5066" t="s">
        <v>175</v>
      </c>
      <c r="B78" s="5067" t="s">
        <v>586</v>
      </c>
      <c r="C78" s="581" t="s">
        <v>789</v>
      </c>
      <c r="D78" s="598">
        <f>D80+D81</f>
        <v>0</v>
      </c>
      <c r="E78" s="599">
        <f t="shared" ref="E78:I78" si="35">E80+E81</f>
        <v>0</v>
      </c>
      <c r="F78" s="599">
        <f t="shared" si="35"/>
        <v>0</v>
      </c>
      <c r="G78" s="599">
        <f t="shared" si="35"/>
        <v>0</v>
      </c>
      <c r="H78" s="599">
        <f t="shared" si="35"/>
        <v>0</v>
      </c>
      <c r="I78" s="600">
        <f t="shared" si="35"/>
        <v>0</v>
      </c>
    </row>
    <row r="79" spans="1:10" s="4500" customFormat="1">
      <c r="A79" s="5054"/>
      <c r="B79" s="5068"/>
      <c r="C79" s="569" t="s">
        <v>174</v>
      </c>
      <c r="D79" s="601">
        <f t="shared" ref="D79:I79" si="36">IFERROR(D78/D62,0)</f>
        <v>0</v>
      </c>
      <c r="E79" s="602">
        <f t="shared" si="36"/>
        <v>0</v>
      </c>
      <c r="F79" s="602">
        <f t="shared" si="36"/>
        <v>0</v>
      </c>
      <c r="G79" s="602">
        <f>IFERROR(G78/G62,0)</f>
        <v>0</v>
      </c>
      <c r="H79" s="602">
        <f t="shared" si="36"/>
        <v>0</v>
      </c>
      <c r="I79" s="603">
        <f t="shared" si="36"/>
        <v>0</v>
      </c>
    </row>
    <row r="80" spans="1:10" s="4500" customFormat="1" ht="15.75">
      <c r="A80" s="604" t="s">
        <v>587</v>
      </c>
      <c r="B80" s="605" t="s">
        <v>588</v>
      </c>
      <c r="C80" s="569" t="s">
        <v>789</v>
      </c>
      <c r="D80" s="570"/>
      <c r="E80" s="571"/>
      <c r="F80" s="571"/>
      <c r="G80" s="571"/>
      <c r="H80" s="571"/>
      <c r="I80" s="572"/>
    </row>
    <row r="81" spans="1:10" s="4500" customFormat="1" ht="16.5" thickBot="1">
      <c r="A81" s="606" t="s">
        <v>589</v>
      </c>
      <c r="B81" s="607" t="s">
        <v>590</v>
      </c>
      <c r="C81" s="588" t="s">
        <v>789</v>
      </c>
      <c r="D81" s="593"/>
      <c r="E81" s="594"/>
      <c r="F81" s="594"/>
      <c r="G81" s="594"/>
      <c r="H81" s="594"/>
      <c r="I81" s="595"/>
    </row>
    <row r="82" spans="1:10" s="4500" customFormat="1" ht="15.75">
      <c r="A82" s="5066" t="s">
        <v>176</v>
      </c>
      <c r="B82" s="5069" t="s">
        <v>591</v>
      </c>
      <c r="C82" s="608" t="s">
        <v>789</v>
      </c>
      <c r="D82" s="598">
        <f>SUM(D84:D87)</f>
        <v>0</v>
      </c>
      <c r="E82" s="599">
        <f t="shared" ref="E82:I82" si="37">SUM(E84:E87)</f>
        <v>0</v>
      </c>
      <c r="F82" s="599">
        <f t="shared" si="37"/>
        <v>0</v>
      </c>
      <c r="G82" s="599">
        <f t="shared" si="37"/>
        <v>0</v>
      </c>
      <c r="H82" s="599">
        <f t="shared" si="37"/>
        <v>0</v>
      </c>
      <c r="I82" s="600">
        <f t="shared" si="37"/>
        <v>0</v>
      </c>
    </row>
    <row r="83" spans="1:10" s="4500" customFormat="1">
      <c r="A83" s="5054"/>
      <c r="B83" s="5070"/>
      <c r="C83" s="569" t="s">
        <v>174</v>
      </c>
      <c r="D83" s="601">
        <f t="shared" ref="D83:I83" si="38">IFERROR(D82/D62,0)</f>
        <v>0</v>
      </c>
      <c r="E83" s="602">
        <f t="shared" si="38"/>
        <v>0</v>
      </c>
      <c r="F83" s="602">
        <f t="shared" si="38"/>
        <v>0</v>
      </c>
      <c r="G83" s="602">
        <f t="shared" si="38"/>
        <v>0</v>
      </c>
      <c r="H83" s="602">
        <f t="shared" si="38"/>
        <v>0</v>
      </c>
      <c r="I83" s="603">
        <f t="shared" si="38"/>
        <v>0</v>
      </c>
    </row>
    <row r="84" spans="1:10" s="4500" customFormat="1" ht="36.75" customHeight="1">
      <c r="A84" s="604" t="s">
        <v>592</v>
      </c>
      <c r="B84" s="609" t="s">
        <v>593</v>
      </c>
      <c r="C84" s="569" t="s">
        <v>789</v>
      </c>
      <c r="D84" s="570"/>
      <c r="E84" s="571"/>
      <c r="F84" s="571"/>
      <c r="G84" s="571"/>
      <c r="H84" s="571"/>
      <c r="I84" s="572"/>
    </row>
    <row r="85" spans="1:10" s="4497" customFormat="1" ht="31.5" customHeight="1">
      <c r="A85" s="604" t="s">
        <v>594</v>
      </c>
      <c r="B85" s="609" t="s">
        <v>595</v>
      </c>
      <c r="C85" s="569" t="s">
        <v>789</v>
      </c>
      <c r="D85" s="570"/>
      <c r="E85" s="571"/>
      <c r="F85" s="571"/>
      <c r="G85" s="571"/>
      <c r="H85" s="571"/>
      <c r="I85" s="572"/>
    </row>
    <row r="86" spans="1:10" s="4497" customFormat="1" ht="36" customHeight="1">
      <c r="A86" s="604" t="s">
        <v>596</v>
      </c>
      <c r="B86" s="609" t="s">
        <v>597</v>
      </c>
      <c r="C86" s="569" t="s">
        <v>789</v>
      </c>
      <c r="D86" s="570"/>
      <c r="E86" s="571"/>
      <c r="F86" s="571"/>
      <c r="G86" s="571"/>
      <c r="H86" s="571"/>
      <c r="I86" s="572"/>
    </row>
    <row r="87" spans="1:10" s="4497" customFormat="1" ht="16.5" thickBot="1">
      <c r="A87" s="606" t="s">
        <v>598</v>
      </c>
      <c r="B87" s="610" t="s">
        <v>599</v>
      </c>
      <c r="C87" s="588" t="s">
        <v>789</v>
      </c>
      <c r="D87" s="593"/>
      <c r="E87" s="594"/>
      <c r="F87" s="594"/>
      <c r="G87" s="594"/>
      <c r="H87" s="594"/>
      <c r="I87" s="595"/>
    </row>
    <row r="88" spans="1:10" s="4497" customFormat="1" ht="15.75">
      <c r="A88" s="5050" t="s">
        <v>103</v>
      </c>
      <c r="B88" s="5073" t="s">
        <v>600</v>
      </c>
      <c r="C88" s="611" t="s">
        <v>789</v>
      </c>
      <c r="D88" s="574">
        <f>D75+D71</f>
        <v>0</v>
      </c>
      <c r="E88" s="575">
        <f t="shared" ref="E88:I88" si="39">E75+E71</f>
        <v>0</v>
      </c>
      <c r="F88" s="575">
        <f t="shared" si="39"/>
        <v>0</v>
      </c>
      <c r="G88" s="575">
        <f t="shared" si="39"/>
        <v>0</v>
      </c>
      <c r="H88" s="575">
        <f t="shared" si="39"/>
        <v>0</v>
      </c>
      <c r="I88" s="576">
        <f t="shared" si="39"/>
        <v>0</v>
      </c>
    </row>
    <row r="89" spans="1:10" s="4497" customFormat="1">
      <c r="A89" s="5062"/>
      <c r="B89" s="5074"/>
      <c r="C89" s="577" t="s">
        <v>174</v>
      </c>
      <c r="D89" s="1038">
        <f t="shared" ref="D89:I89" si="40">IFERROR(D88/D62,0)</f>
        <v>0</v>
      </c>
      <c r="E89" s="1039">
        <f t="shared" si="40"/>
        <v>0</v>
      </c>
      <c r="F89" s="1039">
        <f t="shared" si="40"/>
        <v>0</v>
      </c>
      <c r="G89" s="1039">
        <f t="shared" si="40"/>
        <v>0</v>
      </c>
      <c r="H89" s="1039">
        <f t="shared" si="40"/>
        <v>0</v>
      </c>
      <c r="I89" s="1040">
        <f t="shared" si="40"/>
        <v>0</v>
      </c>
    </row>
    <row r="90" spans="1:10" s="4497" customFormat="1" ht="28.5">
      <c r="A90" s="5062"/>
      <c r="B90" s="5074"/>
      <c r="C90" s="577" t="s">
        <v>1124</v>
      </c>
      <c r="D90" s="596">
        <f>IFERROR(D88/'2. Променливи'!E123/365,0)</f>
        <v>0</v>
      </c>
      <c r="E90" s="597">
        <f>IFERROR(E88/'2. Променливи'!F123/365,0)</f>
        <v>0</v>
      </c>
      <c r="F90" s="621">
        <f>IFERROR(F88/'2. Променливи'!G123/365,0)</f>
        <v>0</v>
      </c>
      <c r="G90" s="620">
        <f>IFERROR(G88/'2. Променливи'!H123/365,0)</f>
        <v>0</v>
      </c>
      <c r="H90" s="620">
        <f>IFERROR(H88/'2. Променливи'!I123/365,0)</f>
        <v>0</v>
      </c>
      <c r="I90" s="622">
        <f>IFERROR(I88/'2. Променливи'!J123/365,0)</f>
        <v>0</v>
      </c>
    </row>
    <row r="91" spans="1:10" s="4497" customFormat="1" ht="13.5" thickBot="1">
      <c r="A91" s="5072"/>
      <c r="B91" s="5075"/>
      <c r="C91" s="612" t="s">
        <v>733</v>
      </c>
      <c r="D91" s="613">
        <f t="shared" ref="D91:I91" si="41">D62-D69-D88</f>
        <v>0</v>
      </c>
      <c r="E91" s="614">
        <f t="shared" si="41"/>
        <v>0</v>
      </c>
      <c r="F91" s="614">
        <f t="shared" si="41"/>
        <v>0</v>
      </c>
      <c r="G91" s="614">
        <f t="shared" si="41"/>
        <v>0</v>
      </c>
      <c r="H91" s="614">
        <f t="shared" si="41"/>
        <v>0</v>
      </c>
      <c r="I91" s="615">
        <f t="shared" si="41"/>
        <v>0</v>
      </c>
    </row>
    <row r="92" spans="1:10" s="4497" customFormat="1" ht="27" customHeight="1" thickBot="1">
      <c r="A92" s="558" t="s">
        <v>1126</v>
      </c>
      <c r="B92" s="4502" t="s">
        <v>1319</v>
      </c>
      <c r="C92" s="1028"/>
      <c r="D92" s="559"/>
      <c r="E92" s="560"/>
      <c r="F92" s="560"/>
      <c r="G92" s="560"/>
      <c r="H92" s="560"/>
      <c r="I92" s="561"/>
    </row>
    <row r="93" spans="1:10" s="4497" customFormat="1" ht="24.75" customHeight="1">
      <c r="A93" s="562" t="s">
        <v>210</v>
      </c>
      <c r="B93" s="563" t="s">
        <v>576</v>
      </c>
      <c r="C93" s="564" t="s">
        <v>789</v>
      </c>
      <c r="D93" s="565">
        <f>D94+D95+D96+D97</f>
        <v>0</v>
      </c>
      <c r="E93" s="566">
        <f t="shared" ref="E93:I93" si="42">E94+E95+E96+E97</f>
        <v>0</v>
      </c>
      <c r="F93" s="566">
        <f t="shared" si="42"/>
        <v>0</v>
      </c>
      <c r="G93" s="566">
        <f t="shared" si="42"/>
        <v>0</v>
      </c>
      <c r="H93" s="566">
        <f t="shared" si="42"/>
        <v>0</v>
      </c>
      <c r="I93" s="567">
        <f t="shared" si="42"/>
        <v>0</v>
      </c>
    </row>
    <row r="94" spans="1:10" s="4503" customFormat="1" ht="33" customHeight="1">
      <c r="A94" s="568" t="s">
        <v>93</v>
      </c>
      <c r="B94" s="609" t="s">
        <v>914</v>
      </c>
      <c r="C94" s="569" t="s">
        <v>789</v>
      </c>
      <c r="D94" s="1029">
        <f>'4.2. Продад. и закупени кол-ва'!D11+'4.2. Продад. и закупени кол-ва'!D30+'4.2. Продад. и закупени кол-ва'!D49</f>
        <v>0</v>
      </c>
      <c r="E94" s="1029">
        <f>'4.2. Продад. и закупени кол-ва'!E11+'4.2. Продад. и закупени кол-ва'!E30+'4.2. Продад. и закупени кол-ва'!E49</f>
        <v>0</v>
      </c>
      <c r="F94" s="1029">
        <f>'4.2. Продад. и закупени кол-ва'!F11+'4.2. Продад. и закупени кол-ва'!F30+'4.2. Продад. и закупени кол-ва'!F49</f>
        <v>0</v>
      </c>
      <c r="G94" s="1029">
        <f>'4.2. Продад. и закупени кол-ва'!G11+'4.2. Продад. и закупени кол-ва'!G30+'4.2. Продад. и закупени кол-ва'!G49</f>
        <v>0</v>
      </c>
      <c r="H94" s="1029">
        <f>'4.2. Продад. и закупени кол-ва'!H11+'4.2. Продад. и закупени кол-ва'!H30+'4.2. Продад. и закупени кол-ва'!H49</f>
        <v>0</v>
      </c>
      <c r="I94" s="1030">
        <f>'4.2. Продад. и закупени кол-ва'!I11+'4.2. Продад. и закупени кол-ва'!I30+'4.2. Продад. и закупени кол-ва'!I49</f>
        <v>0</v>
      </c>
    </row>
    <row r="95" spans="1:10" s="4503" customFormat="1" ht="22.5" customHeight="1">
      <c r="A95" s="568" t="s">
        <v>94</v>
      </c>
      <c r="B95" s="609" t="s">
        <v>915</v>
      </c>
      <c r="C95" s="569" t="s">
        <v>789</v>
      </c>
      <c r="D95" s="1029">
        <f>'4.2. Продад. и закупени кол-ва'!D12+'4.2. Продад. и закупени кол-ва'!D31+'4.2. Продад. и закупени кол-ва'!D50</f>
        <v>0</v>
      </c>
      <c r="E95" s="1029">
        <f>'4.2. Продад. и закупени кол-ва'!E12+'4.2. Продад. и закупени кол-ва'!E31+'4.2. Продад. и закупени кол-ва'!E50</f>
        <v>0</v>
      </c>
      <c r="F95" s="1029">
        <f>'4.2. Продад. и закупени кол-ва'!F12+'4.2. Продад. и закупени кол-ва'!F31+'4.2. Продад. и закупени кол-ва'!F50</f>
        <v>0</v>
      </c>
      <c r="G95" s="1029">
        <f>'4.2. Продад. и закупени кол-ва'!G12+'4.2. Продад. и закупени кол-ва'!G31+'4.2. Продад. и закупени кол-ва'!G50</f>
        <v>0</v>
      </c>
      <c r="H95" s="1029">
        <f>'4.2. Продад. и закупени кол-ва'!H12+'4.2. Продад. и закупени кол-ва'!H31+'4.2. Продад. и закупени кол-ва'!H50</f>
        <v>0</v>
      </c>
      <c r="I95" s="4491">
        <f>'4.2. Продад. и закупени кол-ва'!I12+'4.2. Продад. и закупени кол-ва'!I31+'4.2. Продад. и закупени кол-ва'!I50</f>
        <v>0</v>
      </c>
      <c r="J95" s="4745"/>
    </row>
    <row r="96" spans="1:10" s="4503" customFormat="1" ht="36" customHeight="1">
      <c r="A96" s="568" t="s">
        <v>96</v>
      </c>
      <c r="B96" s="609" t="s">
        <v>916</v>
      </c>
      <c r="C96" s="569" t="s">
        <v>789</v>
      </c>
      <c r="D96" s="1029">
        <f>'4.2. Продад. и закупени кол-ва'!D13+'4.2. Продад. и закупени кол-ва'!D32+'4.2. Продад. и закупени кол-ва'!D51</f>
        <v>0</v>
      </c>
      <c r="E96" s="1029">
        <f>'4.2. Продад. и закупени кол-ва'!E13+'4.2. Продад. и закупени кол-ва'!E32+'4.2. Продад. и закупени кол-ва'!E51</f>
        <v>0</v>
      </c>
      <c r="F96" s="1029">
        <f>'4.2. Продад. и закупени кол-ва'!F13+'4.2. Продад. и закупени кол-ва'!F32+'4.2. Продад. и закупени кол-ва'!F51</f>
        <v>0</v>
      </c>
      <c r="G96" s="1029">
        <f>'4.2. Продад. и закупени кол-ва'!G13+'4.2. Продад. и закупени кол-ва'!G32+'4.2. Продад. и закупени кол-ва'!G51</f>
        <v>0</v>
      </c>
      <c r="H96" s="1029">
        <f>'4.2. Продад. и закупени кол-ва'!H13+'4.2. Продад. и закупени кол-ва'!H32+'4.2. Продад. и закупени кол-ва'!H51</f>
        <v>0</v>
      </c>
      <c r="I96" s="1030">
        <f>'4.2. Продад. и закупени кол-ва'!I13+'4.2. Продад. и закупени кол-ва'!I32+'4.2. Продад. и закупени кол-ва'!I51</f>
        <v>0</v>
      </c>
    </row>
    <row r="97" spans="1:10" s="4503" customFormat="1" ht="34.5" customHeight="1" thickBot="1">
      <c r="A97" s="573" t="s">
        <v>149</v>
      </c>
      <c r="B97" s="609" t="s">
        <v>917</v>
      </c>
      <c r="C97" s="569" t="s">
        <v>789</v>
      </c>
      <c r="D97" s="1029">
        <f>'4.2. Продад. и закупени кол-ва'!D14+'4.2. Продад. и закупени кол-ва'!D33+'4.2. Продад. и закупени кол-ва'!D52</f>
        <v>0</v>
      </c>
      <c r="E97" s="1029">
        <f>'4.2. Продад. и закупени кол-ва'!E14+'4.2. Продад. и закупени кол-ва'!E33+'4.2. Продад. и закупени кол-ва'!E52</f>
        <v>0</v>
      </c>
      <c r="F97" s="1029">
        <f>'4.2. Продад. и закупени кол-ва'!F14+'4.2. Продад. и закупени кол-ва'!F33+'4.2. Продад. и закупени кол-ва'!F52</f>
        <v>0</v>
      </c>
      <c r="G97" s="1029">
        <f>'4.2. Продад. и закупени кол-ва'!G14+'4.2. Продад. и закупени кол-ва'!G33+'4.2. Продад. и закупени кол-ва'!G52</f>
        <v>0</v>
      </c>
      <c r="H97" s="1029">
        <f>'4.2. Продад. и закупени кол-ва'!H14+'4.2. Продад. и закупени кол-ва'!H33+'4.2. Продад. и закупени кол-ва'!H52</f>
        <v>0</v>
      </c>
      <c r="I97" s="1031">
        <f>'4.2. Продад. и закупени кол-ва'!I14+'4.2. Продад. и закупени кол-ва'!I33+'4.2. Продад. и закупени кол-ва'!I52</f>
        <v>0</v>
      </c>
      <c r="J97" s="4745"/>
    </row>
    <row r="98" spans="1:10" s="4503" customFormat="1" ht="15.75">
      <c r="A98" s="5050" t="s">
        <v>98</v>
      </c>
      <c r="B98" s="5052" t="s">
        <v>577</v>
      </c>
      <c r="C98" s="564" t="s">
        <v>789</v>
      </c>
      <c r="D98" s="574">
        <f t="shared" ref="D98:I98" si="43">D100+D102</f>
        <v>0</v>
      </c>
      <c r="E98" s="575">
        <f t="shared" si="43"/>
        <v>0</v>
      </c>
      <c r="F98" s="575">
        <f t="shared" si="43"/>
        <v>0</v>
      </c>
      <c r="G98" s="575">
        <f t="shared" si="43"/>
        <v>0</v>
      </c>
      <c r="H98" s="575">
        <f t="shared" si="43"/>
        <v>0</v>
      </c>
      <c r="I98" s="576">
        <f t="shared" si="43"/>
        <v>0</v>
      </c>
    </row>
    <row r="99" spans="1:10" s="4503" customFormat="1" ht="13.5" thickBot="1">
      <c r="A99" s="5062"/>
      <c r="B99" s="5063"/>
      <c r="C99" s="839" t="s">
        <v>174</v>
      </c>
      <c r="D99" s="840">
        <f t="shared" ref="D99:I99" si="44">IFERROR(D98/D93,0)</f>
        <v>0</v>
      </c>
      <c r="E99" s="842">
        <f t="shared" si="44"/>
        <v>0</v>
      </c>
      <c r="F99" s="842">
        <f t="shared" si="44"/>
        <v>0</v>
      </c>
      <c r="G99" s="842">
        <f t="shared" si="44"/>
        <v>0</v>
      </c>
      <c r="H99" s="842">
        <f t="shared" si="44"/>
        <v>0</v>
      </c>
      <c r="I99" s="845">
        <f t="shared" si="44"/>
        <v>0</v>
      </c>
    </row>
    <row r="100" spans="1:10" s="4503" customFormat="1" ht="15.75">
      <c r="A100" s="5064" t="s">
        <v>99</v>
      </c>
      <c r="B100" s="5065" t="s">
        <v>578</v>
      </c>
      <c r="C100" s="608" t="s">
        <v>789</v>
      </c>
      <c r="D100" s="1556">
        <f>'4.2. Продад. и закупени кол-ва'!D15+'4.2. Продад. и закупени кол-ва'!D34+'4.2. Продад. и закупени кол-ва'!D53</f>
        <v>0</v>
      </c>
      <c r="E100" s="891">
        <f>'4.2. Продад. и закупени кол-ва'!E15+'4.2. Продад. и закупени кол-ва'!E34+'4.2. Продад. и закупени кол-ва'!E53</f>
        <v>0</v>
      </c>
      <c r="F100" s="891">
        <f>'4.2. Продад. и закупени кол-ва'!F15+'4.2. Продад. и закупени кол-ва'!F34+'4.2. Продад. и закупени кол-ва'!F53</f>
        <v>0</v>
      </c>
      <c r="G100" s="891">
        <f>'4.2. Продад. и закупени кол-ва'!G15+'4.2. Продад. и закупени кол-ва'!G34+'4.2. Продад. и закупени кол-ва'!G53</f>
        <v>0</v>
      </c>
      <c r="H100" s="891">
        <f>'4.2. Продад. и закупени кол-ва'!H15+'4.2. Продад. и закупени кол-ва'!H34+'4.2. Продад. и закупени кол-ва'!H53</f>
        <v>0</v>
      </c>
      <c r="I100" s="892">
        <f>'4.2. Продад. и закупени кол-ва'!I15+'4.2. Продад. и закупени кол-ва'!I34+'4.2. Продад. и закупени кол-ва'!I53</f>
        <v>0</v>
      </c>
    </row>
    <row r="101" spans="1:10" s="4503" customFormat="1">
      <c r="A101" s="5055"/>
      <c r="B101" s="5057"/>
      <c r="C101" s="569" t="s">
        <v>174</v>
      </c>
      <c r="D101" s="585">
        <f t="shared" ref="D101:I101" si="45">IFERROR(D100/D93,0)</f>
        <v>0</v>
      </c>
      <c r="E101" s="586">
        <f t="shared" si="45"/>
        <v>0</v>
      </c>
      <c r="F101" s="586">
        <f t="shared" si="45"/>
        <v>0</v>
      </c>
      <c r="G101" s="586">
        <f t="shared" si="45"/>
        <v>0</v>
      </c>
      <c r="H101" s="586">
        <f t="shared" si="45"/>
        <v>0</v>
      </c>
      <c r="I101" s="587">
        <f t="shared" si="45"/>
        <v>0</v>
      </c>
    </row>
    <row r="102" spans="1:10" s="4503" customFormat="1" ht="15.75">
      <c r="A102" s="5076" t="s">
        <v>100</v>
      </c>
      <c r="B102" s="5061" t="s">
        <v>694</v>
      </c>
      <c r="C102" s="569" t="s">
        <v>789</v>
      </c>
      <c r="D102" s="4504">
        <f>'4.2. Продад. и закупени кол-ва'!D17+'4.2. Продад. и закупени кол-ва'!D36+'4.2. Продад. и закупени кол-ва'!D55</f>
        <v>0</v>
      </c>
      <c r="E102" s="4505">
        <f>'4.2. Продад. и закупени кол-ва'!E17+'4.2. Продад. и закупени кол-ва'!E36+'4.2. Продад. и закупени кол-ва'!E55</f>
        <v>0</v>
      </c>
      <c r="F102" s="4505">
        <f>'4.2. Продад. и закупени кол-ва'!F17+'4.2. Продад. и закупени кол-ва'!F36+'4.2. Продад. и закупени кол-ва'!F55</f>
        <v>0</v>
      </c>
      <c r="G102" s="4505">
        <f>'4.2. Продад. и закупени кол-ва'!G17+'4.2. Продад. и закупени кол-ва'!G36+'4.2. Продад. и закупени кол-ва'!G55</f>
        <v>0</v>
      </c>
      <c r="H102" s="4505">
        <f>'4.2. Продад. и закупени кол-ва'!H17+'4.2. Продад. и закупени кол-ва'!H36+'4.2. Продад. и закупени кол-ва'!H55</f>
        <v>0</v>
      </c>
      <c r="I102" s="4506">
        <f>'4.2. Продад. и закупени кол-ва'!I17+'4.2. Продад. и закупени кол-ва'!I36+'4.2. Продад. и закупени кол-ва'!I55</f>
        <v>0</v>
      </c>
    </row>
    <row r="103" spans="1:10" s="4503" customFormat="1" ht="13.5" thickBot="1">
      <c r="A103" s="5077"/>
      <c r="B103" s="5078"/>
      <c r="C103" s="588" t="s">
        <v>174</v>
      </c>
      <c r="D103" s="1022">
        <f t="shared" ref="D103:I103" si="46">IFERROR(D102/D93,0)</f>
        <v>0</v>
      </c>
      <c r="E103" s="1023">
        <f t="shared" si="46"/>
        <v>0</v>
      </c>
      <c r="F103" s="1023">
        <f t="shared" si="46"/>
        <v>0</v>
      </c>
      <c r="G103" s="1023">
        <f t="shared" si="46"/>
        <v>0</v>
      </c>
      <c r="H103" s="1023">
        <f t="shared" si="46"/>
        <v>0</v>
      </c>
      <c r="I103" s="1024">
        <f t="shared" si="46"/>
        <v>0</v>
      </c>
    </row>
    <row r="104" spans="1:10" s="4503" customFormat="1" ht="15.75">
      <c r="A104" s="5050" t="s">
        <v>102</v>
      </c>
      <c r="B104" s="5079" t="s">
        <v>695</v>
      </c>
      <c r="C104" s="564" t="s">
        <v>789</v>
      </c>
      <c r="D104" s="574">
        <f t="shared" ref="D104:I104" si="47">D106+D108</f>
        <v>0</v>
      </c>
      <c r="E104" s="575">
        <f t="shared" si="47"/>
        <v>0</v>
      </c>
      <c r="F104" s="575">
        <f t="shared" si="47"/>
        <v>0</v>
      </c>
      <c r="G104" s="575">
        <f t="shared" si="47"/>
        <v>0</v>
      </c>
      <c r="H104" s="575">
        <f t="shared" si="47"/>
        <v>0</v>
      </c>
      <c r="I104" s="576">
        <f t="shared" si="47"/>
        <v>0</v>
      </c>
    </row>
    <row r="105" spans="1:10" s="4503" customFormat="1" ht="13.5" thickBot="1">
      <c r="A105" s="5072"/>
      <c r="B105" s="5080"/>
      <c r="C105" s="612" t="s">
        <v>174</v>
      </c>
      <c r="D105" s="1019">
        <f t="shared" ref="D105:I105" si="48">IFERROR(D104/D93,0)</f>
        <v>0</v>
      </c>
      <c r="E105" s="844">
        <f t="shared" si="48"/>
        <v>0</v>
      </c>
      <c r="F105" s="844">
        <f t="shared" si="48"/>
        <v>0</v>
      </c>
      <c r="G105" s="844">
        <f t="shared" si="48"/>
        <v>0</v>
      </c>
      <c r="H105" s="844">
        <f t="shared" si="48"/>
        <v>0</v>
      </c>
      <c r="I105" s="1020">
        <f t="shared" si="48"/>
        <v>0</v>
      </c>
    </row>
    <row r="106" spans="1:10" s="4503" customFormat="1" ht="15.75">
      <c r="A106" s="5081" t="s">
        <v>175</v>
      </c>
      <c r="B106" s="5067" t="s">
        <v>586</v>
      </c>
      <c r="C106" s="608" t="s">
        <v>789</v>
      </c>
      <c r="D106" s="841">
        <f>'4.2. Продад. и закупени кол-ва'!D21+'4.2. Продад. и закупени кол-ва'!D40+'4.2. Продад. и закупени кол-ва'!D59</f>
        <v>0</v>
      </c>
      <c r="E106" s="843">
        <f>'4.2. Продад. и закупени кол-ва'!E21+'4.2. Продад. и закупени кол-ва'!E40+'4.2. Продад. и закупени кол-ва'!E59</f>
        <v>0</v>
      </c>
      <c r="F106" s="599">
        <f>'4.2. Продад. и закупени кол-ва'!F21+'4.2. Продад. и закупени кол-ва'!F40+'4.2. Продад. и закупени кол-ва'!F59</f>
        <v>0</v>
      </c>
      <c r="G106" s="843">
        <f>'4.2. Продад. и закупени кол-ва'!G21+'4.2. Продад. и закупени кол-ва'!G40+'4.2. Продад. и закупени кол-ва'!G59</f>
        <v>0</v>
      </c>
      <c r="H106" s="599">
        <f>'4.2. Продад. и закупени кол-ва'!H21+'4.2. Продад. и закупени кол-ва'!H40+'4.2. Продад. и закупени кол-ва'!H59</f>
        <v>0</v>
      </c>
      <c r="I106" s="846">
        <f>'4.2. Продад. и закупени кол-ва'!I21+'4.2. Продад. и закупени кол-ва'!I40+'4.2. Продад. и закупени кол-ва'!I59</f>
        <v>0</v>
      </c>
    </row>
    <row r="107" spans="1:10" s="4503" customFormat="1">
      <c r="A107" s="5054"/>
      <c r="B107" s="5068"/>
      <c r="C107" s="1021" t="s">
        <v>174</v>
      </c>
      <c r="D107" s="601">
        <f t="shared" ref="D107:I107" si="49">IFERROR(D106/D93,0)</f>
        <v>0</v>
      </c>
      <c r="E107" s="602">
        <f t="shared" si="49"/>
        <v>0</v>
      </c>
      <c r="F107" s="602">
        <f t="shared" si="49"/>
        <v>0</v>
      </c>
      <c r="G107" s="602">
        <f t="shared" si="49"/>
        <v>0</v>
      </c>
      <c r="H107" s="602">
        <f t="shared" si="49"/>
        <v>0</v>
      </c>
      <c r="I107" s="603">
        <f t="shared" si="49"/>
        <v>0</v>
      </c>
    </row>
    <row r="108" spans="1:10" s="4503" customFormat="1" ht="15.75">
      <c r="A108" s="5066" t="s">
        <v>176</v>
      </c>
      <c r="B108" s="5069" t="s">
        <v>591</v>
      </c>
      <c r="C108" s="569" t="s">
        <v>789</v>
      </c>
      <c r="D108" s="598">
        <f>'4.2. Продад. и закупени кол-ва'!D23+'4.2. Продад. и закупени кол-ва'!D42+'4.2. Продад. и закупени кол-ва'!D61</f>
        <v>0</v>
      </c>
      <c r="E108" s="599">
        <f>'4.2. Продад. и закупени кол-ва'!E23+'4.2. Продад. и закупени кол-ва'!E42+'4.2. Продад. и закупени кол-ва'!E61</f>
        <v>0</v>
      </c>
      <c r="F108" s="599">
        <f>'4.2. Продад. и закупени кол-ва'!F23+'4.2. Продад. и закупени кол-ва'!F42+'4.2. Продад. и закупени кол-ва'!F61</f>
        <v>0</v>
      </c>
      <c r="G108" s="599">
        <f>'4.2. Продад. и закупени кол-ва'!G23+'4.2. Продад. и закупени кол-ва'!G42+'4.2. Продад. и закупени кол-ва'!G61</f>
        <v>0</v>
      </c>
      <c r="H108" s="599">
        <f>'4.2. Продад. и закупени кол-ва'!H23+'4.2. Продад. и закупени кол-ва'!H42+'4.2. Продад. и закупени кол-ва'!H61</f>
        <v>0</v>
      </c>
      <c r="I108" s="600">
        <f>'4.2. Продад. и закупени кол-ва'!I23+'4.2. Продад. и закупени кол-ва'!I42+'4.2. Продад. и закупени кол-ва'!I61</f>
        <v>0</v>
      </c>
    </row>
    <row r="109" spans="1:10" s="4503" customFormat="1" ht="13.5" thickBot="1">
      <c r="A109" s="5054"/>
      <c r="B109" s="5070"/>
      <c r="C109" s="569" t="s">
        <v>174</v>
      </c>
      <c r="D109" s="601">
        <f t="shared" ref="D109:I109" si="50">IFERROR(D108/D93,0)</f>
        <v>0</v>
      </c>
      <c r="E109" s="602">
        <f t="shared" si="50"/>
        <v>0</v>
      </c>
      <c r="F109" s="602">
        <f t="shared" si="50"/>
        <v>0</v>
      </c>
      <c r="G109" s="602">
        <f t="shared" si="50"/>
        <v>0</v>
      </c>
      <c r="H109" s="602">
        <f t="shared" si="50"/>
        <v>0</v>
      </c>
      <c r="I109" s="603">
        <f t="shared" si="50"/>
        <v>0</v>
      </c>
    </row>
    <row r="110" spans="1:10" s="4503" customFormat="1" ht="15.75">
      <c r="A110" s="5050" t="s">
        <v>103</v>
      </c>
      <c r="B110" s="5073" t="s">
        <v>600</v>
      </c>
      <c r="C110" s="611" t="s">
        <v>789</v>
      </c>
      <c r="D110" s="880">
        <f t="shared" ref="D110:I110" si="51">D104+D102</f>
        <v>0</v>
      </c>
      <c r="E110" s="575">
        <f t="shared" si="51"/>
        <v>0</v>
      </c>
      <c r="F110" s="1007">
        <f t="shared" si="51"/>
        <v>0</v>
      </c>
      <c r="G110" s="1008">
        <f t="shared" si="51"/>
        <v>0</v>
      </c>
      <c r="H110" s="1008">
        <f t="shared" si="51"/>
        <v>0</v>
      </c>
      <c r="I110" s="576">
        <f t="shared" si="51"/>
        <v>0</v>
      </c>
      <c r="J110" s="4745"/>
    </row>
    <row r="111" spans="1:10" s="4503" customFormat="1">
      <c r="A111" s="5062"/>
      <c r="B111" s="5074"/>
      <c r="C111" s="577" t="s">
        <v>174</v>
      </c>
      <c r="D111" s="1038">
        <f t="shared" ref="D111:I111" si="52">IFERROR(D110/D93,0)</f>
        <v>0</v>
      </c>
      <c r="E111" s="1039">
        <f t="shared" si="52"/>
        <v>0</v>
      </c>
      <c r="F111" s="1039">
        <f t="shared" si="52"/>
        <v>0</v>
      </c>
      <c r="G111" s="1039">
        <f t="shared" si="52"/>
        <v>0</v>
      </c>
      <c r="H111" s="1039">
        <f t="shared" si="52"/>
        <v>0</v>
      </c>
      <c r="I111" s="1040">
        <f t="shared" si="52"/>
        <v>0</v>
      </c>
    </row>
    <row r="112" spans="1:10" s="4503" customFormat="1" ht="13.5" thickBot="1">
      <c r="A112" s="5072"/>
      <c r="B112" s="5075"/>
      <c r="C112" s="612" t="s">
        <v>733</v>
      </c>
      <c r="D112" s="613">
        <f t="shared" ref="D112:I112" si="53">D93-D100-D110</f>
        <v>0</v>
      </c>
      <c r="E112" s="614">
        <f t="shared" si="53"/>
        <v>0</v>
      </c>
      <c r="F112" s="614">
        <f t="shared" si="53"/>
        <v>0</v>
      </c>
      <c r="G112" s="614">
        <f t="shared" si="53"/>
        <v>0</v>
      </c>
      <c r="H112" s="614">
        <f t="shared" si="53"/>
        <v>0</v>
      </c>
      <c r="I112" s="615">
        <f t="shared" si="53"/>
        <v>0</v>
      </c>
    </row>
    <row r="113" spans="1:12" s="4503" customFormat="1" ht="25.5">
      <c r="A113" s="1004"/>
      <c r="B113" s="1032" t="s">
        <v>1362</v>
      </c>
      <c r="C113" s="1033"/>
      <c r="D113" s="1033">
        <f t="shared" ref="D113:I113" si="54">D100-(D14+D16)</f>
        <v>0</v>
      </c>
      <c r="E113" s="1034">
        <f t="shared" si="54"/>
        <v>0</v>
      </c>
      <c r="F113" s="1034">
        <f t="shared" si="54"/>
        <v>0</v>
      </c>
      <c r="G113" s="1034">
        <f t="shared" si="54"/>
        <v>0</v>
      </c>
      <c r="H113" s="1033">
        <f t="shared" si="54"/>
        <v>0</v>
      </c>
      <c r="I113" s="1033">
        <f t="shared" si="54"/>
        <v>0</v>
      </c>
    </row>
    <row r="114" spans="1:12" s="4503" customFormat="1" ht="25.5">
      <c r="A114" s="1005"/>
      <c r="B114" s="1032" t="s">
        <v>1363</v>
      </c>
      <c r="C114" s="1035"/>
      <c r="D114" s="1036">
        <f t="shared" ref="D114:I114" si="55">D110-(D15+D17)</f>
        <v>0</v>
      </c>
      <c r="E114" s="1037">
        <f t="shared" si="55"/>
        <v>0</v>
      </c>
      <c r="F114" s="1037">
        <f t="shared" si="55"/>
        <v>0</v>
      </c>
      <c r="G114" s="1037">
        <f t="shared" si="55"/>
        <v>0</v>
      </c>
      <c r="H114" s="1036">
        <f t="shared" si="55"/>
        <v>0</v>
      </c>
      <c r="I114" s="1036">
        <f t="shared" si="55"/>
        <v>0</v>
      </c>
    </row>
    <row r="115" spans="1:12">
      <c r="J115" s="51"/>
      <c r="K115" s="51"/>
    </row>
    <row r="116" spans="1:12">
      <c r="B116" s="1980" t="str">
        <f>'Приложение '!B81</f>
        <v>Дата: 30.06.2021 г.</v>
      </c>
      <c r="F116" s="1981" t="str">
        <f>'Приложение '!C81</f>
        <v xml:space="preserve">Гл. счетоводител/Фин.директор: </v>
      </c>
      <c r="G116" s="1972" t="str">
        <f>'Приложение '!D81</f>
        <v>..............................................</v>
      </c>
      <c r="J116" s="53"/>
      <c r="K116" s="53"/>
    </row>
    <row r="117" spans="1:12">
      <c r="B117" s="1982"/>
      <c r="C117" s="5020"/>
      <c r="D117" s="5020"/>
      <c r="E117" s="1982"/>
      <c r="F117" s="1981"/>
      <c r="G117" s="1983" t="str">
        <f>'Приложение '!D82</f>
        <v>(подпис)</v>
      </c>
      <c r="I117" s="1984"/>
      <c r="J117" s="53"/>
      <c r="K117" s="53"/>
      <c r="L117" s="52"/>
    </row>
    <row r="118" spans="1:12">
      <c r="E118" s="1982"/>
      <c r="F118" s="1981"/>
      <c r="I118" s="1984"/>
      <c r="J118" s="53"/>
      <c r="K118" s="53"/>
      <c r="L118" s="52"/>
    </row>
    <row r="119" spans="1:12">
      <c r="E119" s="1982"/>
      <c r="F119" s="1981"/>
      <c r="I119" s="1984"/>
      <c r="J119" s="53"/>
      <c r="K119" s="53"/>
      <c r="L119" s="52"/>
    </row>
    <row r="120" spans="1:12">
      <c r="E120" s="1982"/>
      <c r="F120" s="1981" t="str">
        <f>'Приложение '!C85</f>
        <v xml:space="preserve">Управител/Изп.директор: </v>
      </c>
      <c r="G120" s="1972" t="str">
        <f>'Приложение '!D85</f>
        <v>.............................................</v>
      </c>
      <c r="I120" s="1984"/>
      <c r="J120" s="53"/>
      <c r="K120" s="53"/>
      <c r="L120" s="52"/>
    </row>
    <row r="121" spans="1:12">
      <c r="A121" s="1985" t="s">
        <v>191</v>
      </c>
      <c r="E121" s="1982"/>
      <c r="G121" s="1986" t="str">
        <f>'Приложение '!D86</f>
        <v>(подпис и печат)</v>
      </c>
      <c r="I121" s="1984"/>
      <c r="J121" s="53"/>
      <c r="K121" s="53"/>
      <c r="L121" s="1984"/>
    </row>
    <row r="122" spans="1:12">
      <c r="A122" s="1987" t="s">
        <v>192</v>
      </c>
      <c r="B122" s="1985"/>
      <c r="C122" s="1985"/>
      <c r="D122" s="1985"/>
      <c r="E122" s="1988"/>
      <c r="F122" s="1988"/>
    </row>
    <row r="123" spans="1:12" s="1985" customFormat="1" ht="30.75" customHeight="1">
      <c r="A123" s="5022" t="s">
        <v>734</v>
      </c>
      <c r="B123" s="5022"/>
      <c r="C123" s="5022"/>
      <c r="D123" s="5022"/>
      <c r="E123" s="5022"/>
      <c r="F123" s="5022"/>
      <c r="G123" s="5022"/>
      <c r="H123" s="5022"/>
      <c r="I123" s="5022"/>
    </row>
    <row r="124" spans="1:12" s="1985" customFormat="1" ht="63" customHeight="1">
      <c r="A124" s="5022" t="s">
        <v>1543</v>
      </c>
      <c r="B124" s="5022"/>
      <c r="C124" s="5022"/>
      <c r="D124" s="5022"/>
      <c r="E124" s="5022"/>
      <c r="F124" s="5022"/>
      <c r="G124" s="5022"/>
      <c r="H124" s="5022"/>
      <c r="I124" s="5022"/>
    </row>
    <row r="125" spans="1:12" ht="79.5" customHeight="1">
      <c r="A125" s="5021" t="s">
        <v>1534</v>
      </c>
      <c r="B125" s="5021"/>
      <c r="C125" s="5021"/>
      <c r="D125" s="5021"/>
      <c r="E125" s="5021"/>
      <c r="F125" s="5021"/>
      <c r="G125" s="5021"/>
      <c r="H125" s="5021"/>
      <c r="I125" s="5021"/>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0" orientation="portrait" r:id="rId1"/>
  <headerFooter alignWithMargins="0">
    <oddFooter>&amp;C&amp;A&amp;RСтр. &amp;P от &amp;N</oddFooter>
  </headerFooter>
  <rowBreaks count="2" manualBreakCount="2">
    <brk id="51" max="8" man="1"/>
    <brk id="91"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81" zoomScale="80" zoomScaleNormal="70" zoomScaleSheetLayoutView="80" workbookViewId="0"/>
  </sheetViews>
  <sheetFormatPr defaultColWidth="9.140625" defaultRowHeight="12.75"/>
  <cols>
    <col min="1" max="1" width="42" style="1991" customWidth="1"/>
    <col min="2" max="2" width="62.85546875" style="1991" customWidth="1"/>
    <col min="3" max="3" width="6.5703125" style="1991" customWidth="1"/>
    <col min="4" max="11" width="10.5703125" style="1991" customWidth="1"/>
    <col min="12" max="12" width="11.85546875" style="1991" customWidth="1"/>
    <col min="13" max="13" width="12.85546875" style="1991" customWidth="1"/>
    <col min="14" max="14" width="11.5703125" style="1991" customWidth="1"/>
    <col min="15" max="16384" width="9.140625" style="1991"/>
  </cols>
  <sheetData>
    <row r="1" spans="1:14" ht="13.5">
      <c r="M1" s="1992" t="s">
        <v>0</v>
      </c>
    </row>
    <row r="2" spans="1:14" ht="15.75">
      <c r="A2" s="5102" t="s">
        <v>1181</v>
      </c>
      <c r="B2" s="5102"/>
      <c r="C2" s="5102"/>
      <c r="D2" s="5102"/>
      <c r="E2" s="5102"/>
      <c r="F2" s="5102"/>
      <c r="G2" s="5102"/>
      <c r="H2" s="5102"/>
      <c r="I2" s="5102"/>
      <c r="J2" s="5102"/>
      <c r="K2" s="5102"/>
      <c r="L2" s="5102"/>
      <c r="M2" s="5102"/>
    </row>
    <row r="3" spans="1:14" ht="15.75">
      <c r="A3" s="5103" t="s">
        <v>1839</v>
      </c>
      <c r="B3" s="5103"/>
      <c r="C3" s="5103"/>
      <c r="D3" s="5103"/>
      <c r="E3" s="5103"/>
      <c r="F3" s="5103"/>
      <c r="G3" s="5103"/>
      <c r="H3" s="5103"/>
      <c r="I3" s="5103"/>
      <c r="J3" s="5103"/>
      <c r="K3" s="5103"/>
      <c r="L3" s="5103"/>
      <c r="M3" s="5103"/>
    </row>
    <row r="4" spans="1:14" ht="15.75">
      <c r="A4" s="5103" t="str">
        <f>'1. Обща информация'!A4</f>
        <v>на "Водоснабдяване и канализация"ООД-Русе, гр. Русе</v>
      </c>
      <c r="B4" s="5103"/>
      <c r="C4" s="5103"/>
      <c r="D4" s="5103"/>
      <c r="E4" s="5103"/>
      <c r="F4" s="5103"/>
      <c r="G4" s="5103"/>
      <c r="H4" s="5103"/>
      <c r="I4" s="5103"/>
      <c r="J4" s="5103"/>
      <c r="K4" s="5103"/>
      <c r="L4" s="5103"/>
      <c r="M4" s="5103"/>
    </row>
    <row r="5" spans="1:14" ht="15.75">
      <c r="A5" s="5104" t="str">
        <f>'1. Обща информация'!A5</f>
        <v>ЕИК по БУЛСТАТ: 827184123</v>
      </c>
      <c r="B5" s="5104"/>
      <c r="C5" s="5104"/>
      <c r="D5" s="5104"/>
      <c r="E5" s="5104"/>
      <c r="F5" s="5104"/>
      <c r="G5" s="5104"/>
      <c r="H5" s="5104"/>
      <c r="I5" s="5104"/>
      <c r="J5" s="5104"/>
      <c r="K5" s="5104"/>
      <c r="L5" s="5104"/>
      <c r="M5" s="5104"/>
      <c r="N5" s="2014"/>
    </row>
    <row r="6" spans="1:14" ht="18" customHeight="1" thickBot="1">
      <c r="A6" s="5105" t="s">
        <v>1451</v>
      </c>
      <c r="B6" s="5105"/>
      <c r="C6" s="1993"/>
      <c r="G6" s="1994"/>
      <c r="H6" s="1994"/>
      <c r="I6" s="1994"/>
      <c r="J6" s="1994"/>
      <c r="K6" s="1994"/>
      <c r="N6" s="2014"/>
    </row>
    <row r="7" spans="1:14" ht="16.5" customHeight="1">
      <c r="A7" s="5095" t="s">
        <v>85</v>
      </c>
      <c r="B7" s="5097" t="s">
        <v>1142</v>
      </c>
      <c r="C7" s="5117" t="s">
        <v>170</v>
      </c>
      <c r="D7" s="1995" t="s">
        <v>1179</v>
      </c>
      <c r="E7" s="1996" t="s">
        <v>1180</v>
      </c>
      <c r="F7" s="4792" t="str">
        <f>'Приложение '!$C12</f>
        <v>2020 г.</v>
      </c>
      <c r="G7" s="1997" t="str">
        <f>'Приложение '!$C14</f>
        <v>2022 г.</v>
      </c>
      <c r="H7" s="1997" t="str">
        <f>'Приложение '!$C15</f>
        <v>2023 г.</v>
      </c>
      <c r="I7" s="1997" t="str">
        <f>'Приложение '!$C16</f>
        <v>2024 г.</v>
      </c>
      <c r="J7" s="1997" t="str">
        <f>'Приложение '!$C17</f>
        <v>2025 г.</v>
      </c>
      <c r="K7" s="1998" t="str">
        <f>'Приложение '!$C18</f>
        <v>2026 г.</v>
      </c>
      <c r="L7" s="5115" t="s">
        <v>1483</v>
      </c>
      <c r="M7" s="5117" t="s">
        <v>1143</v>
      </c>
    </row>
    <row r="8" spans="1:14" ht="20.25" customHeight="1" thickBot="1">
      <c r="A8" s="5096"/>
      <c r="B8" s="5098"/>
      <c r="C8" s="5118"/>
      <c r="D8" s="5099" t="s">
        <v>1358</v>
      </c>
      <c r="E8" s="5100"/>
      <c r="F8" s="5101"/>
      <c r="G8" s="5100" t="s">
        <v>1359</v>
      </c>
      <c r="H8" s="5100"/>
      <c r="I8" s="5100"/>
      <c r="J8" s="5100"/>
      <c r="K8" s="5101"/>
      <c r="L8" s="5116"/>
      <c r="M8" s="5118"/>
    </row>
    <row r="9" spans="1:14">
      <c r="A9" s="5110" t="s">
        <v>1472</v>
      </c>
      <c r="B9" s="4825" t="s">
        <v>1144</v>
      </c>
      <c r="C9" s="1999" t="s">
        <v>682</v>
      </c>
      <c r="D9" s="1093"/>
      <c r="E9" s="1094"/>
      <c r="F9" s="1095"/>
      <c r="G9" s="1015">
        <f>'2. Променливи'!F13</f>
        <v>210426</v>
      </c>
      <c r="H9" s="1015">
        <f>'2. Променливи'!G13</f>
        <v>209078</v>
      </c>
      <c r="I9" s="1015">
        <f>'2. Променливи'!H13</f>
        <v>207731</v>
      </c>
      <c r="J9" s="1015">
        <f>'2. Променливи'!I13</f>
        <v>206383</v>
      </c>
      <c r="K9" s="1015">
        <f>'2. Променливи'!J13</f>
        <v>204537</v>
      </c>
      <c r="L9" s="5106">
        <f>IFERROR(AVERAGE(D13:F13),0)</f>
        <v>215975.66666666666</v>
      </c>
      <c r="M9" s="807"/>
    </row>
    <row r="10" spans="1:14">
      <c r="A10" s="5111"/>
      <c r="B10" s="4826" t="s">
        <v>1484</v>
      </c>
      <c r="C10" s="2000" t="s">
        <v>174</v>
      </c>
      <c r="D10" s="1098"/>
      <c r="E10" s="1099"/>
      <c r="F10" s="4791"/>
      <c r="G10" s="2001"/>
      <c r="H10" s="1101">
        <f>IFERROR((H9-G9)/G9,0)</f>
        <v>-6.4060524840086298E-3</v>
      </c>
      <c r="I10" s="1101">
        <f>IFERROR((I9-H9)/H9,0)</f>
        <v>-6.44257167181626E-3</v>
      </c>
      <c r="J10" s="1101">
        <f>IFERROR((J9-I9)/I9,0)</f>
        <v>-6.4891614636236284E-3</v>
      </c>
      <c r="K10" s="1102">
        <f>IFERROR((K9-J9)/J9,0)</f>
        <v>-8.9445351603571997E-3</v>
      </c>
      <c r="L10" s="5107"/>
      <c r="M10" s="4836"/>
    </row>
    <row r="11" spans="1:14" ht="22.5" customHeight="1">
      <c r="A11" s="5112"/>
      <c r="B11" s="4827" t="s">
        <v>1939</v>
      </c>
      <c r="C11" s="2003" t="s">
        <v>682</v>
      </c>
      <c r="D11" s="1109"/>
      <c r="E11" s="1110"/>
      <c r="F11" s="1111"/>
      <c r="G11" s="1016">
        <v>0</v>
      </c>
      <c r="H11" s="825">
        <v>0</v>
      </c>
      <c r="I11" s="825">
        <v>0</v>
      </c>
      <c r="J11" s="825">
        <v>0</v>
      </c>
      <c r="K11" s="825">
        <v>0</v>
      </c>
      <c r="L11" s="5107"/>
      <c r="M11" s="810"/>
    </row>
    <row r="12" spans="1:14" ht="25.5">
      <c r="A12" s="5113"/>
      <c r="B12" s="4823" t="s">
        <v>1938</v>
      </c>
      <c r="C12" s="2003" t="s">
        <v>682</v>
      </c>
      <c r="D12" s="1109"/>
      <c r="E12" s="1110"/>
      <c r="F12" s="1111"/>
      <c r="G12" s="4814">
        <f>G11</f>
        <v>0</v>
      </c>
      <c r="H12" s="4815">
        <f>SUM(G11:H11)</f>
        <v>0</v>
      </c>
      <c r="I12" s="4815">
        <f>SUM(G11:I11)</f>
        <v>0</v>
      </c>
      <c r="J12" s="4815">
        <f>SUM(G11:J11)</f>
        <v>0</v>
      </c>
      <c r="K12" s="4815">
        <f>SUM(G11:K11)</f>
        <v>0</v>
      </c>
      <c r="L12" s="5107"/>
      <c r="M12" s="4836"/>
    </row>
    <row r="13" spans="1:14" ht="13.5" thickBot="1">
      <c r="A13" s="5114"/>
      <c r="B13" s="4828" t="s">
        <v>1036</v>
      </c>
      <c r="C13" s="2005" t="s">
        <v>682</v>
      </c>
      <c r="D13" s="2111">
        <v>218941</v>
      </c>
      <c r="E13" s="2112">
        <v>215865</v>
      </c>
      <c r="F13" s="2113">
        <v>213121</v>
      </c>
      <c r="G13" s="4808">
        <f>G9+G12</f>
        <v>210426</v>
      </c>
      <c r="H13" s="4808">
        <f t="shared" ref="H13:K13" si="0">H9+H12</f>
        <v>209078</v>
      </c>
      <c r="I13" s="4808">
        <f t="shared" si="0"/>
        <v>207731</v>
      </c>
      <c r="J13" s="4808">
        <f t="shared" si="0"/>
        <v>206383</v>
      </c>
      <c r="K13" s="4808">
        <f t="shared" si="0"/>
        <v>204537</v>
      </c>
      <c r="L13" s="5108"/>
      <c r="M13" s="810"/>
    </row>
    <row r="14" spans="1:14" ht="12.75" customHeight="1">
      <c r="A14" s="5130" t="s">
        <v>1145</v>
      </c>
      <c r="B14" s="4825" t="s">
        <v>1144</v>
      </c>
      <c r="C14" s="1999" t="s">
        <v>682</v>
      </c>
      <c r="D14" s="1093"/>
      <c r="E14" s="1094"/>
      <c r="F14" s="1095"/>
      <c r="G14" s="4839">
        <f>SUM(G18:G20)</f>
        <v>131658</v>
      </c>
      <c r="H14" s="823">
        <f t="shared" ref="H14:K14" si="1">SUM(H18:H20)</f>
        <v>131987</v>
      </c>
      <c r="I14" s="823">
        <f t="shared" si="1"/>
        <v>132316</v>
      </c>
      <c r="J14" s="823">
        <f t="shared" si="1"/>
        <v>132645</v>
      </c>
      <c r="K14" s="822">
        <f t="shared" si="1"/>
        <v>132974</v>
      </c>
      <c r="L14" s="5106">
        <f>IFERROR(AVERAGE(D17:F17),0)</f>
        <v>130686.33333333333</v>
      </c>
      <c r="M14" s="807"/>
    </row>
    <row r="15" spans="1:14" ht="25.5">
      <c r="A15" s="5131"/>
      <c r="B15" s="4827" t="s">
        <v>1937</v>
      </c>
      <c r="C15" s="2003" t="s">
        <v>682</v>
      </c>
      <c r="D15" s="1109"/>
      <c r="E15" s="1110"/>
      <c r="F15" s="1111"/>
      <c r="G15" s="1017">
        <v>0</v>
      </c>
      <c r="H15" s="816">
        <v>0</v>
      </c>
      <c r="I15" s="816">
        <v>0</v>
      </c>
      <c r="J15" s="816">
        <v>0</v>
      </c>
      <c r="K15" s="819">
        <v>0</v>
      </c>
      <c r="L15" s="5107"/>
      <c r="M15" s="806"/>
    </row>
    <row r="16" spans="1:14" ht="25.5">
      <c r="A16" s="5131"/>
      <c r="B16" s="4823" t="s">
        <v>1938</v>
      </c>
      <c r="C16" s="2003" t="s">
        <v>682</v>
      </c>
      <c r="D16" s="1109"/>
      <c r="E16" s="1110"/>
      <c r="F16" s="1111"/>
      <c r="G16" s="4814">
        <f>G15</f>
        <v>0</v>
      </c>
      <c r="H16" s="4815">
        <f>SUM(G15:H15)</f>
        <v>0</v>
      </c>
      <c r="I16" s="4815">
        <f>SUM(G15:I15)</f>
        <v>0</v>
      </c>
      <c r="J16" s="4815">
        <f>SUM(G15:J15)</f>
        <v>0</v>
      </c>
      <c r="K16" s="4815">
        <f>SUM(G15:K15)</f>
        <v>0</v>
      </c>
      <c r="L16" s="5107"/>
      <c r="M16" s="4836"/>
    </row>
    <row r="17" spans="1:13">
      <c r="A17" s="5131"/>
      <c r="B17" s="4829" t="s">
        <v>1036</v>
      </c>
      <c r="C17" s="2007" t="s">
        <v>682</v>
      </c>
      <c r="D17" s="2008">
        <f>D18+D19+D20</f>
        <v>130342</v>
      </c>
      <c r="E17" s="2009">
        <f>E18+E19+E20</f>
        <v>130717</v>
      </c>
      <c r="F17" s="1114">
        <f>F18+F19+F20</f>
        <v>131000</v>
      </c>
      <c r="G17" s="4809">
        <f>G14+G16</f>
        <v>131658</v>
      </c>
      <c r="H17" s="4809">
        <f t="shared" ref="H17:K17" si="2">H14+H16</f>
        <v>131987</v>
      </c>
      <c r="I17" s="4809">
        <f t="shared" si="2"/>
        <v>132316</v>
      </c>
      <c r="J17" s="4809">
        <f t="shared" si="2"/>
        <v>132645</v>
      </c>
      <c r="K17" s="4809">
        <f t="shared" si="2"/>
        <v>132974</v>
      </c>
      <c r="L17" s="5109"/>
      <c r="M17" s="4836"/>
    </row>
    <row r="18" spans="1:13">
      <c r="A18" s="5131"/>
      <c r="B18" s="4830" t="s">
        <v>1146</v>
      </c>
      <c r="C18" s="2003" t="s">
        <v>682</v>
      </c>
      <c r="D18" s="814">
        <v>120483</v>
      </c>
      <c r="E18" s="813">
        <v>120670</v>
      </c>
      <c r="F18" s="821">
        <v>120880</v>
      </c>
      <c r="G18" s="1018">
        <f>F18+($F18-$D18)</f>
        <v>121277</v>
      </c>
      <c r="H18" s="818">
        <f t="shared" ref="H18:K20" si="3">G18+($F18-$D18)/2</f>
        <v>121475.5</v>
      </c>
      <c r="I18" s="818">
        <f t="shared" si="3"/>
        <v>121674</v>
      </c>
      <c r="J18" s="818">
        <f t="shared" si="3"/>
        <v>121872.5</v>
      </c>
      <c r="K18" s="818">
        <f t="shared" si="3"/>
        <v>122071</v>
      </c>
      <c r="L18" s="1528">
        <f>IFERROR(AVERAGE(D18:F18),0)</f>
        <v>120677.66666666667</v>
      </c>
      <c r="M18" s="806"/>
    </row>
    <row r="19" spans="1:13">
      <c r="A19" s="5131"/>
      <c r="B19" s="4830" t="s">
        <v>1147</v>
      </c>
      <c r="C19" s="2003" t="s">
        <v>682</v>
      </c>
      <c r="D19" s="814">
        <v>340</v>
      </c>
      <c r="E19" s="813">
        <v>342</v>
      </c>
      <c r="F19" s="821">
        <v>342</v>
      </c>
      <c r="G19" s="813">
        <f>F19+($F19-$D19)</f>
        <v>344</v>
      </c>
      <c r="H19" s="809">
        <f t="shared" si="3"/>
        <v>345</v>
      </c>
      <c r="I19" s="809">
        <f t="shared" si="3"/>
        <v>346</v>
      </c>
      <c r="J19" s="809">
        <f t="shared" si="3"/>
        <v>347</v>
      </c>
      <c r="K19" s="808">
        <f t="shared" si="3"/>
        <v>348</v>
      </c>
      <c r="L19" s="1528">
        <f>IFERROR(AVERAGE(D19:F19),0)</f>
        <v>341.33333333333331</v>
      </c>
      <c r="M19" s="806"/>
    </row>
    <row r="20" spans="1:13">
      <c r="A20" s="5131"/>
      <c r="B20" s="4830" t="s">
        <v>1148</v>
      </c>
      <c r="C20" s="4800" t="s">
        <v>682</v>
      </c>
      <c r="D20" s="814">
        <v>9519</v>
      </c>
      <c r="E20" s="4796">
        <v>9705</v>
      </c>
      <c r="F20" s="4797">
        <v>9778</v>
      </c>
      <c r="G20" s="4796">
        <f>F20+($F20-$D20)</f>
        <v>10037</v>
      </c>
      <c r="H20" s="4798">
        <f t="shared" si="3"/>
        <v>10166.5</v>
      </c>
      <c r="I20" s="4798">
        <f t="shared" si="3"/>
        <v>10296</v>
      </c>
      <c r="J20" s="4798">
        <f t="shared" si="3"/>
        <v>10425.5</v>
      </c>
      <c r="K20" s="808">
        <f t="shared" si="3"/>
        <v>10555</v>
      </c>
      <c r="L20" s="1528">
        <f>IFERROR(AVERAGE(D20:F20),0)</f>
        <v>9667.3333333333339</v>
      </c>
      <c r="M20" s="806"/>
    </row>
    <row r="21" spans="1:13" ht="13.5" thickBot="1">
      <c r="A21" s="5132"/>
      <c r="B21" s="4824" t="s">
        <v>1936</v>
      </c>
      <c r="C21" s="4842" t="s">
        <v>682</v>
      </c>
      <c r="D21" s="4802"/>
      <c r="E21" s="4803"/>
      <c r="F21" s="4806"/>
      <c r="G21" s="4816">
        <f>G17-G18-G19-G20</f>
        <v>0</v>
      </c>
      <c r="H21" s="4817">
        <f>H17-H18-H19-H20</f>
        <v>0</v>
      </c>
      <c r="I21" s="4818">
        <f>I17-I18-I19-I20</f>
        <v>0</v>
      </c>
      <c r="J21" s="4819">
        <f>J17-J18-J19-J20</f>
        <v>0</v>
      </c>
      <c r="K21" s="4820">
        <f>K17-K18-K19-K20</f>
        <v>0</v>
      </c>
      <c r="L21" s="4804"/>
      <c r="M21" s="4848"/>
    </row>
    <row r="22" spans="1:13" ht="15.75">
      <c r="A22" s="5089" t="s">
        <v>1149</v>
      </c>
      <c r="B22" s="4831" t="s">
        <v>1335</v>
      </c>
      <c r="C22" s="2010" t="s">
        <v>1485</v>
      </c>
      <c r="D22" s="2011"/>
      <c r="E22" s="2012"/>
      <c r="F22" s="2013"/>
      <c r="G22" s="1099">
        <f>L22</f>
        <v>8108398.4666666659</v>
      </c>
      <c r="H22" s="1115">
        <f>(G22+(H10)*G22)</f>
        <v>8056455.6405279441</v>
      </c>
      <c r="I22" s="1115">
        <f>(H22+(I10)*H22)</f>
        <v>8004551.3476430345</v>
      </c>
      <c r="J22" s="1115">
        <f>(I22+(J10)*I22)</f>
        <v>7952608.5215043128</v>
      </c>
      <c r="K22" s="4837">
        <f>(J22+(K10)*J22)</f>
        <v>7881476.1349671613</v>
      </c>
      <c r="L22" s="5085">
        <f>IFERROR(AVERAGE(D26:F26),0)</f>
        <v>8108398.4666666659</v>
      </c>
      <c r="M22" s="4838"/>
    </row>
    <row r="23" spans="1:13">
      <c r="A23" s="5089"/>
      <c r="B23" s="4826" t="s">
        <v>1484</v>
      </c>
      <c r="C23" s="2000" t="s">
        <v>174</v>
      </c>
      <c r="D23" s="1098"/>
      <c r="E23" s="1099"/>
      <c r="F23" s="4791"/>
      <c r="G23" s="1100"/>
      <c r="H23" s="1101">
        <f>IFERROR((H22-G22)/G22,0)</f>
        <v>-6.4060524840086324E-3</v>
      </c>
      <c r="I23" s="1101">
        <f t="shared" ref="I23:K23" si="4">IFERROR((I22-H22)/H22,0)</f>
        <v>-6.442571671816247E-3</v>
      </c>
      <c r="J23" s="1101">
        <f t="shared" si="4"/>
        <v>-6.489161463623631E-3</v>
      </c>
      <c r="K23" s="1116">
        <f t="shared" si="4"/>
        <v>-8.9445351603571754E-3</v>
      </c>
      <c r="L23" s="5085"/>
      <c r="M23" s="4836"/>
    </row>
    <row r="24" spans="1:13" ht="25.5">
      <c r="A24" s="5090"/>
      <c r="B24" s="4827" t="s">
        <v>1336</v>
      </c>
      <c r="C24" s="2010" t="s">
        <v>1485</v>
      </c>
      <c r="D24" s="1109"/>
      <c r="E24" s="1110"/>
      <c r="F24" s="1111"/>
      <c r="G24" s="1017">
        <v>0</v>
      </c>
      <c r="H24" s="816">
        <v>0</v>
      </c>
      <c r="I24" s="816">
        <v>0</v>
      </c>
      <c r="J24" s="816">
        <v>0</v>
      </c>
      <c r="K24" s="816">
        <v>0</v>
      </c>
      <c r="L24" s="5085"/>
      <c r="M24" s="810"/>
    </row>
    <row r="25" spans="1:13" ht="25.5">
      <c r="A25" s="5091"/>
      <c r="B25" s="4823" t="s">
        <v>1938</v>
      </c>
      <c r="C25" s="2003" t="s">
        <v>682</v>
      </c>
      <c r="D25" s="1109"/>
      <c r="E25" s="1110"/>
      <c r="F25" s="1111"/>
      <c r="G25" s="4814">
        <f>G24</f>
        <v>0</v>
      </c>
      <c r="H25" s="4815">
        <f>SUM(G24:H24)</f>
        <v>0</v>
      </c>
      <c r="I25" s="4815">
        <f>SUM(G24:I24)</f>
        <v>0</v>
      </c>
      <c r="J25" s="4815">
        <f>SUM(G24:J24)</f>
        <v>0</v>
      </c>
      <c r="K25" s="4815">
        <f>SUM(G24:K24)</f>
        <v>0</v>
      </c>
      <c r="L25" s="5085"/>
      <c r="M25" s="4836"/>
    </row>
    <row r="26" spans="1:13" ht="16.5" thickBot="1">
      <c r="A26" s="5091"/>
      <c r="B26" s="4832" t="s">
        <v>1036</v>
      </c>
      <c r="C26" s="2014" t="s">
        <v>1485</v>
      </c>
      <c r="D26" s="2114">
        <v>8011234</v>
      </c>
      <c r="E26" s="2115">
        <v>7975377.4000000004</v>
      </c>
      <c r="F26" s="2116">
        <v>8338584</v>
      </c>
      <c r="G26" s="4808">
        <f>G22+G25</f>
        <v>8108398.4666666659</v>
      </c>
      <c r="H26" s="4808">
        <f t="shared" ref="H26:K26" si="5">H22+H25</f>
        <v>8056455.6405279441</v>
      </c>
      <c r="I26" s="4808">
        <f t="shared" si="5"/>
        <v>8004551.3476430345</v>
      </c>
      <c r="J26" s="4808">
        <f t="shared" si="5"/>
        <v>7952608.5215043128</v>
      </c>
      <c r="K26" s="4808">
        <f t="shared" si="5"/>
        <v>7881476.1349671613</v>
      </c>
      <c r="L26" s="5087"/>
      <c r="M26" s="4805"/>
    </row>
    <row r="27" spans="1:13" ht="15.75">
      <c r="A27" s="5088" t="s">
        <v>1151</v>
      </c>
      <c r="B27" s="4825" t="s">
        <v>1337</v>
      </c>
      <c r="C27" s="1999" t="s">
        <v>1485</v>
      </c>
      <c r="D27" s="1093"/>
      <c r="E27" s="1094"/>
      <c r="F27" s="1095"/>
      <c r="G27" s="1096">
        <f>L27</f>
        <v>499495</v>
      </c>
      <c r="H27" s="812">
        <f>G27+($F30-$D30)/2</f>
        <v>476861</v>
      </c>
      <c r="I27" s="812">
        <f t="shared" ref="I27:K27" si="6">H27+($F30-$D30)/2</f>
        <v>454227</v>
      </c>
      <c r="J27" s="812">
        <f t="shared" si="6"/>
        <v>431593</v>
      </c>
      <c r="K27" s="817">
        <f t="shared" si="6"/>
        <v>408959</v>
      </c>
      <c r="L27" s="5084">
        <f>IFERROR(AVERAGE(D30:F30),0)</f>
        <v>499495</v>
      </c>
      <c r="M27" s="807"/>
    </row>
    <row r="28" spans="1:13" ht="25.5">
      <c r="A28" s="5090"/>
      <c r="B28" s="4827" t="s">
        <v>1336</v>
      </c>
      <c r="C28" s="2010" t="s">
        <v>1485</v>
      </c>
      <c r="D28" s="1109"/>
      <c r="E28" s="1110"/>
      <c r="F28" s="1111"/>
      <c r="G28" s="1017">
        <v>0</v>
      </c>
      <c r="H28" s="816">
        <v>0</v>
      </c>
      <c r="I28" s="816">
        <v>0</v>
      </c>
      <c r="J28" s="816">
        <v>0</v>
      </c>
      <c r="K28" s="815">
        <v>0</v>
      </c>
      <c r="L28" s="5085"/>
      <c r="M28" s="810"/>
    </row>
    <row r="29" spans="1:13" ht="25.5">
      <c r="A29" s="5091"/>
      <c r="B29" s="4823" t="s">
        <v>1938</v>
      </c>
      <c r="C29" s="2003" t="s">
        <v>682</v>
      </c>
      <c r="D29" s="1109"/>
      <c r="E29" s="1110"/>
      <c r="F29" s="1111"/>
      <c r="G29" s="4814">
        <f>G28</f>
        <v>0</v>
      </c>
      <c r="H29" s="4815">
        <f>SUM(G28:H28)</f>
        <v>0</v>
      </c>
      <c r="I29" s="4815">
        <f>SUM(G28:I28)</f>
        <v>0</v>
      </c>
      <c r="J29" s="4815">
        <f>SUM(G28:J28)</f>
        <v>0</v>
      </c>
      <c r="K29" s="4815">
        <f>SUM(G28:K28)</f>
        <v>0</v>
      </c>
      <c r="L29" s="5085"/>
      <c r="M29" s="4836"/>
    </row>
    <row r="30" spans="1:13" ht="16.5" thickBot="1">
      <c r="A30" s="5092"/>
      <c r="B30" s="4828" t="s">
        <v>1036</v>
      </c>
      <c r="C30" s="2015" t="s">
        <v>1485</v>
      </c>
      <c r="D30" s="2111">
        <v>524191</v>
      </c>
      <c r="E30" s="2112">
        <v>495371</v>
      </c>
      <c r="F30" s="2113">
        <v>478923</v>
      </c>
      <c r="G30" s="4808">
        <f>G27+G29</f>
        <v>499495</v>
      </c>
      <c r="H30" s="4808">
        <f t="shared" ref="H30:K30" si="7">H27+H29</f>
        <v>476861</v>
      </c>
      <c r="I30" s="4808">
        <f t="shared" si="7"/>
        <v>454227</v>
      </c>
      <c r="J30" s="4808">
        <f t="shared" si="7"/>
        <v>431593</v>
      </c>
      <c r="K30" s="4808">
        <f t="shared" si="7"/>
        <v>408959</v>
      </c>
      <c r="L30" s="5087"/>
      <c r="M30" s="810"/>
    </row>
    <row r="31" spans="1:13" ht="15.75">
      <c r="A31" s="5089" t="s">
        <v>1152</v>
      </c>
      <c r="B31" s="4831" t="s">
        <v>1337</v>
      </c>
      <c r="C31" s="2010" t="s">
        <v>1485</v>
      </c>
      <c r="D31" s="2011"/>
      <c r="E31" s="2012"/>
      <c r="F31" s="2013"/>
      <c r="G31" s="1096">
        <f>L31</f>
        <v>1826256.2666666666</v>
      </c>
      <c r="H31" s="812">
        <f>G31+($F34-$D34)/2</f>
        <v>1688080.4666666666</v>
      </c>
      <c r="I31" s="812">
        <f t="shared" ref="I31:K31" si="8">H31+($F34-$D34)/2</f>
        <v>1549904.6666666665</v>
      </c>
      <c r="J31" s="812">
        <f t="shared" si="8"/>
        <v>1411728.8666666665</v>
      </c>
      <c r="K31" s="817">
        <f t="shared" si="8"/>
        <v>1273553.0666666664</v>
      </c>
      <c r="L31" s="5084">
        <f>IFERROR(AVERAGE(D34:F34),0)</f>
        <v>1826256.2666666666</v>
      </c>
      <c r="M31" s="807"/>
    </row>
    <row r="32" spans="1:13" ht="25.5">
      <c r="A32" s="5090"/>
      <c r="B32" s="4827" t="s">
        <v>1336</v>
      </c>
      <c r="C32" s="2010" t="s">
        <v>1485</v>
      </c>
      <c r="D32" s="1109"/>
      <c r="E32" s="1110"/>
      <c r="F32" s="1111"/>
      <c r="G32" s="1017">
        <v>0</v>
      </c>
      <c r="H32" s="816">
        <v>0</v>
      </c>
      <c r="I32" s="816">
        <v>0</v>
      </c>
      <c r="J32" s="816">
        <v>0</v>
      </c>
      <c r="K32" s="815">
        <v>0</v>
      </c>
      <c r="L32" s="5085"/>
      <c r="M32" s="810"/>
    </row>
    <row r="33" spans="1:13" ht="25.5">
      <c r="A33" s="5091"/>
      <c r="B33" s="4823" t="s">
        <v>1938</v>
      </c>
      <c r="C33" s="2003" t="s">
        <v>682</v>
      </c>
      <c r="D33" s="1109"/>
      <c r="E33" s="1110"/>
      <c r="F33" s="1111"/>
      <c r="G33" s="4814">
        <f>G32</f>
        <v>0</v>
      </c>
      <c r="H33" s="4815">
        <f>SUM(G32:H32)</f>
        <v>0</v>
      </c>
      <c r="I33" s="4815">
        <f>SUM(G32:I32)</f>
        <v>0</v>
      </c>
      <c r="J33" s="4815">
        <f>SUM(G32:J32)</f>
        <v>0</v>
      </c>
      <c r="K33" s="4815">
        <f>SUM(G32:K32)</f>
        <v>0</v>
      </c>
      <c r="L33" s="5085"/>
      <c r="M33" s="4836"/>
    </row>
    <row r="34" spans="1:13" ht="16.5" thickBot="1">
      <c r="A34" s="5091"/>
      <c r="B34" s="4832" t="s">
        <v>1036</v>
      </c>
      <c r="C34" s="2014" t="s">
        <v>1485</v>
      </c>
      <c r="D34" s="2114">
        <v>1965397</v>
      </c>
      <c r="E34" s="2115">
        <v>1824326.4</v>
      </c>
      <c r="F34" s="2116">
        <v>1689045.4</v>
      </c>
      <c r="G34" s="4808">
        <f>G31+G33</f>
        <v>1826256.2666666666</v>
      </c>
      <c r="H34" s="4808">
        <f t="shared" ref="H34:K34" si="9">H31+H33</f>
        <v>1688080.4666666666</v>
      </c>
      <c r="I34" s="4808">
        <f t="shared" si="9"/>
        <v>1549904.6666666665</v>
      </c>
      <c r="J34" s="4808">
        <f t="shared" si="9"/>
        <v>1411728.8666666665</v>
      </c>
      <c r="K34" s="4808">
        <f t="shared" si="9"/>
        <v>1273553.0666666664</v>
      </c>
      <c r="L34" s="5087"/>
      <c r="M34" s="810"/>
    </row>
    <row r="35" spans="1:13" ht="15.75">
      <c r="A35" s="5082" t="s">
        <v>1153</v>
      </c>
      <c r="B35" s="4825" t="s">
        <v>1338</v>
      </c>
      <c r="C35" s="1999" t="s">
        <v>1485</v>
      </c>
      <c r="D35" s="1093"/>
      <c r="E35" s="1094"/>
      <c r="F35" s="1095"/>
      <c r="G35" s="1103">
        <f>G22+G27+G31</f>
        <v>10434149.733333331</v>
      </c>
      <c r="H35" s="1104">
        <f>H22+H27+H31</f>
        <v>10221397.107194612</v>
      </c>
      <c r="I35" s="1104">
        <f>I22+I27+I31</f>
        <v>10008683.014309701</v>
      </c>
      <c r="J35" s="1104">
        <f>J22+J27+J31</f>
        <v>9795930.3881709799</v>
      </c>
      <c r="K35" s="2016">
        <f>K22+K27+K31</f>
        <v>9563988.2016338278</v>
      </c>
      <c r="L35" s="5084">
        <f>IFERROR(AVERAGE(D39:F39),0)</f>
        <v>10434149.733333334</v>
      </c>
      <c r="M35" s="4849"/>
    </row>
    <row r="36" spans="1:13" ht="25.5">
      <c r="A36" s="5083"/>
      <c r="B36" s="4827" t="s">
        <v>1336</v>
      </c>
      <c r="C36" s="2010" t="s">
        <v>1485</v>
      </c>
      <c r="D36" s="1109"/>
      <c r="E36" s="1110"/>
      <c r="F36" s="1111"/>
      <c r="G36" s="1106">
        <f t="shared" ref="G36:K37" si="10">G24+G28+G32</f>
        <v>0</v>
      </c>
      <c r="H36" s="1107">
        <f t="shared" si="10"/>
        <v>0</v>
      </c>
      <c r="I36" s="1107">
        <f t="shared" si="10"/>
        <v>0</v>
      </c>
      <c r="J36" s="1107">
        <f t="shared" si="10"/>
        <v>0</v>
      </c>
      <c r="K36" s="2017">
        <f t="shared" si="10"/>
        <v>0</v>
      </c>
      <c r="L36" s="5085"/>
      <c r="M36" s="4836"/>
    </row>
    <row r="37" spans="1:13" ht="25.5">
      <c r="A37" s="5083"/>
      <c r="B37" s="4823" t="s">
        <v>1938</v>
      </c>
      <c r="C37" s="2003" t="s">
        <v>682</v>
      </c>
      <c r="D37" s="1109"/>
      <c r="E37" s="1110"/>
      <c r="F37" s="1111"/>
      <c r="G37" s="4810">
        <f t="shared" si="10"/>
        <v>0</v>
      </c>
      <c r="H37" s="4811">
        <f t="shared" si="10"/>
        <v>0</v>
      </c>
      <c r="I37" s="4811">
        <f t="shared" si="10"/>
        <v>0</v>
      </c>
      <c r="J37" s="4811">
        <f t="shared" si="10"/>
        <v>0</v>
      </c>
      <c r="K37" s="4812">
        <f t="shared" si="10"/>
        <v>0</v>
      </c>
      <c r="L37" s="5085"/>
      <c r="M37" s="4836"/>
    </row>
    <row r="38" spans="1:13" ht="15.75">
      <c r="A38" s="5083"/>
      <c r="B38" s="2002" t="s">
        <v>1150</v>
      </c>
      <c r="C38" s="2010" t="s">
        <v>1485</v>
      </c>
      <c r="D38" s="1109"/>
      <c r="E38" s="1110"/>
      <c r="F38" s="1111"/>
      <c r="G38" s="2117"/>
      <c r="H38" s="2118">
        <f>-('4. Отчет и прогн. потребление'!F33-'4. Отчет и прогн. потребление'!E33)</f>
        <v>21304.477809037897</v>
      </c>
      <c r="I38" s="2118">
        <f>-('4. Отчет и прогн. потребление'!G33-'4. Отчет и прогн. потребление'!F33)</f>
        <v>21300.619192269864</v>
      </c>
      <c r="J38" s="2118">
        <f>-('4. Отчет и прогн. потребление'!H33-'4. Отчет и прогн. потребление'!G33)</f>
        <v>21304.477809038013</v>
      </c>
      <c r="K38" s="2118">
        <f>-('4. Отчет и прогн. потребление'!I33-'4. Отчет и прогн. потребление'!H33)</f>
        <v>23226.068959725089</v>
      </c>
      <c r="L38" s="5085"/>
      <c r="M38" s="810"/>
    </row>
    <row r="39" spans="1:13" ht="16.5" thickBot="1">
      <c r="A39" s="5094"/>
      <c r="B39" s="2004" t="s">
        <v>1036</v>
      </c>
      <c r="C39" s="2015" t="s">
        <v>1485</v>
      </c>
      <c r="D39" s="1540">
        <f>D26+D30+D34</f>
        <v>10500822</v>
      </c>
      <c r="E39" s="1117">
        <f>E26+E30+E34</f>
        <v>10295074.800000001</v>
      </c>
      <c r="F39" s="1541">
        <f>F26+F30+F34</f>
        <v>10506552.4</v>
      </c>
      <c r="G39" s="4808">
        <f>G35+G37+G38</f>
        <v>10434149.733333331</v>
      </c>
      <c r="H39" s="4808">
        <f t="shared" ref="H39:K39" si="11">H35+H37+H38</f>
        <v>10242701.58500365</v>
      </c>
      <c r="I39" s="4808">
        <f t="shared" si="11"/>
        <v>10029983.633501971</v>
      </c>
      <c r="J39" s="4808">
        <f t="shared" si="11"/>
        <v>9817234.8659800179</v>
      </c>
      <c r="K39" s="4808">
        <f t="shared" si="11"/>
        <v>9587214.2705935538</v>
      </c>
      <c r="L39" s="5087"/>
      <c r="M39" s="4848"/>
    </row>
    <row r="40" spans="1:13" s="2024" customFormat="1" ht="15.75">
      <c r="A40" s="5139" t="s">
        <v>1182</v>
      </c>
      <c r="B40" s="5140"/>
      <c r="C40" s="2018" t="s">
        <v>1486</v>
      </c>
      <c r="D40" s="2019"/>
      <c r="E40" s="2020"/>
      <c r="F40" s="2020"/>
      <c r="G40" s="2021"/>
      <c r="H40" s="2022">
        <f>-H38-('4. Отчет и прогн. потребление'!F33-'4. Отчет и прогн. потребление'!E33)</f>
        <v>0</v>
      </c>
      <c r="I40" s="2022">
        <f>-I38-('4. Отчет и прогн. потребление'!G33-'4. Отчет и прогн. потребление'!F33)</f>
        <v>0</v>
      </c>
      <c r="J40" s="2022">
        <f>-J38-('4. Отчет и прогн. потребление'!H33-'4. Отчет и прогн. потребление'!G33)</f>
        <v>0</v>
      </c>
      <c r="K40" s="2022">
        <f>-K38-('4. Отчет и прогн. потребление'!I33-'4. Отчет и прогн. потребление'!H33)</f>
        <v>0</v>
      </c>
      <c r="L40" s="2023"/>
    </row>
    <row r="41" spans="1:13" hidden="1">
      <c r="D41" s="2025"/>
      <c r="E41" s="2025"/>
      <c r="F41" s="2025"/>
      <c r="G41" s="2025"/>
      <c r="H41" s="2025"/>
      <c r="I41" s="2025"/>
      <c r="J41" s="2025"/>
      <c r="K41" s="2025"/>
      <c r="L41" s="2025"/>
    </row>
    <row r="42" spans="1:13" ht="13.5" thickBot="1">
      <c r="A42" s="4507" t="s">
        <v>1154</v>
      </c>
      <c r="B42" s="2026"/>
      <c r="C42" s="2027"/>
      <c r="D42" s="2025"/>
      <c r="E42" s="2025"/>
      <c r="F42" s="2025"/>
      <c r="G42" s="2025"/>
      <c r="H42" s="2025"/>
      <c r="I42" s="2025"/>
      <c r="J42" s="2025"/>
      <c r="K42" s="2025"/>
      <c r="L42" s="2025"/>
    </row>
    <row r="43" spans="1:13" ht="13.5" hidden="1" thickBot="1">
      <c r="A43" s="5095" t="s">
        <v>85</v>
      </c>
      <c r="B43" s="5097" t="s">
        <v>1142</v>
      </c>
      <c r="C43" s="5117" t="s">
        <v>170</v>
      </c>
      <c r="D43" s="2028" t="str">
        <f t="shared" ref="D43:K43" si="12">D7</f>
        <v>2018 г.</v>
      </c>
      <c r="E43" s="2029" t="str">
        <f t="shared" si="12"/>
        <v>2019 г.</v>
      </c>
      <c r="F43" s="2030" t="str">
        <f t="shared" si="12"/>
        <v>2020 г.</v>
      </c>
      <c r="G43" s="2029" t="str">
        <f t="shared" si="12"/>
        <v>2022 г.</v>
      </c>
      <c r="H43" s="2029" t="str">
        <f t="shared" si="12"/>
        <v>2023 г.</v>
      </c>
      <c r="I43" s="2029" t="str">
        <f t="shared" si="12"/>
        <v>2024 г.</v>
      </c>
      <c r="J43" s="2029" t="str">
        <f t="shared" si="12"/>
        <v>2025 г.</v>
      </c>
      <c r="K43" s="2029" t="str">
        <f t="shared" si="12"/>
        <v>2026 г.</v>
      </c>
      <c r="L43" s="5115" t="s">
        <v>1483</v>
      </c>
      <c r="M43" s="5117" t="s">
        <v>1143</v>
      </c>
    </row>
    <row r="44" spans="1:13" ht="13.5" hidden="1" thickBot="1">
      <c r="A44" s="5096"/>
      <c r="B44" s="5098"/>
      <c r="C44" s="5118"/>
      <c r="D44" s="5099" t="s">
        <v>1358</v>
      </c>
      <c r="E44" s="5100"/>
      <c r="F44" s="5101"/>
      <c r="G44" s="5100" t="s">
        <v>1359</v>
      </c>
      <c r="H44" s="5100"/>
      <c r="I44" s="5100"/>
      <c r="J44" s="5100"/>
      <c r="K44" s="5101"/>
      <c r="L44" s="5116"/>
      <c r="M44" s="5118"/>
    </row>
    <row r="45" spans="1:13" ht="18" customHeight="1">
      <c r="A45" s="5124" t="s">
        <v>1473</v>
      </c>
      <c r="B45" s="4825" t="s">
        <v>1144</v>
      </c>
      <c r="C45" s="1999" t="s">
        <v>682</v>
      </c>
      <c r="D45" s="1093"/>
      <c r="E45" s="1094"/>
      <c r="F45" s="1095"/>
      <c r="G45" s="1015">
        <f>'2. Променливи'!F13*'3. Показатели за качество'!$E$18</f>
        <v>135072.44940000001</v>
      </c>
      <c r="H45" s="1015">
        <f>'2. Променливи'!G13*'3. Показатели за качество'!$E$18</f>
        <v>134207.16820000001</v>
      </c>
      <c r="I45" s="1015">
        <f>'2. Променливи'!H13*'3. Показатели за качество'!$E$18</f>
        <v>133342.5289</v>
      </c>
      <c r="J45" s="1015">
        <f>'2. Променливи'!I13*'3. Показатели за качество'!$E$18</f>
        <v>132477.24770000001</v>
      </c>
      <c r="K45" s="1015">
        <f>'2. Променливи'!J13*'3. Показатели за качество'!$E$18</f>
        <v>131292.3003</v>
      </c>
      <c r="L45" s="5084">
        <f>IFERROR(AVERAGE(D49:F49),0)</f>
        <v>139328.92148898423</v>
      </c>
      <c r="M45" s="807"/>
    </row>
    <row r="46" spans="1:13" ht="18" customHeight="1">
      <c r="A46" s="5125"/>
      <c r="B46" s="4826" t="s">
        <v>1178</v>
      </c>
      <c r="C46" s="2000" t="s">
        <v>174</v>
      </c>
      <c r="D46" s="1098"/>
      <c r="E46" s="1099"/>
      <c r="F46" s="4791"/>
      <c r="G46" s="1100"/>
      <c r="H46" s="1101">
        <f>IFERROR((H45-G45)/G45,0)</f>
        <v>-6.4060524840086116E-3</v>
      </c>
      <c r="I46" s="1101">
        <f>IFERROR((I45-H45)/H45,0)</f>
        <v>-6.4425716718163328E-3</v>
      </c>
      <c r="J46" s="1101">
        <f>IFERROR((J45-I45)/I45,0)</f>
        <v>-6.4891614636236102E-3</v>
      </c>
      <c r="K46" s="1102">
        <f>IFERROR((K45-J45)/J45,0)</f>
        <v>-8.9445351603572344E-3</v>
      </c>
      <c r="L46" s="5085"/>
      <c r="M46" s="4836"/>
    </row>
    <row r="47" spans="1:13" ht="24" customHeight="1">
      <c r="A47" s="5126"/>
      <c r="B47" s="4827" t="s">
        <v>1937</v>
      </c>
      <c r="C47" s="2003" t="s">
        <v>682</v>
      </c>
      <c r="D47" s="1109"/>
      <c r="E47" s="1110"/>
      <c r="F47" s="1111"/>
      <c r="G47" s="813">
        <v>0</v>
      </c>
      <c r="H47" s="809">
        <v>0</v>
      </c>
      <c r="I47" s="809">
        <v>6686</v>
      </c>
      <c r="J47" s="809">
        <v>0</v>
      </c>
      <c r="K47" s="808">
        <v>0</v>
      </c>
      <c r="L47" s="5085"/>
      <c r="M47" s="806"/>
    </row>
    <row r="48" spans="1:13" ht="25.5">
      <c r="A48" s="5127"/>
      <c r="B48" s="4823" t="s">
        <v>1938</v>
      </c>
      <c r="C48" s="2003" t="s">
        <v>682</v>
      </c>
      <c r="D48" s="1109"/>
      <c r="E48" s="1110"/>
      <c r="F48" s="1111"/>
      <c r="G48" s="4814">
        <f>G47</f>
        <v>0</v>
      </c>
      <c r="H48" s="4815">
        <f>SUM(G47:H47)</f>
        <v>0</v>
      </c>
      <c r="I48" s="4815">
        <f>SUM(G47:I47)</f>
        <v>6686</v>
      </c>
      <c r="J48" s="4815">
        <f>SUM(G47:J47)</f>
        <v>6686</v>
      </c>
      <c r="K48" s="4815">
        <f>SUM(G47:K47)</f>
        <v>6686</v>
      </c>
      <c r="L48" s="5085"/>
      <c r="M48" s="4836"/>
    </row>
    <row r="49" spans="1:13" ht="18" customHeight="1" thickBot="1">
      <c r="A49" s="5128"/>
      <c r="B49" s="4828" t="s">
        <v>1036</v>
      </c>
      <c r="C49" s="2005" t="s">
        <v>682</v>
      </c>
      <c r="D49" s="2114">
        <v>142609.31092707242</v>
      </c>
      <c r="E49" s="2115">
        <v>138569.45353988025</v>
      </c>
      <c r="F49" s="2116">
        <v>136808</v>
      </c>
      <c r="G49" s="4813">
        <f>G45+G48</f>
        <v>135072.44940000001</v>
      </c>
      <c r="H49" s="4813">
        <f t="shared" ref="H49:K49" si="13">H45+H48</f>
        <v>134207.16820000001</v>
      </c>
      <c r="I49" s="4813">
        <f t="shared" si="13"/>
        <v>140028.5289</v>
      </c>
      <c r="J49" s="4813">
        <f t="shared" si="13"/>
        <v>139163.24770000001</v>
      </c>
      <c r="K49" s="4813">
        <f t="shared" si="13"/>
        <v>137978.3003</v>
      </c>
      <c r="L49" s="5087"/>
      <c r="M49" s="810"/>
    </row>
    <row r="50" spans="1:13" ht="12.75" customHeight="1">
      <c r="A50" s="5133" t="s">
        <v>858</v>
      </c>
      <c r="B50" s="4825" t="s">
        <v>1144</v>
      </c>
      <c r="C50" s="1999" t="s">
        <v>682</v>
      </c>
      <c r="D50" s="1093"/>
      <c r="E50" s="1094"/>
      <c r="F50" s="1095"/>
      <c r="G50" s="1015">
        <f>(F53+($F53-$D53))</f>
        <v>75559</v>
      </c>
      <c r="H50" s="824">
        <f>(G50+($F53-$D53)/2)</f>
        <v>75828</v>
      </c>
      <c r="I50" s="823">
        <f t="shared" ref="I50:K50" si="14">(H50+($F53-$D53)/2)</f>
        <v>76097</v>
      </c>
      <c r="J50" s="823">
        <f t="shared" si="14"/>
        <v>76366</v>
      </c>
      <c r="K50" s="4839">
        <f t="shared" si="14"/>
        <v>76635</v>
      </c>
      <c r="L50" s="5084">
        <f>IFERROR(AVERAGE(D53:F53),0)</f>
        <v>74756</v>
      </c>
      <c r="M50" s="807"/>
    </row>
    <row r="51" spans="1:13" ht="25.5">
      <c r="A51" s="5134"/>
      <c r="B51" s="4827" t="s">
        <v>1937</v>
      </c>
      <c r="C51" s="2003" t="s">
        <v>682</v>
      </c>
      <c r="D51" s="1109"/>
      <c r="E51" s="1110"/>
      <c r="F51" s="1111"/>
      <c r="G51" s="813">
        <f>G50*G$47/G$45</f>
        <v>0</v>
      </c>
      <c r="H51" s="869">
        <f t="shared" ref="H51:K51" si="15">H50*H$47/H$45</f>
        <v>0</v>
      </c>
      <c r="I51" s="869">
        <f t="shared" si="15"/>
        <v>3815.6209140263272</v>
      </c>
      <c r="J51" s="869">
        <f t="shared" si="15"/>
        <v>0</v>
      </c>
      <c r="K51" s="869">
        <f t="shared" si="15"/>
        <v>0</v>
      </c>
      <c r="L51" s="5085"/>
      <c r="M51" s="806"/>
    </row>
    <row r="52" spans="1:13" ht="25.5">
      <c r="A52" s="5134"/>
      <c r="B52" s="4823" t="s">
        <v>1938</v>
      </c>
      <c r="C52" s="2003" t="s">
        <v>682</v>
      </c>
      <c r="D52" s="1109"/>
      <c r="E52" s="1110"/>
      <c r="F52" s="1111"/>
      <c r="G52" s="4814">
        <f>G51</f>
        <v>0</v>
      </c>
      <c r="H52" s="4815">
        <f>SUM(G51:H51)</f>
        <v>0</v>
      </c>
      <c r="I52" s="4815">
        <f>SUM(G51:I51)</f>
        <v>3815.6209140263272</v>
      </c>
      <c r="J52" s="4815">
        <f>SUM(G51:J51)</f>
        <v>3815.6209140263272</v>
      </c>
      <c r="K52" s="4845">
        <f>SUM(G51:K51)</f>
        <v>3815.6209140263272</v>
      </c>
      <c r="L52" s="5085"/>
      <c r="M52" s="4836"/>
    </row>
    <row r="53" spans="1:13">
      <c r="A53" s="5134"/>
      <c r="B53" s="4829" t="s">
        <v>1036</v>
      </c>
      <c r="C53" s="2007" t="s">
        <v>682</v>
      </c>
      <c r="D53" s="1112">
        <f>D54+D55+D56</f>
        <v>74483</v>
      </c>
      <c r="E53" s="1113">
        <f>E54+E55+E56</f>
        <v>74764</v>
      </c>
      <c r="F53" s="1114">
        <f>F54+F55+F56</f>
        <v>75021</v>
      </c>
      <c r="G53" s="4809">
        <f>G50+G52</f>
        <v>75559</v>
      </c>
      <c r="H53" s="4809">
        <f t="shared" ref="H53:K53" si="16">H50+H52</f>
        <v>75828</v>
      </c>
      <c r="I53" s="4809">
        <f t="shared" si="16"/>
        <v>79912.620914026324</v>
      </c>
      <c r="J53" s="4809">
        <f t="shared" si="16"/>
        <v>80181.620914026324</v>
      </c>
      <c r="K53" s="4846">
        <f t="shared" si="16"/>
        <v>80450.620914026324</v>
      </c>
      <c r="L53" s="5086"/>
      <c r="M53" s="4836"/>
    </row>
    <row r="54" spans="1:13">
      <c r="A54" s="5134"/>
      <c r="B54" s="4830" t="s">
        <v>1155</v>
      </c>
      <c r="C54" s="2003" t="s">
        <v>682</v>
      </c>
      <c r="D54" s="814">
        <v>68122</v>
      </c>
      <c r="E54" s="813">
        <v>68250</v>
      </c>
      <c r="F54" s="821">
        <v>68431</v>
      </c>
      <c r="G54" s="813">
        <f>(F54+($F54-$D54))*(1+G$47/G$45)</f>
        <v>68740</v>
      </c>
      <c r="H54" s="818">
        <f t="shared" ref="H54:K56" si="17">(G54+($F54-$D54)/2)*(1+H$47/H$45)</f>
        <v>68894.5</v>
      </c>
      <c r="I54" s="818">
        <f t="shared" si="17"/>
        <v>72511.223326709383</v>
      </c>
      <c r="J54" s="818">
        <f t="shared" si="17"/>
        <v>72665.723326709383</v>
      </c>
      <c r="K54" s="869">
        <f t="shared" si="17"/>
        <v>72820.223326709383</v>
      </c>
      <c r="L54" s="4847">
        <f>IFERROR(AVERAGE(D54:F54),0)</f>
        <v>68267.666666666672</v>
      </c>
      <c r="M54" s="806"/>
    </row>
    <row r="55" spans="1:13">
      <c r="A55" s="5134"/>
      <c r="B55" s="4830" t="s">
        <v>1156</v>
      </c>
      <c r="C55" s="2003" t="s">
        <v>682</v>
      </c>
      <c r="D55" s="814">
        <v>134</v>
      </c>
      <c r="E55" s="813">
        <v>134</v>
      </c>
      <c r="F55" s="821">
        <v>134</v>
      </c>
      <c r="G55" s="813">
        <f>(F55+($F55-$D55))*(1+G$47/G$45)</f>
        <v>134</v>
      </c>
      <c r="H55" s="809">
        <f t="shared" si="17"/>
        <v>134</v>
      </c>
      <c r="I55" s="809">
        <f t="shared" si="17"/>
        <v>140.71896661470922</v>
      </c>
      <c r="J55" s="809">
        <f t="shared" si="17"/>
        <v>140.71896661470922</v>
      </c>
      <c r="K55" s="4807">
        <f t="shared" si="17"/>
        <v>140.71896661470922</v>
      </c>
      <c r="L55" s="4847">
        <f>IFERROR(AVERAGE(D55:F55),0)</f>
        <v>134</v>
      </c>
      <c r="M55" s="806"/>
    </row>
    <row r="56" spans="1:13">
      <c r="A56" s="5134"/>
      <c r="B56" s="4830" t="s">
        <v>1157</v>
      </c>
      <c r="C56" s="2003" t="s">
        <v>682</v>
      </c>
      <c r="D56" s="814">
        <f>6361-D55</f>
        <v>6227</v>
      </c>
      <c r="E56" s="813">
        <v>6380</v>
      </c>
      <c r="F56" s="821">
        <v>6456</v>
      </c>
      <c r="G56" s="813">
        <f>(F56+($F56-$D56))*(1+G$47/G$45)</f>
        <v>6685</v>
      </c>
      <c r="H56" s="809">
        <f t="shared" si="17"/>
        <v>6799.5</v>
      </c>
      <c r="I56" s="809">
        <f t="shared" si="17"/>
        <v>7260.678620702236</v>
      </c>
      <c r="J56" s="809">
        <f t="shared" si="17"/>
        <v>7375.178620702236</v>
      </c>
      <c r="K56" s="4807">
        <f t="shared" si="17"/>
        <v>7489.678620702236</v>
      </c>
      <c r="L56" s="4847">
        <f>IFERROR(AVERAGE(D56:F56),0)</f>
        <v>6354.333333333333</v>
      </c>
      <c r="M56" s="806"/>
    </row>
    <row r="57" spans="1:13" ht="13.5" thickBot="1">
      <c r="A57" s="5134"/>
      <c r="B57" s="4824" t="s">
        <v>1936</v>
      </c>
      <c r="C57" s="4842" t="s">
        <v>682</v>
      </c>
      <c r="D57" s="4802"/>
      <c r="E57" s="4803"/>
      <c r="F57" s="4801"/>
      <c r="G57" s="4816">
        <f>G53-G54-G55-G56</f>
        <v>0</v>
      </c>
      <c r="H57" s="4817">
        <f>H53-H54-H55-H56</f>
        <v>0</v>
      </c>
      <c r="I57" s="4818">
        <f>I53-I54-I55-I56</f>
        <v>0</v>
      </c>
      <c r="J57" s="4819">
        <f>J53-J54-J55-J56</f>
        <v>0</v>
      </c>
      <c r="K57" s="4819">
        <f>K53-K54-K55-K56</f>
        <v>0</v>
      </c>
      <c r="L57" s="4804"/>
      <c r="M57" s="4836"/>
    </row>
    <row r="58" spans="1:13" ht="15.75">
      <c r="A58" s="5088" t="s">
        <v>1149</v>
      </c>
      <c r="B58" s="4831" t="s">
        <v>1335</v>
      </c>
      <c r="C58" s="2010" t="s">
        <v>1485</v>
      </c>
      <c r="D58" s="2011"/>
      <c r="E58" s="2012"/>
      <c r="F58" s="1095"/>
      <c r="G58" s="1099">
        <f>L58</f>
        <v>4823665.666666667</v>
      </c>
      <c r="H58" s="1099">
        <f>(G58+(H46)*G58)</f>
        <v>4792765.01124069</v>
      </c>
      <c r="I58" s="1099">
        <f>(H58+(I46)*H58)</f>
        <v>4761887.2791495984</v>
      </c>
      <c r="J58" s="1099">
        <f>(I58+(J46)*I58)</f>
        <v>4730986.6237236215</v>
      </c>
      <c r="K58" s="1099">
        <f>(J58+(K46)*J58)</f>
        <v>4688670.1475245459</v>
      </c>
      <c r="L58" s="5085">
        <f>IFERROR(AVERAGE(D62:F62),0)</f>
        <v>4823665.666666667</v>
      </c>
      <c r="M58" s="4836"/>
    </row>
    <row r="59" spans="1:13">
      <c r="A59" s="5089"/>
      <c r="B59" s="4826" t="s">
        <v>1178</v>
      </c>
      <c r="C59" s="2000" t="s">
        <v>174</v>
      </c>
      <c r="D59" s="1098"/>
      <c r="E59" s="1099"/>
      <c r="F59" s="4791"/>
      <c r="G59" s="1100"/>
      <c r="H59" s="1101">
        <f>IFERROR((H58-G58)/G58,0)</f>
        <v>-6.4060524840085916E-3</v>
      </c>
      <c r="I59" s="1101">
        <f>IFERROR((I58-H58)/H58,0)</f>
        <v>-6.4425716718162947E-3</v>
      </c>
      <c r="J59" s="1101">
        <f>IFERROR((J58-I58)/I58,0)</f>
        <v>-6.4891614636235894E-3</v>
      </c>
      <c r="K59" s="1102">
        <f>IFERROR((K58-J58)/J58,0)</f>
        <v>-8.9445351603572101E-3</v>
      </c>
      <c r="L59" s="5085"/>
      <c r="M59" s="4836"/>
    </row>
    <row r="60" spans="1:13" ht="25.5">
      <c r="A60" s="5090"/>
      <c r="B60" s="4827" t="s">
        <v>1336</v>
      </c>
      <c r="C60" s="2010" t="s">
        <v>1485</v>
      </c>
      <c r="D60" s="1109"/>
      <c r="E60" s="1110"/>
      <c r="F60" s="1111"/>
      <c r="G60" s="813">
        <f>G51/G50*G58</f>
        <v>0</v>
      </c>
      <c r="H60" s="809">
        <f t="shared" ref="H60:K60" si="18">H51/H50*H58</f>
        <v>0</v>
      </c>
      <c r="I60" s="809">
        <f t="shared" si="18"/>
        <v>238768.37053443803</v>
      </c>
      <c r="J60" s="809">
        <f t="shared" si="18"/>
        <v>0</v>
      </c>
      <c r="K60" s="808">
        <f t="shared" si="18"/>
        <v>0</v>
      </c>
      <c r="L60" s="5085"/>
      <c r="M60" s="806"/>
    </row>
    <row r="61" spans="1:13" ht="25.5">
      <c r="A61" s="5091"/>
      <c r="B61" s="4823" t="s">
        <v>1938</v>
      </c>
      <c r="C61" s="2003" t="s">
        <v>682</v>
      </c>
      <c r="D61" s="1109"/>
      <c r="E61" s="1110"/>
      <c r="F61" s="1111"/>
      <c r="G61" s="4814">
        <f>G60</f>
        <v>0</v>
      </c>
      <c r="H61" s="4815">
        <f>SUM(G60:H60)</f>
        <v>0</v>
      </c>
      <c r="I61" s="4815">
        <f>SUM(G60:I60)</f>
        <v>238768.37053443803</v>
      </c>
      <c r="J61" s="4815">
        <f>SUM(G60:J60)</f>
        <v>238768.37053443803</v>
      </c>
      <c r="K61" s="4815">
        <f>SUM(G60:K60)</f>
        <v>238768.37053443803</v>
      </c>
      <c r="L61" s="5085"/>
      <c r="M61" s="4836"/>
    </row>
    <row r="62" spans="1:13" ht="16.5" thickBot="1">
      <c r="A62" s="5092"/>
      <c r="B62" s="4828" t="s">
        <v>1036</v>
      </c>
      <c r="C62" s="2015" t="s">
        <v>1485</v>
      </c>
      <c r="D62" s="2114">
        <v>5028256</v>
      </c>
      <c r="E62" s="2115">
        <v>4873682</v>
      </c>
      <c r="F62" s="2116">
        <v>4569059</v>
      </c>
      <c r="G62" s="4813">
        <f>G58+G61</f>
        <v>4823665.666666667</v>
      </c>
      <c r="H62" s="4813">
        <f t="shared" ref="H62:K62" si="19">H58+H61</f>
        <v>4792765.01124069</v>
      </c>
      <c r="I62" s="4813">
        <f t="shared" si="19"/>
        <v>5000655.6496840362</v>
      </c>
      <c r="J62" s="4813">
        <f t="shared" si="19"/>
        <v>4969754.9942580592</v>
      </c>
      <c r="K62" s="4813">
        <f t="shared" si="19"/>
        <v>4927438.5180589836</v>
      </c>
      <c r="L62" s="5085"/>
      <c r="M62" s="4844"/>
    </row>
    <row r="63" spans="1:13" ht="15.75">
      <c r="A63" s="5089" t="s">
        <v>1151</v>
      </c>
      <c r="B63" s="4831" t="s">
        <v>1337</v>
      </c>
      <c r="C63" s="2010" t="s">
        <v>1485</v>
      </c>
      <c r="D63" s="1093"/>
      <c r="E63" s="1094"/>
      <c r="F63" s="1095"/>
      <c r="G63" s="1096">
        <f>L63</f>
        <v>398360.33333333331</v>
      </c>
      <c r="H63" s="812">
        <f>G63+($F66-$D66)/2</f>
        <v>368677.83333333331</v>
      </c>
      <c r="I63" s="812">
        <f t="shared" ref="I63:K63" si="20">H63+($F66-$D66)/2</f>
        <v>338995.33333333331</v>
      </c>
      <c r="J63" s="812">
        <f t="shared" si="20"/>
        <v>309312.83333333331</v>
      </c>
      <c r="K63" s="811">
        <f t="shared" si="20"/>
        <v>279630.33333333331</v>
      </c>
      <c r="L63" s="5084">
        <f>IFERROR(AVERAGE(D66:F66),0)</f>
        <v>398360.33333333331</v>
      </c>
      <c r="M63" s="807"/>
    </row>
    <row r="64" spans="1:13" ht="25.5">
      <c r="A64" s="5090"/>
      <c r="B64" s="4827" t="s">
        <v>1336</v>
      </c>
      <c r="C64" s="2010" t="s">
        <v>1485</v>
      </c>
      <c r="D64" s="1109"/>
      <c r="E64" s="1110"/>
      <c r="F64" s="1111"/>
      <c r="G64" s="809">
        <f t="shared" ref="G64:H64" si="21">G51/G50*G63</f>
        <v>0</v>
      </c>
      <c r="H64" s="809">
        <f t="shared" si="21"/>
        <v>0</v>
      </c>
      <c r="I64" s="809">
        <f>I51/I50*I63</f>
        <v>16997.748710514115</v>
      </c>
      <c r="J64" s="809">
        <f t="shared" ref="J64:K64" si="22">J51/J50*J63</f>
        <v>0</v>
      </c>
      <c r="K64" s="808">
        <f t="shared" si="22"/>
        <v>0</v>
      </c>
      <c r="L64" s="5085"/>
      <c r="M64" s="806"/>
    </row>
    <row r="65" spans="1:13" ht="25.5">
      <c r="A65" s="5091"/>
      <c r="B65" s="4823" t="s">
        <v>1938</v>
      </c>
      <c r="C65" s="2003" t="s">
        <v>682</v>
      </c>
      <c r="D65" s="1109"/>
      <c r="E65" s="1110"/>
      <c r="F65" s="1111"/>
      <c r="G65" s="4814">
        <f>G64</f>
        <v>0</v>
      </c>
      <c r="H65" s="4815">
        <f>SUM(G64:H64)</f>
        <v>0</v>
      </c>
      <c r="I65" s="4815">
        <f>SUM(G64:I64)</f>
        <v>16997.748710514115</v>
      </c>
      <c r="J65" s="4815">
        <f>SUM(G64:J64)</f>
        <v>16997.748710514115</v>
      </c>
      <c r="K65" s="4815">
        <f>SUM(G64:K64)</f>
        <v>16997.748710514115</v>
      </c>
      <c r="L65" s="5085"/>
      <c r="M65" s="4836"/>
    </row>
    <row r="66" spans="1:13" ht="16.5" thickBot="1">
      <c r="A66" s="5091"/>
      <c r="B66" s="4832" t="s">
        <v>1036</v>
      </c>
      <c r="C66" s="2014" t="s">
        <v>1485</v>
      </c>
      <c r="D66" s="2111">
        <v>431197</v>
      </c>
      <c r="E66" s="2112">
        <v>392052</v>
      </c>
      <c r="F66" s="2113">
        <v>371832</v>
      </c>
      <c r="G66" s="4808">
        <f>G63+G65</f>
        <v>398360.33333333331</v>
      </c>
      <c r="H66" s="4808">
        <f t="shared" ref="H66:K66" si="23">H63+H65</f>
        <v>368677.83333333331</v>
      </c>
      <c r="I66" s="4808">
        <f t="shared" si="23"/>
        <v>355993.08204384742</v>
      </c>
      <c r="J66" s="4808">
        <f t="shared" si="23"/>
        <v>326310.58204384742</v>
      </c>
      <c r="K66" s="4808">
        <f t="shared" si="23"/>
        <v>296628.08204384742</v>
      </c>
      <c r="L66" s="5087"/>
      <c r="M66" s="805"/>
    </row>
    <row r="67" spans="1:13" ht="15.75">
      <c r="A67" s="5088" t="s">
        <v>1152</v>
      </c>
      <c r="B67" s="4825" t="s">
        <v>1337</v>
      </c>
      <c r="C67" s="1999" t="s">
        <v>1485</v>
      </c>
      <c r="D67" s="1093"/>
      <c r="E67" s="1094"/>
      <c r="F67" s="1095"/>
      <c r="G67" s="1096">
        <f>L67</f>
        <v>3159753.6666666665</v>
      </c>
      <c r="H67" s="812">
        <f>G67+($F70-$D70)/2</f>
        <v>3033885.1666666665</v>
      </c>
      <c r="I67" s="812">
        <f t="shared" ref="I67:K67" si="24">H67+($F70-$D70)/2</f>
        <v>2908016.6666666665</v>
      </c>
      <c r="J67" s="812">
        <f t="shared" si="24"/>
        <v>2782148.1666666665</v>
      </c>
      <c r="K67" s="811">
        <f t="shared" si="24"/>
        <v>2656279.6666666665</v>
      </c>
      <c r="L67" s="5084">
        <f>IFERROR(AVERAGE(D70:F70),0)</f>
        <v>3159753.6666666665</v>
      </c>
      <c r="M67" s="807"/>
    </row>
    <row r="68" spans="1:13" ht="25.5">
      <c r="A68" s="5090"/>
      <c r="B68" s="4827" t="s">
        <v>1336</v>
      </c>
      <c r="C68" s="2010" t="s">
        <v>1485</v>
      </c>
      <c r="D68" s="1109"/>
      <c r="E68" s="1110"/>
      <c r="F68" s="1111"/>
      <c r="G68" s="809">
        <f t="shared" ref="G68:K68" si="25">G51/G50*G67</f>
        <v>0</v>
      </c>
      <c r="H68" s="809">
        <f t="shared" si="25"/>
        <v>0</v>
      </c>
      <c r="I68" s="809">
        <f t="shared" si="25"/>
        <v>145812.43953993535</v>
      </c>
      <c r="J68" s="809">
        <f t="shared" si="25"/>
        <v>0</v>
      </c>
      <c r="K68" s="808">
        <f t="shared" si="25"/>
        <v>0</v>
      </c>
      <c r="L68" s="5085"/>
      <c r="M68" s="806"/>
    </row>
    <row r="69" spans="1:13" ht="25.5">
      <c r="A69" s="5091"/>
      <c r="B69" s="4823" t="s">
        <v>1938</v>
      </c>
      <c r="C69" s="2003" t="s">
        <v>682</v>
      </c>
      <c r="D69" s="1109"/>
      <c r="E69" s="1110"/>
      <c r="F69" s="1111"/>
      <c r="G69" s="4814">
        <f>G68</f>
        <v>0</v>
      </c>
      <c r="H69" s="4815">
        <f>SUM(G68:H68)</f>
        <v>0</v>
      </c>
      <c r="I69" s="4815">
        <f>SUM(G68:I68)</f>
        <v>145812.43953993535</v>
      </c>
      <c r="J69" s="4815">
        <f>SUM(G68:J68)</f>
        <v>145812.43953993535</v>
      </c>
      <c r="K69" s="4815">
        <f>SUM(G68:K68)</f>
        <v>145812.43953993535</v>
      </c>
      <c r="L69" s="5085"/>
      <c r="M69" s="4836"/>
    </row>
    <row r="70" spans="1:13" ht="16.5" thickBot="1">
      <c r="A70" s="5092"/>
      <c r="B70" s="4828" t="s">
        <v>1036</v>
      </c>
      <c r="C70" s="2015" t="s">
        <v>1485</v>
      </c>
      <c r="D70" s="2114">
        <v>3294846</v>
      </c>
      <c r="E70" s="2115">
        <v>3141306</v>
      </c>
      <c r="F70" s="2116">
        <v>3043109</v>
      </c>
      <c r="G70" s="4813">
        <f>G67+G69</f>
        <v>3159753.6666666665</v>
      </c>
      <c r="H70" s="4813">
        <f t="shared" ref="H70:K70" si="26">H67+H69</f>
        <v>3033885.1666666665</v>
      </c>
      <c r="I70" s="4813">
        <f t="shared" si="26"/>
        <v>3053829.106206602</v>
      </c>
      <c r="J70" s="4813">
        <f t="shared" si="26"/>
        <v>2927960.606206602</v>
      </c>
      <c r="K70" s="4813">
        <f t="shared" si="26"/>
        <v>2802092.106206602</v>
      </c>
      <c r="L70" s="5085"/>
      <c r="M70" s="4844"/>
    </row>
    <row r="71" spans="1:13" ht="15.75">
      <c r="A71" s="5082" t="s">
        <v>1158</v>
      </c>
      <c r="B71" s="4825" t="s">
        <v>1337</v>
      </c>
      <c r="C71" s="2031" t="s">
        <v>1485</v>
      </c>
      <c r="D71" s="1093"/>
      <c r="E71" s="1094"/>
      <c r="F71" s="1095"/>
      <c r="G71" s="1103">
        <f>G58+G63+G67</f>
        <v>8381779.666666666</v>
      </c>
      <c r="H71" s="1104">
        <f>H58+H63+H67</f>
        <v>8195328.0112406891</v>
      </c>
      <c r="I71" s="1104">
        <f>I58+I63+I67</f>
        <v>8008899.2791495975</v>
      </c>
      <c r="J71" s="1104">
        <f>J58+J63+J67</f>
        <v>7822447.6237236205</v>
      </c>
      <c r="K71" s="1105">
        <f>K58+K63+K67</f>
        <v>7624580.147524545</v>
      </c>
      <c r="L71" s="5084">
        <f>IFERROR(AVERAGE(D74:F74),0)</f>
        <v>8381779.666666667</v>
      </c>
      <c r="M71" s="4849"/>
    </row>
    <row r="72" spans="1:13" ht="25.5">
      <c r="A72" s="5083"/>
      <c r="B72" s="4827" t="s">
        <v>1336</v>
      </c>
      <c r="C72" s="2032" t="s">
        <v>1485</v>
      </c>
      <c r="D72" s="1109"/>
      <c r="E72" s="1110"/>
      <c r="F72" s="1111"/>
      <c r="G72" s="1106">
        <f t="shared" ref="G72:K73" si="27">G60+G64+G68</f>
        <v>0</v>
      </c>
      <c r="H72" s="1107">
        <f t="shared" si="27"/>
        <v>0</v>
      </c>
      <c r="I72" s="1107">
        <f t="shared" si="27"/>
        <v>401578.55878488749</v>
      </c>
      <c r="J72" s="1107">
        <f t="shared" si="27"/>
        <v>0</v>
      </c>
      <c r="K72" s="1108">
        <f t="shared" si="27"/>
        <v>0</v>
      </c>
      <c r="L72" s="5085"/>
      <c r="M72" s="4836"/>
    </row>
    <row r="73" spans="1:13" ht="25.5">
      <c r="A73" s="5093"/>
      <c r="B73" s="4823" t="s">
        <v>1938</v>
      </c>
      <c r="C73" s="2003" t="s">
        <v>682</v>
      </c>
      <c r="D73" s="1109"/>
      <c r="E73" s="1110"/>
      <c r="F73" s="1111"/>
      <c r="G73" s="4810">
        <f t="shared" si="27"/>
        <v>0</v>
      </c>
      <c r="H73" s="4811">
        <f t="shared" si="27"/>
        <v>0</v>
      </c>
      <c r="I73" s="4811">
        <f t="shared" si="27"/>
        <v>401578.55878488749</v>
      </c>
      <c r="J73" s="4811">
        <f t="shared" si="27"/>
        <v>401578.55878488749</v>
      </c>
      <c r="K73" s="4812">
        <f t="shared" si="27"/>
        <v>401578.55878488749</v>
      </c>
      <c r="L73" s="5085"/>
      <c r="M73" s="4836"/>
    </row>
    <row r="74" spans="1:13" ht="16.5" thickBot="1">
      <c r="A74" s="5094"/>
      <c r="B74" s="4828" t="s">
        <v>1036</v>
      </c>
      <c r="C74" s="2033" t="s">
        <v>1485</v>
      </c>
      <c r="D74" s="1540">
        <f>D62+D66+D70</f>
        <v>8754299</v>
      </c>
      <c r="E74" s="1117">
        <f t="shared" ref="E74:F74" si="28">E62+E66+E70</f>
        <v>8407040</v>
      </c>
      <c r="F74" s="1541">
        <f t="shared" si="28"/>
        <v>7984000</v>
      </c>
      <c r="G74" s="4808">
        <f>G71+G73</f>
        <v>8381779.666666666</v>
      </c>
      <c r="H74" s="4808">
        <f t="shared" ref="H74:K74" si="29">H71+H73</f>
        <v>8195328.0112406891</v>
      </c>
      <c r="I74" s="4808">
        <f t="shared" si="29"/>
        <v>8410477.8379344847</v>
      </c>
      <c r="J74" s="4808">
        <f t="shared" si="29"/>
        <v>8224026.1825085077</v>
      </c>
      <c r="K74" s="4808">
        <f t="shared" si="29"/>
        <v>8026158.7063094322</v>
      </c>
      <c r="L74" s="5087"/>
      <c r="M74" s="4848"/>
    </row>
    <row r="75" spans="1:13" ht="13.5" thickBot="1">
      <c r="A75" s="4508" t="s">
        <v>1159</v>
      </c>
      <c r="B75" s="4833"/>
      <c r="D75" s="2025"/>
      <c r="E75" s="2025"/>
      <c r="F75" s="2025"/>
      <c r="G75" s="2025"/>
      <c r="H75" s="2025"/>
      <c r="I75" s="2025"/>
      <c r="J75" s="2025"/>
      <c r="K75" s="2025"/>
      <c r="L75" s="2025"/>
      <c r="M75" s="4850"/>
    </row>
    <row r="76" spans="1:13" ht="13.5" hidden="1" thickBot="1">
      <c r="A76" s="5095" t="s">
        <v>85</v>
      </c>
      <c r="B76" s="5122" t="s">
        <v>1142</v>
      </c>
      <c r="C76" s="5117" t="s">
        <v>170</v>
      </c>
      <c r="D76" s="2028" t="str">
        <f t="shared" ref="D76:K76" si="30">D7</f>
        <v>2018 г.</v>
      </c>
      <c r="E76" s="2029" t="str">
        <f t="shared" si="30"/>
        <v>2019 г.</v>
      </c>
      <c r="F76" s="2030" t="str">
        <f t="shared" si="30"/>
        <v>2020 г.</v>
      </c>
      <c r="G76" s="2029" t="str">
        <f t="shared" si="30"/>
        <v>2022 г.</v>
      </c>
      <c r="H76" s="2029" t="str">
        <f t="shared" si="30"/>
        <v>2023 г.</v>
      </c>
      <c r="I76" s="2029" t="str">
        <f t="shared" si="30"/>
        <v>2024 г.</v>
      </c>
      <c r="J76" s="2029" t="str">
        <f t="shared" si="30"/>
        <v>2025 г.</v>
      </c>
      <c r="K76" s="2029" t="str">
        <f t="shared" si="30"/>
        <v>2026 г.</v>
      </c>
      <c r="L76" s="5115" t="s">
        <v>1483</v>
      </c>
      <c r="M76" s="5120" t="s">
        <v>1143</v>
      </c>
    </row>
    <row r="77" spans="1:13" ht="13.5" hidden="1" thickBot="1">
      <c r="A77" s="5096"/>
      <c r="B77" s="5123"/>
      <c r="C77" s="5118"/>
      <c r="D77" s="5099" t="s">
        <v>1358</v>
      </c>
      <c r="E77" s="5100"/>
      <c r="F77" s="5101"/>
      <c r="G77" s="5100" t="s">
        <v>1359</v>
      </c>
      <c r="H77" s="5100"/>
      <c r="I77" s="5100"/>
      <c r="J77" s="5100"/>
      <c r="K77" s="5101"/>
      <c r="L77" s="5116"/>
      <c r="M77" s="5121"/>
    </row>
    <row r="78" spans="1:13" ht="17.25" customHeight="1">
      <c r="A78" s="5124" t="s">
        <v>1474</v>
      </c>
      <c r="B78" s="4825" t="s">
        <v>1144</v>
      </c>
      <c r="C78" s="1999" t="s">
        <v>682</v>
      </c>
      <c r="D78" s="1093"/>
      <c r="E78" s="1094"/>
      <c r="F78" s="1095"/>
      <c r="G78" s="1015">
        <f>'2. Променливи'!F13*'3. Показатели за качество'!$E$19</f>
        <v>118196.28419999999</v>
      </c>
      <c r="H78" s="1015">
        <f>'2. Променливи'!G13*'3. Показатели за качество'!$E$19</f>
        <v>117439.11259999999</v>
      </c>
      <c r="I78" s="1015">
        <f>'2. Променливи'!H13*'3. Показатели за качество'!$E$19</f>
        <v>116682.5027</v>
      </c>
      <c r="J78" s="1015">
        <f>'2. Променливи'!I13*'3. Показатели за качество'!$E$19</f>
        <v>115925.3311</v>
      </c>
      <c r="K78" s="1015">
        <f>'2. Променливи'!J13*'3. Показатели за качество'!$E$19</f>
        <v>114888.4329</v>
      </c>
      <c r="L78" s="5084">
        <f>IFERROR(AVERAGE(D82:F82),0)</f>
        <v>121257.20634436984</v>
      </c>
      <c r="M78" s="807"/>
    </row>
    <row r="79" spans="1:13" ht="17.25" customHeight="1">
      <c r="A79" s="5125"/>
      <c r="B79" s="4826" t="s">
        <v>1178</v>
      </c>
      <c r="C79" s="2000" t="s">
        <v>174</v>
      </c>
      <c r="D79" s="1098"/>
      <c r="E79" s="1099"/>
      <c r="F79" s="4791"/>
      <c r="G79" s="1100"/>
      <c r="H79" s="1101">
        <f>IFERROR((H78-G78)/G78,0)</f>
        <v>-6.4060524840086428E-3</v>
      </c>
      <c r="I79" s="1101">
        <f>IFERROR((I78-H78)/H78,0)</f>
        <v>-6.4425716718162253E-3</v>
      </c>
      <c r="J79" s="1101">
        <f>IFERROR((J78-I78)/I78,0)</f>
        <v>-6.4891614636236414E-3</v>
      </c>
      <c r="K79" s="1102">
        <f>IFERROR((K78-J78)/J78,0)</f>
        <v>-8.944535160357165E-3</v>
      </c>
      <c r="L79" s="5085"/>
      <c r="M79" s="4836"/>
    </row>
    <row r="80" spans="1:13" ht="22.5" customHeight="1">
      <c r="A80" s="5126"/>
      <c r="B80" s="4827" t="s">
        <v>1937</v>
      </c>
      <c r="C80" s="2003" t="s">
        <v>682</v>
      </c>
      <c r="D80" s="1109"/>
      <c r="E80" s="1110"/>
      <c r="F80" s="1111"/>
      <c r="G80" s="813">
        <v>0</v>
      </c>
      <c r="H80" s="818">
        <v>0</v>
      </c>
      <c r="I80" s="818">
        <v>20301</v>
      </c>
      <c r="J80" s="818">
        <v>0</v>
      </c>
      <c r="K80" s="818">
        <v>0</v>
      </c>
      <c r="L80" s="5085"/>
      <c r="M80" s="806"/>
    </row>
    <row r="81" spans="1:13" ht="25.5">
      <c r="A81" s="5127"/>
      <c r="B81" s="4823" t="s">
        <v>1938</v>
      </c>
      <c r="C81" s="2003" t="s">
        <v>682</v>
      </c>
      <c r="D81" s="1109"/>
      <c r="E81" s="1110"/>
      <c r="F81" s="1111"/>
      <c r="G81" s="4814">
        <f>G80</f>
        <v>0</v>
      </c>
      <c r="H81" s="4815">
        <f>SUM(G80:H80)</f>
        <v>0</v>
      </c>
      <c r="I81" s="4815">
        <f>SUM(G80:I80)</f>
        <v>20301</v>
      </c>
      <c r="J81" s="4815">
        <f>SUM(G80:J80)</f>
        <v>20301</v>
      </c>
      <c r="K81" s="4815">
        <f>SUM(G80:K80)</f>
        <v>20301</v>
      </c>
      <c r="L81" s="5085"/>
      <c r="M81" s="4836"/>
    </row>
    <row r="82" spans="1:13" ht="17.25" customHeight="1" thickBot="1">
      <c r="A82" s="5127"/>
      <c r="B82" s="4832" t="s">
        <v>1036</v>
      </c>
      <c r="C82" s="2005" t="s">
        <v>682</v>
      </c>
      <c r="D82" s="2111">
        <v>122802.46218720126</v>
      </c>
      <c r="E82" s="2112">
        <v>121255.15684590825</v>
      </c>
      <c r="F82" s="2113">
        <v>119714</v>
      </c>
      <c r="G82" s="4808">
        <f>G78+G81</f>
        <v>118196.28419999999</v>
      </c>
      <c r="H82" s="4808">
        <f t="shared" ref="H82:K82" si="31">H78+H81</f>
        <v>117439.11259999999</v>
      </c>
      <c r="I82" s="4808">
        <f t="shared" si="31"/>
        <v>136983.50270000001</v>
      </c>
      <c r="J82" s="4808">
        <f t="shared" si="31"/>
        <v>136226.33110000001</v>
      </c>
      <c r="K82" s="4808">
        <f t="shared" si="31"/>
        <v>135189.43290000001</v>
      </c>
      <c r="L82" s="5087"/>
      <c r="M82" s="806"/>
    </row>
    <row r="83" spans="1:13" ht="12.75" customHeight="1">
      <c r="A83" s="5133" t="s">
        <v>859</v>
      </c>
      <c r="B83" s="4825" t="s">
        <v>1144</v>
      </c>
      <c r="C83" s="1999" t="s">
        <v>682</v>
      </c>
      <c r="D83" s="1093"/>
      <c r="E83" s="1094"/>
      <c r="F83" s="1095"/>
      <c r="G83" s="1015">
        <f>(F86+($F86-$D86))</f>
        <v>66119</v>
      </c>
      <c r="H83" s="823">
        <f>(G83+($F86-$D86)/2)</f>
        <v>66349</v>
      </c>
      <c r="I83" s="823">
        <f t="shared" ref="I83:K83" si="32">(H83+($F86-$D86)/2)</f>
        <v>66579</v>
      </c>
      <c r="J83" s="823">
        <f t="shared" si="32"/>
        <v>66809</v>
      </c>
      <c r="K83" s="824">
        <f t="shared" si="32"/>
        <v>67039</v>
      </c>
      <c r="L83" s="5084">
        <f>IFERROR(AVERAGE(D86:F86),0)</f>
        <v>65426.333333333336</v>
      </c>
      <c r="M83" s="807"/>
    </row>
    <row r="84" spans="1:13" ht="25.5">
      <c r="A84" s="5134"/>
      <c r="B84" s="4827" t="s">
        <v>1937</v>
      </c>
      <c r="C84" s="2003" t="s">
        <v>682</v>
      </c>
      <c r="D84" s="1109"/>
      <c r="E84" s="1110"/>
      <c r="F84" s="1111"/>
      <c r="G84" s="813">
        <f>G83*G$80/G$78</f>
        <v>0</v>
      </c>
      <c r="H84" s="809">
        <f t="shared" ref="H84:K84" si="33">H83*H$80/H$78</f>
        <v>0</v>
      </c>
      <c r="I84" s="809">
        <f t="shared" si="33"/>
        <v>11583.744329474346</v>
      </c>
      <c r="J84" s="809">
        <f t="shared" si="33"/>
        <v>0</v>
      </c>
      <c r="K84" s="4807">
        <f t="shared" si="33"/>
        <v>0</v>
      </c>
      <c r="L84" s="5085"/>
      <c r="M84" s="806"/>
    </row>
    <row r="85" spans="1:13" ht="25.5">
      <c r="A85" s="5134"/>
      <c r="B85" s="4823" t="s">
        <v>1938</v>
      </c>
      <c r="C85" s="2003" t="s">
        <v>682</v>
      </c>
      <c r="D85" s="1109"/>
      <c r="E85" s="1110"/>
      <c r="F85" s="1111"/>
      <c r="G85" s="4814">
        <f>G84</f>
        <v>0</v>
      </c>
      <c r="H85" s="4815">
        <f>SUM(G84:H84)</f>
        <v>0</v>
      </c>
      <c r="I85" s="4815">
        <f>SUM(G84:I84)</f>
        <v>11583.744329474346</v>
      </c>
      <c r="J85" s="4815">
        <f>SUM(G84:J84)</f>
        <v>11583.744329474346</v>
      </c>
      <c r="K85" s="4815">
        <f>SUM(G84:K84)</f>
        <v>11583.744329474346</v>
      </c>
      <c r="L85" s="5085"/>
      <c r="M85" s="4836"/>
    </row>
    <row r="86" spans="1:13">
      <c r="A86" s="5134"/>
      <c r="B86" s="4829" t="s">
        <v>1036</v>
      </c>
      <c r="C86" s="2007" t="s">
        <v>682</v>
      </c>
      <c r="D86" s="1112">
        <f>D87+D88+D89</f>
        <v>65199</v>
      </c>
      <c r="E86" s="1113">
        <f>E87+E88+E89</f>
        <v>65421</v>
      </c>
      <c r="F86" s="1114">
        <f>F87+F88+F89</f>
        <v>65659</v>
      </c>
      <c r="G86" s="4809">
        <f>G83+G85</f>
        <v>66119</v>
      </c>
      <c r="H86" s="4809">
        <f t="shared" ref="H86:K86" si="34">H83+H85</f>
        <v>66349</v>
      </c>
      <c r="I86" s="4809">
        <f t="shared" si="34"/>
        <v>78162.744329474343</v>
      </c>
      <c r="J86" s="4809">
        <f t="shared" si="34"/>
        <v>78392.744329474343</v>
      </c>
      <c r="K86" s="4809">
        <f t="shared" si="34"/>
        <v>78622.744329474343</v>
      </c>
      <c r="L86" s="5086"/>
      <c r="M86" s="4836"/>
    </row>
    <row r="87" spans="1:13">
      <c r="A87" s="5134"/>
      <c r="B87" s="4830" t="s">
        <v>1160</v>
      </c>
      <c r="C87" s="2003" t="s">
        <v>682</v>
      </c>
      <c r="D87" s="814">
        <v>59768</v>
      </c>
      <c r="E87" s="813">
        <v>59849</v>
      </c>
      <c r="F87" s="821">
        <v>60021</v>
      </c>
      <c r="G87" s="813">
        <f>(F87+($F87-$D87))*(1+G$80/G$78)</f>
        <v>60274</v>
      </c>
      <c r="H87" s="818">
        <f>(G87+($F87-$D87)/2)*(1+H$80/H$78)</f>
        <v>60400.5</v>
      </c>
      <c r="I87" s="818">
        <f t="shared" ref="I87:K89" si="35">(H87+($F87-$D87)/2)*(1+I$80/I$78)</f>
        <v>71057.787380857233</v>
      </c>
      <c r="J87" s="818">
        <f t="shared" si="35"/>
        <v>71184.287380857233</v>
      </c>
      <c r="K87" s="820">
        <f t="shared" si="35"/>
        <v>71310.787380857233</v>
      </c>
      <c r="L87" s="1529">
        <f>IFERROR(AVERAGE(D87:F87),0)</f>
        <v>59879.333333333336</v>
      </c>
      <c r="M87" s="806"/>
    </row>
    <row r="88" spans="1:13">
      <c r="A88" s="5134"/>
      <c r="B88" s="4830" t="s">
        <v>1161</v>
      </c>
      <c r="C88" s="2003" t="s">
        <v>682</v>
      </c>
      <c r="D88" s="814">
        <v>121</v>
      </c>
      <c r="E88" s="813">
        <v>121</v>
      </c>
      <c r="F88" s="821">
        <v>121</v>
      </c>
      <c r="G88" s="813">
        <f>(F88+($F88-$D88))*(1+G$80/G$78)</f>
        <v>121</v>
      </c>
      <c r="H88" s="809">
        <f>(G88+($F88-$D88)/2)*(1+H$80/H$78)</f>
        <v>121</v>
      </c>
      <c r="I88" s="809">
        <f t="shared" si="35"/>
        <v>142.05217957413592</v>
      </c>
      <c r="J88" s="809">
        <f t="shared" si="35"/>
        <v>142.05217957413592</v>
      </c>
      <c r="K88" s="808">
        <f t="shared" si="35"/>
        <v>142.05217957413592</v>
      </c>
      <c r="L88" s="1529">
        <f>IFERROR(AVERAGE(D88:F88),0)</f>
        <v>121</v>
      </c>
      <c r="M88" s="806"/>
    </row>
    <row r="89" spans="1:13">
      <c r="A89" s="5134"/>
      <c r="B89" s="4834" t="s">
        <v>1162</v>
      </c>
      <c r="C89" s="2047" t="s">
        <v>682</v>
      </c>
      <c r="D89" s="4795">
        <v>5310</v>
      </c>
      <c r="E89" s="4798">
        <v>5451</v>
      </c>
      <c r="F89" s="4797">
        <v>5517</v>
      </c>
      <c r="G89" s="4796">
        <f>(F89+($F89-$D89))*(1+G$80/G$78)</f>
        <v>5724</v>
      </c>
      <c r="H89" s="4798">
        <f>(G89+($F89-$D89)/2)*(1+H$80/H$78)</f>
        <v>5827.5</v>
      </c>
      <c r="I89" s="4798">
        <f t="shared" si="35"/>
        <v>6962.9047690429761</v>
      </c>
      <c r="J89" s="809">
        <f t="shared" si="35"/>
        <v>7066.4047690429761</v>
      </c>
      <c r="K89" s="4799">
        <f t="shared" si="35"/>
        <v>7169.9047690429761</v>
      </c>
      <c r="L89" s="1529">
        <f>IFERROR(AVERAGE(D89:F89),0)</f>
        <v>5426</v>
      </c>
      <c r="M89" s="806"/>
    </row>
    <row r="90" spans="1:13" ht="13.5" thickBot="1">
      <c r="A90" s="5135"/>
      <c r="B90" s="4835" t="s">
        <v>1936</v>
      </c>
      <c r="C90" s="4841" t="s">
        <v>682</v>
      </c>
      <c r="D90" s="4802"/>
      <c r="E90" s="4803"/>
      <c r="F90" s="4806"/>
      <c r="G90" s="4821">
        <f>G86-G87-G88-G89</f>
        <v>0</v>
      </c>
      <c r="H90" s="4817">
        <f>H86-H87-H88-H89</f>
        <v>0</v>
      </c>
      <c r="I90" s="4817">
        <f>I86-I87-I88-I89</f>
        <v>0</v>
      </c>
      <c r="J90" s="4822">
        <f>J86-J87-J88-J89</f>
        <v>0</v>
      </c>
      <c r="K90" s="4820">
        <f>K86-K87-K88-K89</f>
        <v>0</v>
      </c>
      <c r="L90" s="4804"/>
      <c r="M90" s="4848"/>
    </row>
    <row r="91" spans="1:13" ht="15.75">
      <c r="A91" s="5088" t="s">
        <v>1149</v>
      </c>
      <c r="B91" s="4825" t="s">
        <v>1335</v>
      </c>
      <c r="C91" s="1999" t="s">
        <v>1485</v>
      </c>
      <c r="D91" s="1093"/>
      <c r="E91" s="1094"/>
      <c r="F91" s="1095"/>
      <c r="G91" s="1096">
        <f>L91</f>
        <v>4420959.333333333</v>
      </c>
      <c r="H91" s="1097">
        <f>(G91+(H79)*G91)</f>
        <v>4392638.4358143322</v>
      </c>
      <c r="I91" s="1097">
        <f>(H91+(I79)*H91)</f>
        <v>4364338.5478632236</v>
      </c>
      <c r="J91" s="1097">
        <f>(I91+(J79)*I91)</f>
        <v>4336017.6503442228</v>
      </c>
      <c r="K91" s="1097">
        <f>(J91+(K79)*J91)</f>
        <v>4297233.9880147893</v>
      </c>
      <c r="L91" s="5084">
        <f>IFERROR(AVERAGE(D95:F95),0)</f>
        <v>4420959.333333333</v>
      </c>
      <c r="M91" s="4836"/>
    </row>
    <row r="92" spans="1:13">
      <c r="A92" s="5089"/>
      <c r="B92" s="4826" t="s">
        <v>1178</v>
      </c>
      <c r="C92" s="2000" t="s">
        <v>174</v>
      </c>
      <c r="D92" s="1098"/>
      <c r="E92" s="1099"/>
      <c r="F92" s="4791"/>
      <c r="G92" s="1100"/>
      <c r="H92" s="1101">
        <f>IFERROR((H91-G91)/G91,0)</f>
        <v>-6.4060524840085552E-3</v>
      </c>
      <c r="I92" s="1101">
        <f>IFERROR((I91-H91)/H91,0)</f>
        <v>-6.4425716718162426E-3</v>
      </c>
      <c r="J92" s="1101">
        <f>IFERROR((J91-I91)/I91,0)</f>
        <v>-6.4891614636235521E-3</v>
      </c>
      <c r="K92" s="1102">
        <f>IFERROR((K91-J91)/J91,0)</f>
        <v>-8.9445351603572396E-3</v>
      </c>
      <c r="L92" s="5085"/>
      <c r="M92" s="4836"/>
    </row>
    <row r="93" spans="1:13" ht="25.5">
      <c r="A93" s="5090"/>
      <c r="B93" s="4827" t="s">
        <v>1336</v>
      </c>
      <c r="C93" s="2010" t="s">
        <v>1485</v>
      </c>
      <c r="D93" s="1109"/>
      <c r="E93" s="1110"/>
      <c r="F93" s="1111"/>
      <c r="G93" s="813">
        <f>G84/G83*G91</f>
        <v>0</v>
      </c>
      <c r="H93" s="809">
        <f t="shared" ref="H93:K93" si="36">H84/H83*H91</f>
        <v>0</v>
      </c>
      <c r="I93" s="809">
        <f t="shared" si="36"/>
        <v>759329.24654496042</v>
      </c>
      <c r="J93" s="809">
        <f t="shared" si="36"/>
        <v>0</v>
      </c>
      <c r="K93" s="808">
        <f t="shared" si="36"/>
        <v>0</v>
      </c>
      <c r="L93" s="5085"/>
      <c r="M93" s="806"/>
    </row>
    <row r="94" spans="1:13" ht="25.5">
      <c r="A94" s="5091"/>
      <c r="B94" s="4823" t="s">
        <v>1938</v>
      </c>
      <c r="C94" s="2003" t="s">
        <v>682</v>
      </c>
      <c r="D94" s="1109"/>
      <c r="E94" s="1110"/>
      <c r="F94" s="1111"/>
      <c r="G94" s="4814">
        <f>G93</f>
        <v>0</v>
      </c>
      <c r="H94" s="4815">
        <f>SUM(G93:H93)</f>
        <v>0</v>
      </c>
      <c r="I94" s="4815">
        <f>SUM(G93:I93)</f>
        <v>759329.24654496042</v>
      </c>
      <c r="J94" s="4815">
        <f>SUM(G93:J93)</f>
        <v>759329.24654496042</v>
      </c>
      <c r="K94" s="4815">
        <f>SUM(G93:K93)</f>
        <v>759329.24654496042</v>
      </c>
      <c r="L94" s="5085"/>
      <c r="M94" s="4836"/>
    </row>
    <row r="95" spans="1:13" ht="16.5" thickBot="1">
      <c r="A95" s="5092"/>
      <c r="B95" s="4832" t="s">
        <v>1036</v>
      </c>
      <c r="C95" s="2015" t="s">
        <v>1485</v>
      </c>
      <c r="D95" s="2111">
        <v>4410405</v>
      </c>
      <c r="E95" s="2112">
        <v>4277456</v>
      </c>
      <c r="F95" s="2113">
        <v>4575017</v>
      </c>
      <c r="G95" s="4808">
        <f>G91+G94</f>
        <v>4420959.333333333</v>
      </c>
      <c r="H95" s="4808">
        <f t="shared" ref="H95:K95" si="37">H91+H94</f>
        <v>4392638.4358143322</v>
      </c>
      <c r="I95" s="4808">
        <f t="shared" si="37"/>
        <v>5123667.7944081835</v>
      </c>
      <c r="J95" s="4808">
        <f t="shared" si="37"/>
        <v>5095346.8968891837</v>
      </c>
      <c r="K95" s="4808">
        <f t="shared" si="37"/>
        <v>5056563.2345597502</v>
      </c>
      <c r="L95" s="5087"/>
      <c r="M95" s="806"/>
    </row>
    <row r="96" spans="1:13" ht="15.75">
      <c r="A96" s="5088" t="s">
        <v>1151</v>
      </c>
      <c r="B96" s="4825" t="s">
        <v>1337</v>
      </c>
      <c r="C96" s="2010" t="s">
        <v>1485</v>
      </c>
      <c r="D96" s="1093"/>
      <c r="E96" s="1094"/>
      <c r="F96" s="1095"/>
      <c r="G96" s="1096">
        <f>L96</f>
        <v>570743</v>
      </c>
      <c r="H96" s="812">
        <f>G96+($F103-$D103)/2</f>
        <v>553034.5</v>
      </c>
      <c r="I96" s="812">
        <f t="shared" ref="I96:K96" si="38">H96+($F103-$D103)/2</f>
        <v>535326</v>
      </c>
      <c r="J96" s="812">
        <f t="shared" si="38"/>
        <v>517617.5</v>
      </c>
      <c r="K96" s="811">
        <f t="shared" si="38"/>
        <v>499909</v>
      </c>
      <c r="L96" s="5084">
        <f>IFERROR(AVERAGE(D99:F99),0)</f>
        <v>570743</v>
      </c>
      <c r="M96" s="807"/>
    </row>
    <row r="97" spans="1:13" ht="25.5">
      <c r="A97" s="5090"/>
      <c r="B97" s="4827" t="s">
        <v>1336</v>
      </c>
      <c r="C97" s="2010" t="s">
        <v>1485</v>
      </c>
      <c r="D97" s="1109"/>
      <c r="E97" s="1110"/>
      <c r="F97" s="1111"/>
      <c r="G97" s="813"/>
      <c r="H97" s="809">
        <f t="shared" ref="H97:K97" si="39">H84/H83*H96</f>
        <v>0</v>
      </c>
      <c r="I97" s="809">
        <f t="shared" si="39"/>
        <v>93138.670104990815</v>
      </c>
      <c r="J97" s="809">
        <f t="shared" si="39"/>
        <v>0</v>
      </c>
      <c r="K97" s="808">
        <f t="shared" si="39"/>
        <v>0</v>
      </c>
      <c r="L97" s="5085"/>
      <c r="M97" s="806"/>
    </row>
    <row r="98" spans="1:13" ht="25.5">
      <c r="A98" s="5091"/>
      <c r="B98" s="4823" t="s">
        <v>1938</v>
      </c>
      <c r="C98" s="2003" t="s">
        <v>682</v>
      </c>
      <c r="D98" s="1109"/>
      <c r="E98" s="1110"/>
      <c r="F98" s="1111"/>
      <c r="G98" s="4814">
        <f>G97</f>
        <v>0</v>
      </c>
      <c r="H98" s="4815">
        <f>SUM(G97:H97)</f>
        <v>0</v>
      </c>
      <c r="I98" s="4815">
        <f>SUM(G97:I97)</f>
        <v>93138.670104990815</v>
      </c>
      <c r="J98" s="4815">
        <f>SUM(G97:J97)</f>
        <v>93138.670104990815</v>
      </c>
      <c r="K98" s="4815">
        <f>SUM(G97:K97)</f>
        <v>93138.670104990815</v>
      </c>
      <c r="L98" s="5085"/>
      <c r="M98" s="4836"/>
    </row>
    <row r="99" spans="1:13" ht="16.5" thickBot="1">
      <c r="A99" s="5092"/>
      <c r="B99" s="4828" t="s">
        <v>1036</v>
      </c>
      <c r="C99" s="2014" t="s">
        <v>1485</v>
      </c>
      <c r="D99" s="2114">
        <f>5142462-4410405</f>
        <v>732057</v>
      </c>
      <c r="E99" s="4843">
        <f>4895999-E95</f>
        <v>618543</v>
      </c>
      <c r="F99" s="2116">
        <v>361629</v>
      </c>
      <c r="G99" s="4813">
        <f>G96+G98</f>
        <v>570743</v>
      </c>
      <c r="H99" s="4813">
        <f t="shared" ref="H99:K99" si="40">H96+H98</f>
        <v>553034.5</v>
      </c>
      <c r="I99" s="4813">
        <f t="shared" si="40"/>
        <v>628464.67010499083</v>
      </c>
      <c r="J99" s="4813">
        <f t="shared" si="40"/>
        <v>610756.17010499083</v>
      </c>
      <c r="K99" s="4813">
        <f t="shared" si="40"/>
        <v>593047.67010499083</v>
      </c>
      <c r="L99" s="5085"/>
      <c r="M99" s="4844"/>
    </row>
    <row r="100" spans="1:13" ht="15.75">
      <c r="A100" s="5089" t="s">
        <v>1152</v>
      </c>
      <c r="B100" s="4831" t="s">
        <v>1337</v>
      </c>
      <c r="C100" s="1999" t="s">
        <v>1485</v>
      </c>
      <c r="D100" s="1093"/>
      <c r="E100" s="1094"/>
      <c r="F100" s="1095"/>
      <c r="G100" s="1096">
        <f>L100</f>
        <v>490430</v>
      </c>
      <c r="H100" s="812">
        <f>G100+($F103-$D103)/2</f>
        <v>472721.5</v>
      </c>
      <c r="I100" s="812">
        <f t="shared" ref="I100:K100" si="41">H100+($F103-$D103)/2</f>
        <v>455013</v>
      </c>
      <c r="J100" s="812">
        <f t="shared" si="41"/>
        <v>437304.5</v>
      </c>
      <c r="K100" s="811">
        <f t="shared" si="41"/>
        <v>419596</v>
      </c>
      <c r="L100" s="5084">
        <f>IFERROR(AVERAGE(D103:F103),0)</f>
        <v>490430</v>
      </c>
      <c r="M100" s="807"/>
    </row>
    <row r="101" spans="1:13" ht="25.5">
      <c r="A101" s="5090"/>
      <c r="B101" s="4827" t="s">
        <v>1336</v>
      </c>
      <c r="C101" s="2010" t="s">
        <v>1485</v>
      </c>
      <c r="D101" s="1109"/>
      <c r="E101" s="1110"/>
      <c r="F101" s="1111"/>
      <c r="G101" s="809">
        <f t="shared" ref="G101:K101" si="42">G84/G83*G100</f>
        <v>0</v>
      </c>
      <c r="H101" s="809">
        <f t="shared" si="42"/>
        <v>0</v>
      </c>
      <c r="I101" s="809">
        <f t="shared" si="42"/>
        <v>79165.416401374474</v>
      </c>
      <c r="J101" s="809">
        <f t="shared" si="42"/>
        <v>0</v>
      </c>
      <c r="K101" s="808">
        <f t="shared" si="42"/>
        <v>0</v>
      </c>
      <c r="L101" s="5085"/>
      <c r="M101" s="806"/>
    </row>
    <row r="102" spans="1:13" ht="25.5">
      <c r="A102" s="5091"/>
      <c r="B102" s="4823" t="s">
        <v>1938</v>
      </c>
      <c r="C102" s="2003" t="s">
        <v>682</v>
      </c>
      <c r="D102" s="1109"/>
      <c r="E102" s="1110"/>
      <c r="F102" s="1111"/>
      <c r="G102" s="4814">
        <f>G101</f>
        <v>0</v>
      </c>
      <c r="H102" s="4815">
        <f>SUM(G101:H101)</f>
        <v>0</v>
      </c>
      <c r="I102" s="4815">
        <f>SUM(G101:I101)</f>
        <v>79165.416401374474</v>
      </c>
      <c r="J102" s="4815">
        <f>SUM(G101:J101)</f>
        <v>79165.416401374474</v>
      </c>
      <c r="K102" s="4815">
        <f>SUM(G101:K101)</f>
        <v>79165.416401374474</v>
      </c>
      <c r="L102" s="5085"/>
      <c r="M102" s="4836"/>
    </row>
    <row r="103" spans="1:13" ht="16.5" thickBot="1">
      <c r="A103" s="5091"/>
      <c r="B103" s="4832" t="s">
        <v>1036</v>
      </c>
      <c r="C103" s="2015" t="s">
        <v>1485</v>
      </c>
      <c r="D103" s="2111">
        <v>485031</v>
      </c>
      <c r="E103" s="2112">
        <v>536645</v>
      </c>
      <c r="F103" s="2113">
        <v>449614</v>
      </c>
      <c r="G103" s="4808">
        <f>G100+G102</f>
        <v>490430</v>
      </c>
      <c r="H103" s="4808">
        <f t="shared" ref="H103:K103" si="43">H100+H102</f>
        <v>472721.5</v>
      </c>
      <c r="I103" s="4808">
        <f t="shared" si="43"/>
        <v>534178.4164013745</v>
      </c>
      <c r="J103" s="4808">
        <f t="shared" si="43"/>
        <v>516469.9164013745</v>
      </c>
      <c r="K103" s="4808">
        <f t="shared" si="43"/>
        <v>498761.4164013745</v>
      </c>
      <c r="L103" s="5087"/>
      <c r="M103" s="805"/>
    </row>
    <row r="104" spans="1:13" ht="15.75">
      <c r="A104" s="5082" t="s">
        <v>1163</v>
      </c>
      <c r="B104" s="4825" t="s">
        <v>1337</v>
      </c>
      <c r="C104" s="2031" t="s">
        <v>1485</v>
      </c>
      <c r="D104" s="1093"/>
      <c r="E104" s="1094"/>
      <c r="F104" s="1095"/>
      <c r="G104" s="1103">
        <f>G91+G96+G100</f>
        <v>5482132.333333333</v>
      </c>
      <c r="H104" s="1104">
        <f>H91+H96+H100</f>
        <v>5418394.4358143322</v>
      </c>
      <c r="I104" s="1104">
        <f>I91+I96+I100</f>
        <v>5354677.5478632236</v>
      </c>
      <c r="J104" s="1104">
        <f>J91+J96+J100</f>
        <v>5290939.6503442228</v>
      </c>
      <c r="K104" s="1105">
        <f>K91+K96+K100</f>
        <v>5216738.9880147893</v>
      </c>
      <c r="L104" s="5084">
        <f>IFERROR(AVERAGE(D107:F107),0)</f>
        <v>5482132.333333333</v>
      </c>
      <c r="M104" s="4849"/>
    </row>
    <row r="105" spans="1:13" ht="25.5">
      <c r="A105" s="5083"/>
      <c r="B105" s="4827" t="s">
        <v>1336</v>
      </c>
      <c r="C105" s="2032" t="s">
        <v>1485</v>
      </c>
      <c r="D105" s="1109"/>
      <c r="E105" s="1110"/>
      <c r="F105" s="1111"/>
      <c r="G105" s="1106">
        <f t="shared" ref="G105:K106" si="44">G93+G97+G101</f>
        <v>0</v>
      </c>
      <c r="H105" s="1107">
        <f t="shared" si="44"/>
        <v>0</v>
      </c>
      <c r="I105" s="1107">
        <f t="shared" si="44"/>
        <v>931633.33305132575</v>
      </c>
      <c r="J105" s="1107">
        <f t="shared" si="44"/>
        <v>0</v>
      </c>
      <c r="K105" s="1108">
        <f t="shared" si="44"/>
        <v>0</v>
      </c>
      <c r="L105" s="5085"/>
      <c r="M105" s="4836"/>
    </row>
    <row r="106" spans="1:13" ht="25.5">
      <c r="A106" s="5083"/>
      <c r="B106" s="4823" t="s">
        <v>1938</v>
      </c>
      <c r="C106" s="2003" t="s">
        <v>682</v>
      </c>
      <c r="D106" s="1109"/>
      <c r="E106" s="1110"/>
      <c r="F106" s="1111"/>
      <c r="G106" s="4810">
        <f t="shared" si="44"/>
        <v>0</v>
      </c>
      <c r="H106" s="4811">
        <f t="shared" si="44"/>
        <v>0</v>
      </c>
      <c r="I106" s="4811">
        <f t="shared" si="44"/>
        <v>931633.33305132575</v>
      </c>
      <c r="J106" s="4811">
        <f t="shared" si="44"/>
        <v>931633.33305132575</v>
      </c>
      <c r="K106" s="4812">
        <f t="shared" si="44"/>
        <v>931633.33305132575</v>
      </c>
      <c r="L106" s="5085"/>
      <c r="M106" s="4836"/>
    </row>
    <row r="107" spans="1:13" ht="15.75">
      <c r="A107" s="5083"/>
      <c r="B107" s="2006" t="s">
        <v>1036</v>
      </c>
      <c r="C107" s="2032" t="s">
        <v>1485</v>
      </c>
      <c r="D107" s="2008">
        <f>D95+D99+D103</f>
        <v>5627493</v>
      </c>
      <c r="E107" s="2009">
        <f>E95+E99+E103</f>
        <v>5432644</v>
      </c>
      <c r="F107" s="1114">
        <f>F95+F99+F103</f>
        <v>5386260</v>
      </c>
      <c r="G107" s="4809">
        <f>G104+G106</f>
        <v>5482132.333333333</v>
      </c>
      <c r="H107" s="4809">
        <f t="shared" ref="H107:K107" si="45">H104+H106</f>
        <v>5418394.4358143322</v>
      </c>
      <c r="I107" s="4809">
        <f t="shared" si="45"/>
        <v>6286310.8809145493</v>
      </c>
      <c r="J107" s="4809">
        <f t="shared" si="45"/>
        <v>6222572.9833955485</v>
      </c>
      <c r="K107" s="4809">
        <f t="shared" si="45"/>
        <v>6148372.3210661151</v>
      </c>
      <c r="L107" s="5086"/>
      <c r="M107" s="4836"/>
    </row>
    <row r="108" spans="1:13" ht="13.5" thickBot="1">
      <c r="A108" s="2034" t="s">
        <v>1164</v>
      </c>
      <c r="E108" s="2025"/>
      <c r="F108" s="2025"/>
      <c r="G108" s="2025"/>
      <c r="H108" s="2025"/>
      <c r="I108" s="2025"/>
      <c r="J108" s="2025"/>
      <c r="K108" s="2025"/>
      <c r="L108" s="2025"/>
      <c r="M108" s="2025"/>
    </row>
    <row r="109" spans="1:13" ht="26.25" hidden="1" thickBot="1">
      <c r="A109" s="2035" t="s">
        <v>85</v>
      </c>
      <c r="B109" s="2036" t="s">
        <v>1142</v>
      </c>
      <c r="C109" s="1998" t="s">
        <v>170</v>
      </c>
      <c r="D109" s="2028" t="str">
        <f t="shared" ref="D109:K109" si="46">D7</f>
        <v>2018 г.</v>
      </c>
      <c r="E109" s="2029" t="str">
        <f t="shared" si="46"/>
        <v>2019 г.</v>
      </c>
      <c r="F109" s="2030" t="str">
        <f t="shared" si="46"/>
        <v>2020 г.</v>
      </c>
      <c r="G109" s="2029" t="str">
        <f t="shared" si="46"/>
        <v>2022 г.</v>
      </c>
      <c r="H109" s="2029" t="str">
        <f t="shared" si="46"/>
        <v>2023 г.</v>
      </c>
      <c r="I109" s="2029" t="str">
        <f t="shared" si="46"/>
        <v>2024 г.</v>
      </c>
      <c r="J109" s="2029" t="str">
        <f t="shared" si="46"/>
        <v>2025 г.</v>
      </c>
      <c r="K109" s="2029" t="str">
        <f t="shared" si="46"/>
        <v>2026 г.</v>
      </c>
      <c r="L109" s="2037"/>
      <c r="M109" s="4793" t="s">
        <v>1143</v>
      </c>
    </row>
    <row r="110" spans="1:13">
      <c r="A110" s="5088" t="s">
        <v>1496</v>
      </c>
      <c r="B110" s="2038" t="s">
        <v>215</v>
      </c>
      <c r="C110" s="1999" t="s">
        <v>1489</v>
      </c>
      <c r="D110" s="2039">
        <f t="shared" ref="D110:K110" si="47">IFERROR((D26/D13/365)*1000,0)</f>
        <v>100.2488629419335</v>
      </c>
      <c r="E110" s="1103">
        <f t="shared" si="47"/>
        <v>101.22228726794937</v>
      </c>
      <c r="F110" s="2040">
        <f t="shared" si="47"/>
        <v>107.19467164868011</v>
      </c>
      <c r="G110" s="1103">
        <f t="shared" si="47"/>
        <v>105.57055838933736</v>
      </c>
      <c r="H110" s="1104">
        <f t="shared" si="47"/>
        <v>105.57055838933736</v>
      </c>
      <c r="I110" s="1104">
        <f t="shared" si="47"/>
        <v>105.57055838933736</v>
      </c>
      <c r="J110" s="1104">
        <f t="shared" si="47"/>
        <v>105.57055838933736</v>
      </c>
      <c r="K110" s="1104">
        <f t="shared" si="47"/>
        <v>105.57055838933736</v>
      </c>
      <c r="L110" s="2041"/>
      <c r="M110" s="807"/>
    </row>
    <row r="111" spans="1:13">
      <c r="A111" s="5090"/>
      <c r="B111" s="2042" t="s">
        <v>178</v>
      </c>
      <c r="C111" s="2003" t="s">
        <v>1489</v>
      </c>
      <c r="D111" s="2043">
        <f t="shared" ref="D111:K111" si="48">IFERROR((D62/D49/365)*1000,0)</f>
        <v>96.599890610657496</v>
      </c>
      <c r="E111" s="1106">
        <f t="shared" si="48"/>
        <v>96.360006361825413</v>
      </c>
      <c r="F111" s="2044">
        <f t="shared" si="48"/>
        <v>91.500276760231102</v>
      </c>
      <c r="G111" s="1106">
        <f t="shared" si="48"/>
        <v>97.840251162493701</v>
      </c>
      <c r="H111" s="1107">
        <f t="shared" si="48"/>
        <v>97.840251162493729</v>
      </c>
      <c r="I111" s="1107">
        <f t="shared" si="48"/>
        <v>97.840251162493701</v>
      </c>
      <c r="J111" s="1107">
        <f t="shared" si="48"/>
        <v>97.840251162493729</v>
      </c>
      <c r="K111" s="1107">
        <f t="shared" si="48"/>
        <v>97.840251162493729</v>
      </c>
      <c r="L111" s="2045"/>
      <c r="M111" s="806"/>
    </row>
    <row r="112" spans="1:13" ht="13.5" thickBot="1">
      <c r="A112" s="5091"/>
      <c r="B112" s="2046" t="s">
        <v>188</v>
      </c>
      <c r="C112" s="2047" t="s">
        <v>1489</v>
      </c>
      <c r="D112" s="2048">
        <f t="shared" ref="D112:K112" si="49">IFERROR((D95/D82/365)*1000,0)</f>
        <v>98.396246741723402</v>
      </c>
      <c r="E112" s="2049">
        <f t="shared" si="49"/>
        <v>96.647910398889024</v>
      </c>
      <c r="F112" s="2050">
        <f t="shared" si="49"/>
        <v>104.70198264768474</v>
      </c>
      <c r="G112" s="2049">
        <f t="shared" si="49"/>
        <v>102.47544949131465</v>
      </c>
      <c r="H112" s="2051">
        <f t="shared" si="49"/>
        <v>102.47544949131468</v>
      </c>
      <c r="I112" s="2051">
        <f t="shared" si="49"/>
        <v>102.47544949131465</v>
      </c>
      <c r="J112" s="2051">
        <f t="shared" si="49"/>
        <v>102.47544949131468</v>
      </c>
      <c r="K112" s="2051">
        <f t="shared" si="49"/>
        <v>102.47544949131468</v>
      </c>
      <c r="L112" s="2052"/>
      <c r="M112" s="805"/>
    </row>
    <row r="113" spans="1:13" ht="28.5">
      <c r="A113" s="5088" t="s">
        <v>1497</v>
      </c>
      <c r="B113" s="2038" t="s">
        <v>215</v>
      </c>
      <c r="C113" s="2053" t="s">
        <v>1488</v>
      </c>
      <c r="D113" s="2054">
        <f t="shared" ref="D113:K113" si="50">IFERROR((D26/D18/12),0)</f>
        <v>5.5410542012842754</v>
      </c>
      <c r="E113" s="2055">
        <f t="shared" si="50"/>
        <v>5.5077051738902236</v>
      </c>
      <c r="F113" s="2056">
        <f t="shared" si="50"/>
        <v>5.7485274652547984</v>
      </c>
      <c r="G113" s="2055">
        <f t="shared" si="50"/>
        <v>5.5715417780966066</v>
      </c>
      <c r="H113" s="2057">
        <f t="shared" si="50"/>
        <v>5.5268041981908178</v>
      </c>
      <c r="I113" s="2057">
        <f t="shared" si="50"/>
        <v>5.4822389798717843</v>
      </c>
      <c r="J113" s="2057">
        <f t="shared" si="50"/>
        <v>5.4377925848081077</v>
      </c>
      <c r="K113" s="2057">
        <f t="shared" si="50"/>
        <v>5.3803907391102728</v>
      </c>
      <c r="L113" s="2041"/>
      <c r="M113" s="807"/>
    </row>
    <row r="114" spans="1:13" ht="28.5">
      <c r="A114" s="5090"/>
      <c r="B114" s="2042" t="s">
        <v>178</v>
      </c>
      <c r="C114" s="2058" t="s">
        <v>1488</v>
      </c>
      <c r="D114" s="2059">
        <f t="shared" ref="D114:K114" si="51">IFERROR((D62/D54/12),0)</f>
        <v>6.1510427370501946</v>
      </c>
      <c r="E114" s="2060">
        <f t="shared" si="51"/>
        <v>5.9507716727716726</v>
      </c>
      <c r="F114" s="2061">
        <f t="shared" si="51"/>
        <v>5.5640706210148423</v>
      </c>
      <c r="G114" s="2060">
        <f t="shared" si="51"/>
        <v>5.8477180519186627</v>
      </c>
      <c r="H114" s="2062">
        <f t="shared" si="51"/>
        <v>5.7972274168483331</v>
      </c>
      <c r="I114" s="2062">
        <f t="shared" si="51"/>
        <v>5.7469903970967451</v>
      </c>
      <c r="J114" s="2062">
        <f t="shared" si="51"/>
        <v>5.6993343018066298</v>
      </c>
      <c r="K114" s="2062">
        <f t="shared" si="51"/>
        <v>5.6388164955586726</v>
      </c>
      <c r="L114" s="2045"/>
      <c r="M114" s="806"/>
    </row>
    <row r="115" spans="1:13" ht="29.25" thickBot="1">
      <c r="A115" s="5092"/>
      <c r="B115" s="2063" t="s">
        <v>188</v>
      </c>
      <c r="C115" s="2010" t="s">
        <v>1488</v>
      </c>
      <c r="D115" s="2064">
        <f t="shared" ref="D115:K115" si="52">IFERROR((D95/D87/12),0)</f>
        <v>6.1493399477981532</v>
      </c>
      <c r="E115" s="2065">
        <f t="shared" si="52"/>
        <v>5.9559001264292917</v>
      </c>
      <c r="F115" s="2066">
        <f t="shared" si="52"/>
        <v>6.3519670892965232</v>
      </c>
      <c r="G115" s="2065">
        <f t="shared" si="52"/>
        <v>6.1123084211729397</v>
      </c>
      <c r="H115" s="2067">
        <f t="shared" si="52"/>
        <v>6.060433323971286</v>
      </c>
      <c r="I115" s="2067">
        <f t="shared" si="52"/>
        <v>6.0088039881144271</v>
      </c>
      <c r="J115" s="2067">
        <f t="shared" si="52"/>
        <v>5.9649714428639209</v>
      </c>
      <c r="K115" s="2067">
        <f t="shared" si="52"/>
        <v>5.9090676884008397</v>
      </c>
      <c r="L115" s="2052"/>
      <c r="M115" s="805"/>
    </row>
    <row r="116" spans="1:13" ht="28.5">
      <c r="A116" s="5089" t="s">
        <v>1498</v>
      </c>
      <c r="B116" s="2068" t="s">
        <v>215</v>
      </c>
      <c r="C116" s="2053" t="s">
        <v>1488</v>
      </c>
      <c r="D116" s="2039">
        <f t="shared" ref="D116:K116" si="53">IFERROR((D30/D19/12),0)</f>
        <v>128.4781862745098</v>
      </c>
      <c r="E116" s="1103">
        <f t="shared" si="53"/>
        <v>120.70443469785575</v>
      </c>
      <c r="F116" s="2040">
        <f t="shared" si="53"/>
        <v>116.69663742690058</v>
      </c>
      <c r="G116" s="1103">
        <f t="shared" si="53"/>
        <v>121.0016957364341</v>
      </c>
      <c r="H116" s="1104">
        <f t="shared" si="53"/>
        <v>115.18381642512077</v>
      </c>
      <c r="I116" s="1104">
        <f t="shared" si="53"/>
        <v>109.39956647398844</v>
      </c>
      <c r="J116" s="1104">
        <f t="shared" si="53"/>
        <v>103.64865513928915</v>
      </c>
      <c r="K116" s="1104">
        <f t="shared" si="53"/>
        <v>97.930795019157088</v>
      </c>
      <c r="L116" s="2041"/>
      <c r="M116" s="807"/>
    </row>
    <row r="117" spans="1:13" ht="28.5">
      <c r="A117" s="5090"/>
      <c r="B117" s="2042" t="s">
        <v>178</v>
      </c>
      <c r="C117" s="2058" t="s">
        <v>1488</v>
      </c>
      <c r="D117" s="2043">
        <f t="shared" ref="D117:K117" si="54">IFERROR((D66/D55/12),0)</f>
        <v>268.15733830845772</v>
      </c>
      <c r="E117" s="1106">
        <f t="shared" si="54"/>
        <v>243.81343283582089</v>
      </c>
      <c r="F117" s="2044">
        <f t="shared" si="54"/>
        <v>231.23880597014923</v>
      </c>
      <c r="G117" s="1106">
        <f t="shared" si="54"/>
        <v>247.73652570480928</v>
      </c>
      <c r="H117" s="1107">
        <f t="shared" si="54"/>
        <v>229.27725953565505</v>
      </c>
      <c r="I117" s="1107">
        <f t="shared" si="54"/>
        <v>210.81799336650082</v>
      </c>
      <c r="J117" s="1107">
        <f t="shared" si="54"/>
        <v>193.24010940264779</v>
      </c>
      <c r="K117" s="1107">
        <f t="shared" si="54"/>
        <v>175.66222543879476</v>
      </c>
      <c r="L117" s="2045"/>
      <c r="M117" s="806"/>
    </row>
    <row r="118" spans="1:13" ht="29.25" thickBot="1">
      <c r="A118" s="5092"/>
      <c r="B118" s="2063" t="s">
        <v>188</v>
      </c>
      <c r="C118" s="2010" t="s">
        <v>1488</v>
      </c>
      <c r="D118" s="2048">
        <f>IFERROR((D99/D88/12),0)</f>
        <v>504.17148760330582</v>
      </c>
      <c r="E118" s="2049">
        <f t="shared" ref="E118:K118" si="55">IFERROR((E99/E88/12),0)</f>
        <v>425.99380165289261</v>
      </c>
      <c r="F118" s="2050">
        <f t="shared" si="55"/>
        <v>249.05578512396696</v>
      </c>
      <c r="G118" s="2049">
        <f t="shared" si="55"/>
        <v>393.07369146005504</v>
      </c>
      <c r="H118" s="2051">
        <f t="shared" si="55"/>
        <v>380.87775482093662</v>
      </c>
      <c r="I118" s="2051">
        <f t="shared" si="55"/>
        <v>368.68181818181819</v>
      </c>
      <c r="J118" s="2051">
        <f t="shared" si="55"/>
        <v>358.29332335014846</v>
      </c>
      <c r="K118" s="2051">
        <f t="shared" si="55"/>
        <v>347.90482851847872</v>
      </c>
      <c r="L118" s="2052"/>
      <c r="M118" s="805"/>
    </row>
    <row r="119" spans="1:13" ht="28.5">
      <c r="A119" s="5088" t="s">
        <v>1499</v>
      </c>
      <c r="B119" s="2038" t="s">
        <v>215</v>
      </c>
      <c r="C119" s="2053" t="s">
        <v>1488</v>
      </c>
      <c r="D119" s="2039">
        <f t="shared" ref="D119:K119" si="56">IFERROR((D34/D20/12),0)</f>
        <v>17.205912735931644</v>
      </c>
      <c r="E119" s="1103">
        <f t="shared" si="56"/>
        <v>15.664832560535805</v>
      </c>
      <c r="F119" s="2040">
        <f t="shared" si="56"/>
        <v>14.39494613758778</v>
      </c>
      <c r="G119" s="1103">
        <f t="shared" si="56"/>
        <v>15.162700231366166</v>
      </c>
      <c r="H119" s="1104">
        <f t="shared" si="56"/>
        <v>13.836951971890249</v>
      </c>
      <c r="I119" s="1104">
        <f t="shared" si="56"/>
        <v>12.544553440386773</v>
      </c>
      <c r="J119" s="1104">
        <f t="shared" si="56"/>
        <v>11.284261879259718</v>
      </c>
      <c r="K119" s="1104">
        <f t="shared" si="56"/>
        <v>10.054895520816883</v>
      </c>
      <c r="L119" s="2041"/>
      <c r="M119" s="807"/>
    </row>
    <row r="120" spans="1:13" ht="28.5">
      <c r="A120" s="5090"/>
      <c r="B120" s="2042" t="s">
        <v>178</v>
      </c>
      <c r="C120" s="2058" t="s">
        <v>1488</v>
      </c>
      <c r="D120" s="2043">
        <f t="shared" ref="D120:K120" si="57">IFERROR((D70/D56/12),0)</f>
        <v>44.09354424281355</v>
      </c>
      <c r="E120" s="1106">
        <f t="shared" si="57"/>
        <v>41.030642633228844</v>
      </c>
      <c r="F120" s="2044">
        <f t="shared" si="57"/>
        <v>39.280114105741426</v>
      </c>
      <c r="G120" s="1106">
        <f t="shared" si="57"/>
        <v>39.388602177345632</v>
      </c>
      <c r="H120" s="1107">
        <f t="shared" si="57"/>
        <v>37.182699299785114</v>
      </c>
      <c r="I120" s="1107">
        <f t="shared" si="57"/>
        <v>35.049858580014778</v>
      </c>
      <c r="J120" s="1107">
        <f t="shared" si="57"/>
        <v>33.083499360812915</v>
      </c>
      <c r="K120" s="1107">
        <f t="shared" si="57"/>
        <v>31.177262382364148</v>
      </c>
      <c r="L120" s="2045"/>
      <c r="M120" s="806"/>
    </row>
    <row r="121" spans="1:13" ht="29.25" thickBot="1">
      <c r="A121" s="5091"/>
      <c r="B121" s="2046" t="s">
        <v>188</v>
      </c>
      <c r="C121" s="2010" t="s">
        <v>1488</v>
      </c>
      <c r="D121" s="2048">
        <f>IFERROR((D103/D89/12),0)</f>
        <v>7.6119114877589453</v>
      </c>
      <c r="E121" s="2049">
        <f t="shared" ref="E121:K121" si="58">IFERROR((E103/E89/12),0)</f>
        <v>8.2040757047636514</v>
      </c>
      <c r="F121" s="2050">
        <f t="shared" si="58"/>
        <v>6.7913419128753558</v>
      </c>
      <c r="G121" s="2049">
        <f t="shared" si="58"/>
        <v>7.1399662240857209</v>
      </c>
      <c r="H121" s="2051">
        <f t="shared" si="58"/>
        <v>6.7599242099242103</v>
      </c>
      <c r="I121" s="2051">
        <f t="shared" si="58"/>
        <v>6.3931461810824493</v>
      </c>
      <c r="J121" s="2051">
        <f t="shared" si="58"/>
        <v>6.0906728537068311</v>
      </c>
      <c r="K121" s="2051">
        <f t="shared" si="58"/>
        <v>5.7969321358683841</v>
      </c>
      <c r="L121" s="2052"/>
      <c r="M121" s="805"/>
    </row>
    <row r="122" spans="1:13" ht="29.25" thickBot="1">
      <c r="A122" s="2069" t="s">
        <v>1500</v>
      </c>
      <c r="B122" s="2070" t="s">
        <v>215</v>
      </c>
      <c r="C122" s="2071" t="s">
        <v>1488</v>
      </c>
      <c r="D122" s="2072"/>
      <c r="E122" s="2073"/>
      <c r="F122" s="4840"/>
      <c r="G122" s="2074">
        <f>IFERROR(G38/12,0)</f>
        <v>0</v>
      </c>
      <c r="H122" s="2075">
        <f>IFERROR(H38/12,0)</f>
        <v>1775.3731507531581</v>
      </c>
      <c r="I122" s="2075">
        <f>IFERROR(I38/12,0)</f>
        <v>1775.051599355822</v>
      </c>
      <c r="J122" s="2075">
        <f>IFERROR(J38/12,0)</f>
        <v>1775.3731507531677</v>
      </c>
      <c r="K122" s="2075">
        <f>IFERROR(K38/12,0)</f>
        <v>1935.5057466437574</v>
      </c>
      <c r="L122" s="2076"/>
      <c r="M122" s="804"/>
    </row>
    <row r="123" spans="1:13" ht="13.5" thickBot="1"/>
    <row r="124" spans="1:13" s="2024" customFormat="1" ht="33" customHeight="1">
      <c r="A124" s="5136" t="s">
        <v>857</v>
      </c>
      <c r="B124" s="2077" t="s">
        <v>1183</v>
      </c>
      <c r="C124" s="2078" t="s">
        <v>174</v>
      </c>
      <c r="D124" s="2079">
        <f t="shared" ref="D124:K124" si="59">IFERROR(D49/D13,0)</f>
        <v>0.6513595485864796</v>
      </c>
      <c r="E124" s="2080">
        <f t="shared" si="59"/>
        <v>0.64192645190225495</v>
      </c>
      <c r="F124" s="2081">
        <f t="shared" si="59"/>
        <v>0.64192641738730583</v>
      </c>
      <c r="G124" s="2080">
        <f t="shared" si="59"/>
        <v>0.64190000000000003</v>
      </c>
      <c r="H124" s="2080">
        <f t="shared" si="59"/>
        <v>0.64190000000000003</v>
      </c>
      <c r="I124" s="2080">
        <f t="shared" si="59"/>
        <v>0.67408585574613322</v>
      </c>
      <c r="J124" s="2080">
        <f t="shared" si="59"/>
        <v>0.67429607913442491</v>
      </c>
      <c r="K124" s="2082">
        <f t="shared" si="59"/>
        <v>0.67458846223421676</v>
      </c>
      <c r="L124" s="2083"/>
    </row>
    <row r="125" spans="1:13" s="2024" customFormat="1" ht="39" thickBot="1">
      <c r="A125" s="5137"/>
      <c r="B125" s="2084" t="s">
        <v>1184</v>
      </c>
      <c r="C125" s="2085" t="s">
        <v>174</v>
      </c>
      <c r="D125" s="2086">
        <f t="shared" ref="D125:K125" si="60">IFERROR(D82/D13,0)</f>
        <v>0.56089294461613526</v>
      </c>
      <c r="E125" s="2087">
        <f t="shared" si="60"/>
        <v>0.56171754034191856</v>
      </c>
      <c r="F125" s="2088">
        <f t="shared" si="60"/>
        <v>0.56171846040512197</v>
      </c>
      <c r="G125" s="2087">
        <f t="shared" si="60"/>
        <v>0.56169999999999998</v>
      </c>
      <c r="H125" s="2087">
        <f t="shared" si="60"/>
        <v>0.56169999999999998</v>
      </c>
      <c r="I125" s="2087">
        <f t="shared" si="60"/>
        <v>0.65942734931233182</v>
      </c>
      <c r="J125" s="2087">
        <f t="shared" si="60"/>
        <v>0.66006565996230315</v>
      </c>
      <c r="K125" s="2089">
        <f t="shared" si="60"/>
        <v>0.66095343580868016</v>
      </c>
      <c r="L125" s="2090"/>
    </row>
    <row r="126" spans="1:13" s="2024" customFormat="1" ht="38.25">
      <c r="A126" s="5136" t="s">
        <v>860</v>
      </c>
      <c r="B126" s="2091" t="s">
        <v>1185</v>
      </c>
      <c r="C126" s="2092" t="s">
        <v>174</v>
      </c>
      <c r="D126" s="2079">
        <f t="shared" ref="D126:K126" si="61">IFERROR(D53/D17,0)</f>
        <v>0.57144281965905086</v>
      </c>
      <c r="E126" s="2080">
        <f t="shared" si="61"/>
        <v>0.57195315069960295</v>
      </c>
      <c r="F126" s="2081">
        <f t="shared" si="61"/>
        <v>0.57267938931297713</v>
      </c>
      <c r="G126" s="2080">
        <f t="shared" si="61"/>
        <v>0.57390359871789032</v>
      </c>
      <c r="H126" s="2080">
        <f t="shared" si="61"/>
        <v>0.57451112609575183</v>
      </c>
      <c r="I126" s="2080">
        <f t="shared" si="61"/>
        <v>0.60395281684774571</v>
      </c>
      <c r="J126" s="2080">
        <f t="shared" si="61"/>
        <v>0.60448279930661786</v>
      </c>
      <c r="K126" s="2082">
        <f t="shared" si="61"/>
        <v>0.60501015923433399</v>
      </c>
      <c r="L126" s="2083"/>
    </row>
    <row r="127" spans="1:13" s="2024" customFormat="1" ht="39" thickBot="1">
      <c r="A127" s="5137"/>
      <c r="B127" s="2093" t="s">
        <v>1186</v>
      </c>
      <c r="C127" s="2085" t="s">
        <v>174</v>
      </c>
      <c r="D127" s="2086">
        <f t="shared" ref="D127:K127" si="62">IFERROR(D86/D17,0)</f>
        <v>0.50021481947491986</v>
      </c>
      <c r="E127" s="2087">
        <f t="shared" si="62"/>
        <v>0.50047813214807557</v>
      </c>
      <c r="F127" s="2088">
        <f t="shared" si="62"/>
        <v>0.50121374045801526</v>
      </c>
      <c r="G127" s="2087">
        <f t="shared" si="62"/>
        <v>0.50220267663187956</v>
      </c>
      <c r="H127" s="2087">
        <f t="shared" si="62"/>
        <v>0.50269344708190955</v>
      </c>
      <c r="I127" s="2087">
        <f t="shared" si="62"/>
        <v>0.59072783585865918</v>
      </c>
      <c r="J127" s="2087">
        <f t="shared" si="62"/>
        <v>0.59099660243110819</v>
      </c>
      <c r="K127" s="2089">
        <f t="shared" si="62"/>
        <v>0.59126403905631431</v>
      </c>
      <c r="L127" s="2094"/>
    </row>
    <row r="128" spans="1:13" s="2024" customFormat="1" ht="25.5">
      <c r="A128" s="5136" t="s">
        <v>1187</v>
      </c>
      <c r="B128" s="2091" t="s">
        <v>1188</v>
      </c>
      <c r="C128" s="2092" t="s">
        <v>174</v>
      </c>
      <c r="D128" s="2079">
        <f t="shared" ref="D128:K128" si="63">IFERROR(D74/D39,0)</f>
        <v>0.83367749686643577</v>
      </c>
      <c r="E128" s="2080">
        <f t="shared" si="63"/>
        <v>0.81660795703980693</v>
      </c>
      <c r="F128" s="2081">
        <f t="shared" si="63"/>
        <v>0.75990674162534988</v>
      </c>
      <c r="G128" s="2080">
        <f t="shared" si="63"/>
        <v>0.80330260547152343</v>
      </c>
      <c r="H128" s="2080">
        <f t="shared" si="63"/>
        <v>0.80011390971689322</v>
      </c>
      <c r="I128" s="2080">
        <f t="shared" si="63"/>
        <v>0.83853355551268871</v>
      </c>
      <c r="J128" s="2080">
        <f t="shared" si="63"/>
        <v>0.83771309281878259</v>
      </c>
      <c r="K128" s="2082">
        <f t="shared" si="63"/>
        <v>0.83717318501243065</v>
      </c>
      <c r="L128" s="2083"/>
    </row>
    <row r="129" spans="1:12" s="2024" customFormat="1" ht="26.25" thickBot="1">
      <c r="A129" s="5138"/>
      <c r="B129" s="2084" t="s">
        <v>1189</v>
      </c>
      <c r="C129" s="2095" t="s">
        <v>174</v>
      </c>
      <c r="D129" s="2096">
        <f t="shared" ref="D129:K129" si="64">IFERROR(D107/D39,0)</f>
        <v>0.53590976020734382</v>
      </c>
      <c r="E129" s="2097">
        <f t="shared" si="64"/>
        <v>0.5276934947573183</v>
      </c>
      <c r="F129" s="2098">
        <f t="shared" si="64"/>
        <v>0.5126572252188073</v>
      </c>
      <c r="G129" s="2097">
        <f t="shared" si="64"/>
        <v>0.52540288125441648</v>
      </c>
      <c r="H129" s="2097">
        <f t="shared" si="64"/>
        <v>0.52900051718263563</v>
      </c>
      <c r="I129" s="2097">
        <f t="shared" si="64"/>
        <v>0.62675185828989055</v>
      </c>
      <c r="J129" s="2097">
        <f t="shared" si="64"/>
        <v>0.63384171493735286</v>
      </c>
      <c r="K129" s="2099">
        <f t="shared" si="64"/>
        <v>0.64130957622640716</v>
      </c>
      <c r="L129" s="2100"/>
    </row>
    <row r="130" spans="1:12" s="2024" customFormat="1">
      <c r="A130" s="2101"/>
      <c r="B130" s="2101"/>
      <c r="C130" s="2101"/>
      <c r="D130" s="2102"/>
      <c r="E130" s="2102"/>
      <c r="F130" s="2102"/>
      <c r="G130" s="2102"/>
      <c r="H130" s="2102"/>
      <c r="I130" s="2102"/>
      <c r="J130" s="2102"/>
      <c r="K130" s="2102"/>
      <c r="L130" s="2103"/>
    </row>
    <row r="132" spans="1:12">
      <c r="A132" s="2104" t="str">
        <f>'Приложение '!B81</f>
        <v>Дата: 30.06.2021 г.</v>
      </c>
      <c r="B132" s="2014"/>
      <c r="C132" s="2014"/>
      <c r="D132" s="2014"/>
      <c r="E132" s="2014"/>
      <c r="F132" s="2105"/>
      <c r="G132" s="2106" t="str">
        <f>'Приложение '!C81</f>
        <v xml:space="preserve">Гл. счетоводител/Фин.директор: </v>
      </c>
      <c r="H132" s="2107" t="str">
        <f>'Приложение '!D81</f>
        <v>..............................................</v>
      </c>
      <c r="I132" s="2105"/>
      <c r="J132" s="2105"/>
    </row>
    <row r="133" spans="1:12">
      <c r="B133" s="2014"/>
      <c r="C133" s="2014"/>
      <c r="D133" s="2014"/>
      <c r="E133" s="2014"/>
      <c r="F133" s="2105"/>
      <c r="G133" s="2106"/>
      <c r="H133" s="2108" t="str">
        <f>'Приложение '!D82</f>
        <v>(подпис)</v>
      </c>
      <c r="I133" s="2105"/>
      <c r="J133" s="2105"/>
    </row>
    <row r="134" spans="1:12">
      <c r="B134" s="2014"/>
      <c r="C134" s="2014"/>
      <c r="D134" s="2014"/>
      <c r="E134" s="2014"/>
      <c r="F134" s="2105"/>
      <c r="G134" s="2106"/>
      <c r="H134" s="2107"/>
      <c r="I134" s="2105"/>
      <c r="J134" s="2105"/>
    </row>
    <row r="135" spans="1:12">
      <c r="B135" s="2014"/>
      <c r="C135" s="2014"/>
      <c r="D135" s="2014"/>
      <c r="E135" s="2014"/>
      <c r="F135" s="2109"/>
      <c r="G135" s="2110"/>
      <c r="H135" s="2107"/>
      <c r="I135" s="2105"/>
      <c r="J135" s="2105"/>
    </row>
    <row r="136" spans="1:12">
      <c r="B136" s="2014"/>
      <c r="C136" s="2014"/>
      <c r="D136" s="2014"/>
      <c r="E136" s="2014"/>
      <c r="F136" s="2109"/>
      <c r="G136" s="2106" t="str">
        <f>'Приложение '!C85</f>
        <v xml:space="preserve">Управител/Изп.директор: </v>
      </c>
      <c r="H136" s="2107" t="str">
        <f>'Приложение '!D85</f>
        <v>.............................................</v>
      </c>
      <c r="I136" s="2105"/>
      <c r="J136" s="2105"/>
    </row>
    <row r="137" spans="1:12">
      <c r="B137" s="2014"/>
      <c r="C137" s="2014"/>
      <c r="D137" s="2014"/>
      <c r="E137" s="2014"/>
      <c r="F137" s="2105"/>
      <c r="G137" s="2106"/>
      <c r="H137" s="2108" t="str">
        <f>'Приложение '!D86</f>
        <v>(подпис и печат)</v>
      </c>
      <c r="I137" s="2105"/>
      <c r="J137" s="2105"/>
    </row>
    <row r="138" spans="1:12" hidden="1">
      <c r="B138" s="2014"/>
      <c r="C138" s="2014"/>
      <c r="D138" s="2014"/>
      <c r="E138" s="2014"/>
      <c r="F138" s="2014"/>
      <c r="G138" s="2014"/>
      <c r="H138" s="2014"/>
      <c r="I138" s="2014"/>
      <c r="J138" s="2014"/>
    </row>
    <row r="139" spans="1:12">
      <c r="A139" s="5119" t="s">
        <v>191</v>
      </c>
      <c r="B139" s="5119"/>
      <c r="C139" s="5119"/>
      <c r="D139" s="5119"/>
      <c r="E139" s="5119"/>
    </row>
    <row r="140" spans="1:12">
      <c r="A140" s="5129" t="s">
        <v>192</v>
      </c>
      <c r="B140" s="5129"/>
      <c r="C140" s="5129"/>
      <c r="D140" s="5129"/>
      <c r="E140" s="5129"/>
    </row>
    <row r="141" spans="1:12">
      <c r="A141" s="4794" t="s">
        <v>1501</v>
      </c>
      <c r="B141" s="4794"/>
      <c r="C141" s="4794"/>
      <c r="D141" s="4794"/>
      <c r="E141" s="4794"/>
    </row>
    <row r="142" spans="1:12">
      <c r="A142" s="5129" t="s">
        <v>1491</v>
      </c>
      <c r="B142" s="5129"/>
      <c r="C142" s="5129"/>
      <c r="D142" s="5129"/>
      <c r="E142" s="5129"/>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5"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sqref="A1:I1"/>
    </sheetView>
  </sheetViews>
  <sheetFormatPr defaultRowHeight="15"/>
  <cols>
    <col min="1" max="1" width="5.28515625" style="2130" customWidth="1"/>
    <col min="2" max="2" width="46.5703125" style="2142" customWidth="1"/>
    <col min="3" max="3" width="10.28515625" style="2142" customWidth="1"/>
    <col min="4" max="9" width="9.7109375" style="2142" customWidth="1"/>
    <col min="10" max="238" width="9.140625" style="2142"/>
    <col min="239" max="239" width="5.28515625" style="2142" customWidth="1"/>
    <col min="240" max="240" width="56.42578125" style="2142" customWidth="1"/>
    <col min="241" max="241" width="10.28515625" style="2142" customWidth="1"/>
    <col min="242" max="248" width="10.7109375" style="2142" customWidth="1"/>
    <col min="249" max="249" width="9.140625" style="2142"/>
    <col min="250" max="250" width="11.28515625" style="2142" bestFit="1" customWidth="1"/>
    <col min="251" max="251" width="9.7109375" style="2142" bestFit="1" customWidth="1"/>
    <col min="252" max="494" width="9.140625" style="2142"/>
    <col min="495" max="495" width="5.28515625" style="2142" customWidth="1"/>
    <col min="496" max="496" width="56.42578125" style="2142" customWidth="1"/>
    <col min="497" max="497" width="10.28515625" style="2142" customWidth="1"/>
    <col min="498" max="504" width="10.7109375" style="2142" customWidth="1"/>
    <col min="505" max="505" width="9.140625" style="2142"/>
    <col min="506" max="506" width="11.28515625" style="2142" bestFit="1" customWidth="1"/>
    <col min="507" max="507" width="9.7109375" style="2142" bestFit="1" customWidth="1"/>
    <col min="508" max="750" width="9.140625" style="2142"/>
    <col min="751" max="751" width="5.28515625" style="2142" customWidth="1"/>
    <col min="752" max="752" width="56.42578125" style="2142" customWidth="1"/>
    <col min="753" max="753" width="10.28515625" style="2142" customWidth="1"/>
    <col min="754" max="760" width="10.7109375" style="2142" customWidth="1"/>
    <col min="761" max="761" width="9.140625" style="2142"/>
    <col min="762" max="762" width="11.28515625" style="2142" bestFit="1" customWidth="1"/>
    <col min="763" max="763" width="9.7109375" style="2142" bestFit="1" customWidth="1"/>
    <col min="764" max="1006" width="9.140625" style="2142"/>
    <col min="1007" max="1007" width="5.28515625" style="2142" customWidth="1"/>
    <col min="1008" max="1008" width="56.42578125" style="2142" customWidth="1"/>
    <col min="1009" max="1009" width="10.28515625" style="2142" customWidth="1"/>
    <col min="1010" max="1016" width="10.7109375" style="2142" customWidth="1"/>
    <col min="1017" max="1017" width="9.140625" style="2142"/>
    <col min="1018" max="1018" width="11.28515625" style="2142" bestFit="1" customWidth="1"/>
    <col min="1019" max="1019" width="9.7109375" style="2142" bestFit="1" customWidth="1"/>
    <col min="1020" max="1262" width="9.140625" style="2142"/>
    <col min="1263" max="1263" width="5.28515625" style="2142" customWidth="1"/>
    <col min="1264" max="1264" width="56.42578125" style="2142" customWidth="1"/>
    <col min="1265" max="1265" width="10.28515625" style="2142" customWidth="1"/>
    <col min="1266" max="1272" width="10.7109375" style="2142" customWidth="1"/>
    <col min="1273" max="1273" width="9.140625" style="2142"/>
    <col min="1274" max="1274" width="11.28515625" style="2142" bestFit="1" customWidth="1"/>
    <col min="1275" max="1275" width="9.7109375" style="2142" bestFit="1" customWidth="1"/>
    <col min="1276" max="1518" width="9.140625" style="2142"/>
    <col min="1519" max="1519" width="5.28515625" style="2142" customWidth="1"/>
    <col min="1520" max="1520" width="56.42578125" style="2142" customWidth="1"/>
    <col min="1521" max="1521" width="10.28515625" style="2142" customWidth="1"/>
    <col min="1522" max="1528" width="10.7109375" style="2142" customWidth="1"/>
    <col min="1529" max="1529" width="9.140625" style="2142"/>
    <col min="1530" max="1530" width="11.28515625" style="2142" bestFit="1" customWidth="1"/>
    <col min="1531" max="1531" width="9.7109375" style="2142" bestFit="1" customWidth="1"/>
    <col min="1532" max="1774" width="9.140625" style="2142"/>
    <col min="1775" max="1775" width="5.28515625" style="2142" customWidth="1"/>
    <col min="1776" max="1776" width="56.42578125" style="2142" customWidth="1"/>
    <col min="1777" max="1777" width="10.28515625" style="2142" customWidth="1"/>
    <col min="1778" max="1784" width="10.7109375" style="2142" customWidth="1"/>
    <col min="1785" max="1785" width="9.140625" style="2142"/>
    <col min="1786" max="1786" width="11.28515625" style="2142" bestFit="1" customWidth="1"/>
    <col min="1787" max="1787" width="9.7109375" style="2142" bestFit="1" customWidth="1"/>
    <col min="1788" max="2030" width="9.140625" style="2142"/>
    <col min="2031" max="2031" width="5.28515625" style="2142" customWidth="1"/>
    <col min="2032" max="2032" width="56.42578125" style="2142" customWidth="1"/>
    <col min="2033" max="2033" width="10.28515625" style="2142" customWidth="1"/>
    <col min="2034" max="2040" width="10.7109375" style="2142" customWidth="1"/>
    <col min="2041" max="2041" width="9.140625" style="2142"/>
    <col min="2042" max="2042" width="11.28515625" style="2142" bestFit="1" customWidth="1"/>
    <col min="2043" max="2043" width="9.7109375" style="2142" bestFit="1" customWidth="1"/>
    <col min="2044" max="2286" width="9.140625" style="2142"/>
    <col min="2287" max="2287" width="5.28515625" style="2142" customWidth="1"/>
    <col min="2288" max="2288" width="56.42578125" style="2142" customWidth="1"/>
    <col min="2289" max="2289" width="10.28515625" style="2142" customWidth="1"/>
    <col min="2290" max="2296" width="10.7109375" style="2142" customWidth="1"/>
    <col min="2297" max="2297" width="9.140625" style="2142"/>
    <col min="2298" max="2298" width="11.28515625" style="2142" bestFit="1" customWidth="1"/>
    <col min="2299" max="2299" width="9.7109375" style="2142" bestFit="1" customWidth="1"/>
    <col min="2300" max="2542" width="9.140625" style="2142"/>
    <col min="2543" max="2543" width="5.28515625" style="2142" customWidth="1"/>
    <col min="2544" max="2544" width="56.42578125" style="2142" customWidth="1"/>
    <col min="2545" max="2545" width="10.28515625" style="2142" customWidth="1"/>
    <col min="2546" max="2552" width="10.7109375" style="2142" customWidth="1"/>
    <col min="2553" max="2553" width="9.140625" style="2142"/>
    <col min="2554" max="2554" width="11.28515625" style="2142" bestFit="1" customWidth="1"/>
    <col min="2555" max="2555" width="9.7109375" style="2142" bestFit="1" customWidth="1"/>
    <col min="2556" max="2798" width="9.140625" style="2142"/>
    <col min="2799" max="2799" width="5.28515625" style="2142" customWidth="1"/>
    <col min="2800" max="2800" width="56.42578125" style="2142" customWidth="1"/>
    <col min="2801" max="2801" width="10.28515625" style="2142" customWidth="1"/>
    <col min="2802" max="2808" width="10.7109375" style="2142" customWidth="1"/>
    <col min="2809" max="2809" width="9.140625" style="2142"/>
    <col min="2810" max="2810" width="11.28515625" style="2142" bestFit="1" customWidth="1"/>
    <col min="2811" max="2811" width="9.7109375" style="2142" bestFit="1" customWidth="1"/>
    <col min="2812" max="3054" width="9.140625" style="2142"/>
    <col min="3055" max="3055" width="5.28515625" style="2142" customWidth="1"/>
    <col min="3056" max="3056" width="56.42578125" style="2142" customWidth="1"/>
    <col min="3057" max="3057" width="10.28515625" style="2142" customWidth="1"/>
    <col min="3058" max="3064" width="10.7109375" style="2142" customWidth="1"/>
    <col min="3065" max="3065" width="9.140625" style="2142"/>
    <col min="3066" max="3066" width="11.28515625" style="2142" bestFit="1" customWidth="1"/>
    <col min="3067" max="3067" width="9.7109375" style="2142" bestFit="1" customWidth="1"/>
    <col min="3068" max="3310" width="9.140625" style="2142"/>
    <col min="3311" max="3311" width="5.28515625" style="2142" customWidth="1"/>
    <col min="3312" max="3312" width="56.42578125" style="2142" customWidth="1"/>
    <col min="3313" max="3313" width="10.28515625" style="2142" customWidth="1"/>
    <col min="3314" max="3320" width="10.7109375" style="2142" customWidth="1"/>
    <col min="3321" max="3321" width="9.140625" style="2142"/>
    <col min="3322" max="3322" width="11.28515625" style="2142" bestFit="1" customWidth="1"/>
    <col min="3323" max="3323" width="9.7109375" style="2142" bestFit="1" customWidth="1"/>
    <col min="3324" max="3566" width="9.140625" style="2142"/>
    <col min="3567" max="3567" width="5.28515625" style="2142" customWidth="1"/>
    <col min="3568" max="3568" width="56.42578125" style="2142" customWidth="1"/>
    <col min="3569" max="3569" width="10.28515625" style="2142" customWidth="1"/>
    <col min="3570" max="3576" width="10.7109375" style="2142" customWidth="1"/>
    <col min="3577" max="3577" width="9.140625" style="2142"/>
    <col min="3578" max="3578" width="11.28515625" style="2142" bestFit="1" customWidth="1"/>
    <col min="3579" max="3579" width="9.7109375" style="2142" bestFit="1" customWidth="1"/>
    <col min="3580" max="3822" width="9.140625" style="2142"/>
    <col min="3823" max="3823" width="5.28515625" style="2142" customWidth="1"/>
    <col min="3824" max="3824" width="56.42578125" style="2142" customWidth="1"/>
    <col min="3825" max="3825" width="10.28515625" style="2142" customWidth="1"/>
    <col min="3826" max="3832" width="10.7109375" style="2142" customWidth="1"/>
    <col min="3833" max="3833" width="9.140625" style="2142"/>
    <col min="3834" max="3834" width="11.28515625" style="2142" bestFit="1" customWidth="1"/>
    <col min="3835" max="3835" width="9.7109375" style="2142" bestFit="1" customWidth="1"/>
    <col min="3836" max="4078" width="9.140625" style="2142"/>
    <col min="4079" max="4079" width="5.28515625" style="2142" customWidth="1"/>
    <col min="4080" max="4080" width="56.42578125" style="2142" customWidth="1"/>
    <col min="4081" max="4081" width="10.28515625" style="2142" customWidth="1"/>
    <col min="4082" max="4088" width="10.7109375" style="2142" customWidth="1"/>
    <col min="4089" max="4089" width="9.140625" style="2142"/>
    <col min="4090" max="4090" width="11.28515625" style="2142" bestFit="1" customWidth="1"/>
    <col min="4091" max="4091" width="9.7109375" style="2142" bestFit="1" customWidth="1"/>
    <col min="4092" max="4334" width="9.140625" style="2142"/>
    <col min="4335" max="4335" width="5.28515625" style="2142" customWidth="1"/>
    <col min="4336" max="4336" width="56.42578125" style="2142" customWidth="1"/>
    <col min="4337" max="4337" width="10.28515625" style="2142" customWidth="1"/>
    <col min="4338" max="4344" width="10.7109375" style="2142" customWidth="1"/>
    <col min="4345" max="4345" width="9.140625" style="2142"/>
    <col min="4346" max="4346" width="11.28515625" style="2142" bestFit="1" customWidth="1"/>
    <col min="4347" max="4347" width="9.7109375" style="2142" bestFit="1" customWidth="1"/>
    <col min="4348" max="4590" width="9.140625" style="2142"/>
    <col min="4591" max="4591" width="5.28515625" style="2142" customWidth="1"/>
    <col min="4592" max="4592" width="56.42578125" style="2142" customWidth="1"/>
    <col min="4593" max="4593" width="10.28515625" style="2142" customWidth="1"/>
    <col min="4594" max="4600" width="10.7109375" style="2142" customWidth="1"/>
    <col min="4601" max="4601" width="9.140625" style="2142"/>
    <col min="4602" max="4602" width="11.28515625" style="2142" bestFit="1" customWidth="1"/>
    <col min="4603" max="4603" width="9.7109375" style="2142" bestFit="1" customWidth="1"/>
    <col min="4604" max="4846" width="9.140625" style="2142"/>
    <col min="4847" max="4847" width="5.28515625" style="2142" customWidth="1"/>
    <col min="4848" max="4848" width="56.42578125" style="2142" customWidth="1"/>
    <col min="4849" max="4849" width="10.28515625" style="2142" customWidth="1"/>
    <col min="4850" max="4856" width="10.7109375" style="2142" customWidth="1"/>
    <col min="4857" max="4857" width="9.140625" style="2142"/>
    <col min="4858" max="4858" width="11.28515625" style="2142" bestFit="1" customWidth="1"/>
    <col min="4859" max="4859" width="9.7109375" style="2142" bestFit="1" customWidth="1"/>
    <col min="4860" max="5102" width="9.140625" style="2142"/>
    <col min="5103" max="5103" width="5.28515625" style="2142" customWidth="1"/>
    <col min="5104" max="5104" width="56.42578125" style="2142" customWidth="1"/>
    <col min="5105" max="5105" width="10.28515625" style="2142" customWidth="1"/>
    <col min="5106" max="5112" width="10.7109375" style="2142" customWidth="1"/>
    <col min="5113" max="5113" width="9.140625" style="2142"/>
    <col min="5114" max="5114" width="11.28515625" style="2142" bestFit="1" customWidth="1"/>
    <col min="5115" max="5115" width="9.7109375" style="2142" bestFit="1" customWidth="1"/>
    <col min="5116" max="5358" width="9.140625" style="2142"/>
    <col min="5359" max="5359" width="5.28515625" style="2142" customWidth="1"/>
    <col min="5360" max="5360" width="56.42578125" style="2142" customWidth="1"/>
    <col min="5361" max="5361" width="10.28515625" style="2142" customWidth="1"/>
    <col min="5362" max="5368" width="10.7109375" style="2142" customWidth="1"/>
    <col min="5369" max="5369" width="9.140625" style="2142"/>
    <col min="5370" max="5370" width="11.28515625" style="2142" bestFit="1" customWidth="1"/>
    <col min="5371" max="5371" width="9.7109375" style="2142" bestFit="1" customWidth="1"/>
    <col min="5372" max="5614" width="9.140625" style="2142"/>
    <col min="5615" max="5615" width="5.28515625" style="2142" customWidth="1"/>
    <col min="5616" max="5616" width="56.42578125" style="2142" customWidth="1"/>
    <col min="5617" max="5617" width="10.28515625" style="2142" customWidth="1"/>
    <col min="5618" max="5624" width="10.7109375" style="2142" customWidth="1"/>
    <col min="5625" max="5625" width="9.140625" style="2142"/>
    <col min="5626" max="5626" width="11.28515625" style="2142" bestFit="1" customWidth="1"/>
    <col min="5627" max="5627" width="9.7109375" style="2142" bestFit="1" customWidth="1"/>
    <col min="5628" max="5870" width="9.140625" style="2142"/>
    <col min="5871" max="5871" width="5.28515625" style="2142" customWidth="1"/>
    <col min="5872" max="5872" width="56.42578125" style="2142" customWidth="1"/>
    <col min="5873" max="5873" width="10.28515625" style="2142" customWidth="1"/>
    <col min="5874" max="5880" width="10.7109375" style="2142" customWidth="1"/>
    <col min="5881" max="5881" width="9.140625" style="2142"/>
    <col min="5882" max="5882" width="11.28515625" style="2142" bestFit="1" customWidth="1"/>
    <col min="5883" max="5883" width="9.7109375" style="2142" bestFit="1" customWidth="1"/>
    <col min="5884" max="6126" width="9.140625" style="2142"/>
    <col min="6127" max="6127" width="5.28515625" style="2142" customWidth="1"/>
    <col min="6128" max="6128" width="56.42578125" style="2142" customWidth="1"/>
    <col min="6129" max="6129" width="10.28515625" style="2142" customWidth="1"/>
    <col min="6130" max="6136" width="10.7109375" style="2142" customWidth="1"/>
    <col min="6137" max="6137" width="9.140625" style="2142"/>
    <col min="6138" max="6138" width="11.28515625" style="2142" bestFit="1" customWidth="1"/>
    <col min="6139" max="6139" width="9.7109375" style="2142" bestFit="1" customWidth="1"/>
    <col min="6140" max="6382" width="9.140625" style="2142"/>
    <col min="6383" max="6383" width="5.28515625" style="2142" customWidth="1"/>
    <col min="6384" max="6384" width="56.42578125" style="2142" customWidth="1"/>
    <col min="6385" max="6385" width="10.28515625" style="2142" customWidth="1"/>
    <col min="6386" max="6392" width="10.7109375" style="2142" customWidth="1"/>
    <col min="6393" max="6393" width="9.140625" style="2142"/>
    <col min="6394" max="6394" width="11.28515625" style="2142" bestFit="1" customWidth="1"/>
    <col min="6395" max="6395" width="9.7109375" style="2142" bestFit="1" customWidth="1"/>
    <col min="6396" max="6638" width="9.140625" style="2142"/>
    <col min="6639" max="6639" width="5.28515625" style="2142" customWidth="1"/>
    <col min="6640" max="6640" width="56.42578125" style="2142" customWidth="1"/>
    <col min="6641" max="6641" width="10.28515625" style="2142" customWidth="1"/>
    <col min="6642" max="6648" width="10.7109375" style="2142" customWidth="1"/>
    <col min="6649" max="6649" width="9.140625" style="2142"/>
    <col min="6650" max="6650" width="11.28515625" style="2142" bestFit="1" customWidth="1"/>
    <col min="6651" max="6651" width="9.7109375" style="2142" bestFit="1" customWidth="1"/>
    <col min="6652" max="6894" width="9.140625" style="2142"/>
    <col min="6895" max="6895" width="5.28515625" style="2142" customWidth="1"/>
    <col min="6896" max="6896" width="56.42578125" style="2142" customWidth="1"/>
    <col min="6897" max="6897" width="10.28515625" style="2142" customWidth="1"/>
    <col min="6898" max="6904" width="10.7109375" style="2142" customWidth="1"/>
    <col min="6905" max="6905" width="9.140625" style="2142"/>
    <col min="6906" max="6906" width="11.28515625" style="2142" bestFit="1" customWidth="1"/>
    <col min="6907" max="6907" width="9.7109375" style="2142" bestFit="1" customWidth="1"/>
    <col min="6908" max="7150" width="9.140625" style="2142"/>
    <col min="7151" max="7151" width="5.28515625" style="2142" customWidth="1"/>
    <col min="7152" max="7152" width="56.42578125" style="2142" customWidth="1"/>
    <col min="7153" max="7153" width="10.28515625" style="2142" customWidth="1"/>
    <col min="7154" max="7160" width="10.7109375" style="2142" customWidth="1"/>
    <col min="7161" max="7161" width="9.140625" style="2142"/>
    <col min="7162" max="7162" width="11.28515625" style="2142" bestFit="1" customWidth="1"/>
    <col min="7163" max="7163" width="9.7109375" style="2142" bestFit="1" customWidth="1"/>
    <col min="7164" max="7406" width="9.140625" style="2142"/>
    <col min="7407" max="7407" width="5.28515625" style="2142" customWidth="1"/>
    <col min="7408" max="7408" width="56.42578125" style="2142" customWidth="1"/>
    <col min="7409" max="7409" width="10.28515625" style="2142" customWidth="1"/>
    <col min="7410" max="7416" width="10.7109375" style="2142" customWidth="1"/>
    <col min="7417" max="7417" width="9.140625" style="2142"/>
    <col min="7418" max="7418" width="11.28515625" style="2142" bestFit="1" customWidth="1"/>
    <col min="7419" max="7419" width="9.7109375" style="2142" bestFit="1" customWidth="1"/>
    <col min="7420" max="7662" width="9.140625" style="2142"/>
    <col min="7663" max="7663" width="5.28515625" style="2142" customWidth="1"/>
    <col min="7664" max="7664" width="56.42578125" style="2142" customWidth="1"/>
    <col min="7665" max="7665" width="10.28515625" style="2142" customWidth="1"/>
    <col min="7666" max="7672" width="10.7109375" style="2142" customWidth="1"/>
    <col min="7673" max="7673" width="9.140625" style="2142"/>
    <col min="7674" max="7674" width="11.28515625" style="2142" bestFit="1" customWidth="1"/>
    <col min="7675" max="7675" width="9.7109375" style="2142" bestFit="1" customWidth="1"/>
    <col min="7676" max="7918" width="9.140625" style="2142"/>
    <col min="7919" max="7919" width="5.28515625" style="2142" customWidth="1"/>
    <col min="7920" max="7920" width="56.42578125" style="2142" customWidth="1"/>
    <col min="7921" max="7921" width="10.28515625" style="2142" customWidth="1"/>
    <col min="7922" max="7928" width="10.7109375" style="2142" customWidth="1"/>
    <col min="7929" max="7929" width="9.140625" style="2142"/>
    <col min="7930" max="7930" width="11.28515625" style="2142" bestFit="1" customWidth="1"/>
    <col min="7931" max="7931" width="9.7109375" style="2142" bestFit="1" customWidth="1"/>
    <col min="7932" max="8174" width="9.140625" style="2142"/>
    <col min="8175" max="8175" width="5.28515625" style="2142" customWidth="1"/>
    <col min="8176" max="8176" width="56.42578125" style="2142" customWidth="1"/>
    <col min="8177" max="8177" width="10.28515625" style="2142" customWidth="1"/>
    <col min="8178" max="8184" width="10.7109375" style="2142" customWidth="1"/>
    <col min="8185" max="8185" width="9.140625" style="2142"/>
    <col min="8186" max="8186" width="11.28515625" style="2142" bestFit="1" customWidth="1"/>
    <col min="8187" max="8187" width="9.7109375" style="2142" bestFit="1" customWidth="1"/>
    <col min="8188" max="8430" width="9.140625" style="2142"/>
    <col min="8431" max="8431" width="5.28515625" style="2142" customWidth="1"/>
    <col min="8432" max="8432" width="56.42578125" style="2142" customWidth="1"/>
    <col min="8433" max="8433" width="10.28515625" style="2142" customWidth="1"/>
    <col min="8434" max="8440" width="10.7109375" style="2142" customWidth="1"/>
    <col min="8441" max="8441" width="9.140625" style="2142"/>
    <col min="8442" max="8442" width="11.28515625" style="2142" bestFit="1" customWidth="1"/>
    <col min="8443" max="8443" width="9.7109375" style="2142" bestFit="1" customWidth="1"/>
    <col min="8444" max="8686" width="9.140625" style="2142"/>
    <col min="8687" max="8687" width="5.28515625" style="2142" customWidth="1"/>
    <col min="8688" max="8688" width="56.42578125" style="2142" customWidth="1"/>
    <col min="8689" max="8689" width="10.28515625" style="2142" customWidth="1"/>
    <col min="8690" max="8696" width="10.7109375" style="2142" customWidth="1"/>
    <col min="8697" max="8697" width="9.140625" style="2142"/>
    <col min="8698" max="8698" width="11.28515625" style="2142" bestFit="1" customWidth="1"/>
    <col min="8699" max="8699" width="9.7109375" style="2142" bestFit="1" customWidth="1"/>
    <col min="8700" max="8942" width="9.140625" style="2142"/>
    <col min="8943" max="8943" width="5.28515625" style="2142" customWidth="1"/>
    <col min="8944" max="8944" width="56.42578125" style="2142" customWidth="1"/>
    <col min="8945" max="8945" width="10.28515625" style="2142" customWidth="1"/>
    <col min="8946" max="8952" width="10.7109375" style="2142" customWidth="1"/>
    <col min="8953" max="8953" width="9.140625" style="2142"/>
    <col min="8954" max="8954" width="11.28515625" style="2142" bestFit="1" customWidth="1"/>
    <col min="8955" max="8955" width="9.7109375" style="2142" bestFit="1" customWidth="1"/>
    <col min="8956" max="9198" width="9.140625" style="2142"/>
    <col min="9199" max="9199" width="5.28515625" style="2142" customWidth="1"/>
    <col min="9200" max="9200" width="56.42578125" style="2142" customWidth="1"/>
    <col min="9201" max="9201" width="10.28515625" style="2142" customWidth="1"/>
    <col min="9202" max="9208" width="10.7109375" style="2142" customWidth="1"/>
    <col min="9209" max="9209" width="9.140625" style="2142"/>
    <col min="9210" max="9210" width="11.28515625" style="2142" bestFit="1" customWidth="1"/>
    <col min="9211" max="9211" width="9.7109375" style="2142" bestFit="1" customWidth="1"/>
    <col min="9212" max="9454" width="9.140625" style="2142"/>
    <col min="9455" max="9455" width="5.28515625" style="2142" customWidth="1"/>
    <col min="9456" max="9456" width="56.42578125" style="2142" customWidth="1"/>
    <col min="9457" max="9457" width="10.28515625" style="2142" customWidth="1"/>
    <col min="9458" max="9464" width="10.7109375" style="2142" customWidth="1"/>
    <col min="9465" max="9465" width="9.140625" style="2142"/>
    <col min="9466" max="9466" width="11.28515625" style="2142" bestFit="1" customWidth="1"/>
    <col min="9467" max="9467" width="9.7109375" style="2142" bestFit="1" customWidth="1"/>
    <col min="9468" max="9710" width="9.140625" style="2142"/>
    <col min="9711" max="9711" width="5.28515625" style="2142" customWidth="1"/>
    <col min="9712" max="9712" width="56.42578125" style="2142" customWidth="1"/>
    <col min="9713" max="9713" width="10.28515625" style="2142" customWidth="1"/>
    <col min="9714" max="9720" width="10.7109375" style="2142" customWidth="1"/>
    <col min="9721" max="9721" width="9.140625" style="2142"/>
    <col min="9722" max="9722" width="11.28515625" style="2142" bestFit="1" customWidth="1"/>
    <col min="9723" max="9723" width="9.7109375" style="2142" bestFit="1" customWidth="1"/>
    <col min="9724" max="9966" width="9.140625" style="2142"/>
    <col min="9967" max="9967" width="5.28515625" style="2142" customWidth="1"/>
    <col min="9968" max="9968" width="56.42578125" style="2142" customWidth="1"/>
    <col min="9969" max="9969" width="10.28515625" style="2142" customWidth="1"/>
    <col min="9970" max="9976" width="10.7109375" style="2142" customWidth="1"/>
    <col min="9977" max="9977" width="9.140625" style="2142"/>
    <col min="9978" max="9978" width="11.28515625" style="2142" bestFit="1" customWidth="1"/>
    <col min="9979" max="9979" width="9.7109375" style="2142" bestFit="1" customWidth="1"/>
    <col min="9980" max="10222" width="9.140625" style="2142"/>
    <col min="10223" max="10223" width="5.28515625" style="2142" customWidth="1"/>
    <col min="10224" max="10224" width="56.42578125" style="2142" customWidth="1"/>
    <col min="10225" max="10225" width="10.28515625" style="2142" customWidth="1"/>
    <col min="10226" max="10232" width="10.7109375" style="2142" customWidth="1"/>
    <col min="10233" max="10233" width="9.140625" style="2142"/>
    <col min="10234" max="10234" width="11.28515625" style="2142" bestFit="1" customWidth="1"/>
    <col min="10235" max="10235" width="9.7109375" style="2142" bestFit="1" customWidth="1"/>
    <col min="10236" max="10478" width="9.140625" style="2142"/>
    <col min="10479" max="10479" width="5.28515625" style="2142" customWidth="1"/>
    <col min="10480" max="10480" width="56.42578125" style="2142" customWidth="1"/>
    <col min="10481" max="10481" width="10.28515625" style="2142" customWidth="1"/>
    <col min="10482" max="10488" width="10.7109375" style="2142" customWidth="1"/>
    <col min="10489" max="10489" width="9.140625" style="2142"/>
    <col min="10490" max="10490" width="11.28515625" style="2142" bestFit="1" customWidth="1"/>
    <col min="10491" max="10491" width="9.7109375" style="2142" bestFit="1" customWidth="1"/>
    <col min="10492" max="10734" width="9.140625" style="2142"/>
    <col min="10735" max="10735" width="5.28515625" style="2142" customWidth="1"/>
    <col min="10736" max="10736" width="56.42578125" style="2142" customWidth="1"/>
    <col min="10737" max="10737" width="10.28515625" style="2142" customWidth="1"/>
    <col min="10738" max="10744" width="10.7109375" style="2142" customWidth="1"/>
    <col min="10745" max="10745" width="9.140625" style="2142"/>
    <col min="10746" max="10746" width="11.28515625" style="2142" bestFit="1" customWidth="1"/>
    <col min="10747" max="10747" width="9.7109375" style="2142" bestFit="1" customWidth="1"/>
    <col min="10748" max="10990" width="9.140625" style="2142"/>
    <col min="10991" max="10991" width="5.28515625" style="2142" customWidth="1"/>
    <col min="10992" max="10992" width="56.42578125" style="2142" customWidth="1"/>
    <col min="10993" max="10993" width="10.28515625" style="2142" customWidth="1"/>
    <col min="10994" max="11000" width="10.7109375" style="2142" customWidth="1"/>
    <col min="11001" max="11001" width="9.140625" style="2142"/>
    <col min="11002" max="11002" width="11.28515625" style="2142" bestFit="1" customWidth="1"/>
    <col min="11003" max="11003" width="9.7109375" style="2142" bestFit="1" customWidth="1"/>
    <col min="11004" max="11246" width="9.140625" style="2142"/>
    <col min="11247" max="11247" width="5.28515625" style="2142" customWidth="1"/>
    <col min="11248" max="11248" width="56.42578125" style="2142" customWidth="1"/>
    <col min="11249" max="11249" width="10.28515625" style="2142" customWidth="1"/>
    <col min="11250" max="11256" width="10.7109375" style="2142" customWidth="1"/>
    <col min="11257" max="11257" width="9.140625" style="2142"/>
    <col min="11258" max="11258" width="11.28515625" style="2142" bestFit="1" customWidth="1"/>
    <col min="11259" max="11259" width="9.7109375" style="2142" bestFit="1" customWidth="1"/>
    <col min="11260" max="11502" width="9.140625" style="2142"/>
    <col min="11503" max="11503" width="5.28515625" style="2142" customWidth="1"/>
    <col min="11504" max="11504" width="56.42578125" style="2142" customWidth="1"/>
    <col min="11505" max="11505" width="10.28515625" style="2142" customWidth="1"/>
    <col min="11506" max="11512" width="10.7109375" style="2142" customWidth="1"/>
    <col min="11513" max="11513" width="9.140625" style="2142"/>
    <col min="11514" max="11514" width="11.28515625" style="2142" bestFit="1" customWidth="1"/>
    <col min="11515" max="11515" width="9.7109375" style="2142" bestFit="1" customWidth="1"/>
    <col min="11516" max="11758" width="9.140625" style="2142"/>
    <col min="11759" max="11759" width="5.28515625" style="2142" customWidth="1"/>
    <col min="11760" max="11760" width="56.42578125" style="2142" customWidth="1"/>
    <col min="11761" max="11761" width="10.28515625" style="2142" customWidth="1"/>
    <col min="11762" max="11768" width="10.7109375" style="2142" customWidth="1"/>
    <col min="11769" max="11769" width="9.140625" style="2142"/>
    <col min="11770" max="11770" width="11.28515625" style="2142" bestFit="1" customWidth="1"/>
    <col min="11771" max="11771" width="9.7109375" style="2142" bestFit="1" customWidth="1"/>
    <col min="11772" max="12014" width="9.140625" style="2142"/>
    <col min="12015" max="12015" width="5.28515625" style="2142" customWidth="1"/>
    <col min="12016" max="12016" width="56.42578125" style="2142" customWidth="1"/>
    <col min="12017" max="12017" width="10.28515625" style="2142" customWidth="1"/>
    <col min="12018" max="12024" width="10.7109375" style="2142" customWidth="1"/>
    <col min="12025" max="12025" width="9.140625" style="2142"/>
    <col min="12026" max="12026" width="11.28515625" style="2142" bestFit="1" customWidth="1"/>
    <col min="12027" max="12027" width="9.7109375" style="2142" bestFit="1" customWidth="1"/>
    <col min="12028" max="12270" width="9.140625" style="2142"/>
    <col min="12271" max="12271" width="5.28515625" style="2142" customWidth="1"/>
    <col min="12272" max="12272" width="56.42578125" style="2142" customWidth="1"/>
    <col min="12273" max="12273" width="10.28515625" style="2142" customWidth="1"/>
    <col min="12274" max="12280" width="10.7109375" style="2142" customWidth="1"/>
    <col min="12281" max="12281" width="9.140625" style="2142"/>
    <col min="12282" max="12282" width="11.28515625" style="2142" bestFit="1" customWidth="1"/>
    <col min="12283" max="12283" width="9.7109375" style="2142" bestFit="1" customWidth="1"/>
    <col min="12284" max="12526" width="9.140625" style="2142"/>
    <col min="12527" max="12527" width="5.28515625" style="2142" customWidth="1"/>
    <col min="12528" max="12528" width="56.42578125" style="2142" customWidth="1"/>
    <col min="12529" max="12529" width="10.28515625" style="2142" customWidth="1"/>
    <col min="12530" max="12536" width="10.7109375" style="2142" customWidth="1"/>
    <col min="12537" max="12537" width="9.140625" style="2142"/>
    <col min="12538" max="12538" width="11.28515625" style="2142" bestFit="1" customWidth="1"/>
    <col min="12539" max="12539" width="9.7109375" style="2142" bestFit="1" customWidth="1"/>
    <col min="12540" max="12782" width="9.140625" style="2142"/>
    <col min="12783" max="12783" width="5.28515625" style="2142" customWidth="1"/>
    <col min="12784" max="12784" width="56.42578125" style="2142" customWidth="1"/>
    <col min="12785" max="12785" width="10.28515625" style="2142" customWidth="1"/>
    <col min="12786" max="12792" width="10.7109375" style="2142" customWidth="1"/>
    <col min="12793" max="12793" width="9.140625" style="2142"/>
    <col min="12794" max="12794" width="11.28515625" style="2142" bestFit="1" customWidth="1"/>
    <col min="12795" max="12795" width="9.7109375" style="2142" bestFit="1" customWidth="1"/>
    <col min="12796" max="13038" width="9.140625" style="2142"/>
    <col min="13039" max="13039" width="5.28515625" style="2142" customWidth="1"/>
    <col min="13040" max="13040" width="56.42578125" style="2142" customWidth="1"/>
    <col min="13041" max="13041" width="10.28515625" style="2142" customWidth="1"/>
    <col min="13042" max="13048" width="10.7109375" style="2142" customWidth="1"/>
    <col min="13049" max="13049" width="9.140625" style="2142"/>
    <col min="13050" max="13050" width="11.28515625" style="2142" bestFit="1" customWidth="1"/>
    <col min="13051" max="13051" width="9.7109375" style="2142" bestFit="1" customWidth="1"/>
    <col min="13052" max="13294" width="9.140625" style="2142"/>
    <col min="13295" max="13295" width="5.28515625" style="2142" customWidth="1"/>
    <col min="13296" max="13296" width="56.42578125" style="2142" customWidth="1"/>
    <col min="13297" max="13297" width="10.28515625" style="2142" customWidth="1"/>
    <col min="13298" max="13304" width="10.7109375" style="2142" customWidth="1"/>
    <col min="13305" max="13305" width="9.140625" style="2142"/>
    <col min="13306" max="13306" width="11.28515625" style="2142" bestFit="1" customWidth="1"/>
    <col min="13307" max="13307" width="9.7109375" style="2142" bestFit="1" customWidth="1"/>
    <col min="13308" max="13550" width="9.140625" style="2142"/>
    <col min="13551" max="13551" width="5.28515625" style="2142" customWidth="1"/>
    <col min="13552" max="13552" width="56.42578125" style="2142" customWidth="1"/>
    <col min="13553" max="13553" width="10.28515625" style="2142" customWidth="1"/>
    <col min="13554" max="13560" width="10.7109375" style="2142" customWidth="1"/>
    <col min="13561" max="13561" width="9.140625" style="2142"/>
    <col min="13562" max="13562" width="11.28515625" style="2142" bestFit="1" customWidth="1"/>
    <col min="13563" max="13563" width="9.7109375" style="2142" bestFit="1" customWidth="1"/>
    <col min="13564" max="13806" width="9.140625" style="2142"/>
    <col min="13807" max="13807" width="5.28515625" style="2142" customWidth="1"/>
    <col min="13808" max="13808" width="56.42578125" style="2142" customWidth="1"/>
    <col min="13809" max="13809" width="10.28515625" style="2142" customWidth="1"/>
    <col min="13810" max="13816" width="10.7109375" style="2142" customWidth="1"/>
    <col min="13817" max="13817" width="9.140625" style="2142"/>
    <col min="13818" max="13818" width="11.28515625" style="2142" bestFit="1" customWidth="1"/>
    <col min="13819" max="13819" width="9.7109375" style="2142" bestFit="1" customWidth="1"/>
    <col min="13820" max="14062" width="9.140625" style="2142"/>
    <col min="14063" max="14063" width="5.28515625" style="2142" customWidth="1"/>
    <col min="14064" max="14064" width="56.42578125" style="2142" customWidth="1"/>
    <col min="14065" max="14065" width="10.28515625" style="2142" customWidth="1"/>
    <col min="14066" max="14072" width="10.7109375" style="2142" customWidth="1"/>
    <col min="14073" max="14073" width="9.140625" style="2142"/>
    <col min="14074" max="14074" width="11.28515625" style="2142" bestFit="1" customWidth="1"/>
    <col min="14075" max="14075" width="9.7109375" style="2142" bestFit="1" customWidth="1"/>
    <col min="14076" max="14318" width="9.140625" style="2142"/>
    <col min="14319" max="14319" width="5.28515625" style="2142" customWidth="1"/>
    <col min="14320" max="14320" width="56.42578125" style="2142" customWidth="1"/>
    <col min="14321" max="14321" width="10.28515625" style="2142" customWidth="1"/>
    <col min="14322" max="14328" width="10.7109375" style="2142" customWidth="1"/>
    <col min="14329" max="14329" width="9.140625" style="2142"/>
    <col min="14330" max="14330" width="11.28515625" style="2142" bestFit="1" customWidth="1"/>
    <col min="14331" max="14331" width="9.7109375" style="2142" bestFit="1" customWidth="1"/>
    <col min="14332" max="14574" width="9.140625" style="2142"/>
    <col min="14575" max="14575" width="5.28515625" style="2142" customWidth="1"/>
    <col min="14576" max="14576" width="56.42578125" style="2142" customWidth="1"/>
    <col min="14577" max="14577" width="10.28515625" style="2142" customWidth="1"/>
    <col min="14578" max="14584" width="10.7109375" style="2142" customWidth="1"/>
    <col min="14585" max="14585" width="9.140625" style="2142"/>
    <col min="14586" max="14586" width="11.28515625" style="2142" bestFit="1" customWidth="1"/>
    <col min="14587" max="14587" width="9.7109375" style="2142" bestFit="1" customWidth="1"/>
    <col min="14588" max="14830" width="9.140625" style="2142"/>
    <col min="14831" max="14831" width="5.28515625" style="2142" customWidth="1"/>
    <col min="14832" max="14832" width="56.42578125" style="2142" customWidth="1"/>
    <col min="14833" max="14833" width="10.28515625" style="2142" customWidth="1"/>
    <col min="14834" max="14840" width="10.7109375" style="2142" customWidth="1"/>
    <col min="14841" max="14841" width="9.140625" style="2142"/>
    <col min="14842" max="14842" width="11.28515625" style="2142" bestFit="1" customWidth="1"/>
    <col min="14843" max="14843" width="9.7109375" style="2142" bestFit="1" customWidth="1"/>
    <col min="14844" max="15086" width="9.140625" style="2142"/>
    <col min="15087" max="15087" width="5.28515625" style="2142" customWidth="1"/>
    <col min="15088" max="15088" width="56.42578125" style="2142" customWidth="1"/>
    <col min="15089" max="15089" width="10.28515625" style="2142" customWidth="1"/>
    <col min="15090" max="15096" width="10.7109375" style="2142" customWidth="1"/>
    <col min="15097" max="15097" width="9.140625" style="2142"/>
    <col min="15098" max="15098" width="11.28515625" style="2142" bestFit="1" customWidth="1"/>
    <col min="15099" max="15099" width="9.7109375" style="2142" bestFit="1" customWidth="1"/>
    <col min="15100" max="15342" width="9.140625" style="2142"/>
    <col min="15343" max="15343" width="5.28515625" style="2142" customWidth="1"/>
    <col min="15344" max="15344" width="56.42578125" style="2142" customWidth="1"/>
    <col min="15345" max="15345" width="10.28515625" style="2142" customWidth="1"/>
    <col min="15346" max="15352" width="10.7109375" style="2142" customWidth="1"/>
    <col min="15353" max="15353" width="9.140625" style="2142"/>
    <col min="15354" max="15354" width="11.28515625" style="2142" bestFit="1" customWidth="1"/>
    <col min="15355" max="15355" width="9.7109375" style="2142" bestFit="1" customWidth="1"/>
    <col min="15356" max="15598" width="9.140625" style="2142"/>
    <col min="15599" max="15599" width="5.28515625" style="2142" customWidth="1"/>
    <col min="15600" max="15600" width="56.42578125" style="2142" customWidth="1"/>
    <col min="15601" max="15601" width="10.28515625" style="2142" customWidth="1"/>
    <col min="15602" max="15608" width="10.7109375" style="2142" customWidth="1"/>
    <col min="15609" max="15609" width="9.140625" style="2142"/>
    <col min="15610" max="15610" width="11.28515625" style="2142" bestFit="1" customWidth="1"/>
    <col min="15611" max="15611" width="9.7109375" style="2142" bestFit="1" customWidth="1"/>
    <col min="15612" max="15854" width="9.140625" style="2142"/>
    <col min="15855" max="15855" width="5.28515625" style="2142" customWidth="1"/>
    <col min="15856" max="15856" width="56.42578125" style="2142" customWidth="1"/>
    <col min="15857" max="15857" width="10.28515625" style="2142" customWidth="1"/>
    <col min="15858" max="15864" width="10.7109375" style="2142" customWidth="1"/>
    <col min="15865" max="15865" width="9.140625" style="2142"/>
    <col min="15866" max="15866" width="11.28515625" style="2142" bestFit="1" customWidth="1"/>
    <col min="15867" max="15867" width="9.7109375" style="2142" bestFit="1" customWidth="1"/>
    <col min="15868" max="16110" width="9.140625" style="2142"/>
    <col min="16111" max="16111" width="5.28515625" style="2142" customWidth="1"/>
    <col min="16112" max="16112" width="56.42578125" style="2142" customWidth="1"/>
    <col min="16113" max="16113" width="10.28515625" style="2142" customWidth="1"/>
    <col min="16114" max="16120" width="10.7109375" style="2142" customWidth="1"/>
    <col min="16121" max="16121" width="9.140625" style="2142"/>
    <col min="16122" max="16122" width="11.28515625" style="2142" bestFit="1" customWidth="1"/>
    <col min="16123" max="16123" width="9.7109375" style="2142" bestFit="1" customWidth="1"/>
    <col min="16124" max="16384" width="9.140625" style="2142"/>
  </cols>
  <sheetData>
    <row r="1" spans="1:25" ht="13.5">
      <c r="A1" s="5159" t="s">
        <v>0</v>
      </c>
      <c r="B1" s="5159"/>
      <c r="C1" s="5159"/>
      <c r="D1" s="5159"/>
      <c r="E1" s="5159"/>
      <c r="F1" s="5159"/>
      <c r="G1" s="5159"/>
      <c r="H1" s="5159"/>
      <c r="I1" s="5159"/>
    </row>
    <row r="2" spans="1:25" s="4509" customFormat="1" ht="18.75">
      <c r="A2" s="5160" t="s">
        <v>1415</v>
      </c>
      <c r="B2" s="5160"/>
      <c r="C2" s="5160"/>
      <c r="D2" s="5160"/>
      <c r="E2" s="5160"/>
      <c r="F2" s="5160"/>
      <c r="G2" s="5160"/>
      <c r="H2" s="5160"/>
      <c r="I2" s="5160"/>
    </row>
    <row r="3" spans="1:25" s="4510" customFormat="1" ht="15.75">
      <c r="A3" s="5161" t="s">
        <v>1312</v>
      </c>
      <c r="B3" s="5161"/>
      <c r="C3" s="5161"/>
      <c r="D3" s="5161"/>
      <c r="E3" s="5161"/>
      <c r="F3" s="5161"/>
      <c r="G3" s="5161"/>
      <c r="H3" s="5161"/>
      <c r="I3" s="5161"/>
    </row>
    <row r="4" spans="1:25" s="4510" customFormat="1" ht="15.75">
      <c r="A4" s="5162" t="str">
        <f>'1. Обща информация'!A4</f>
        <v>на "Водоснабдяване и канализация"ООД-Русе, гр. Русе</v>
      </c>
      <c r="B4" s="5162"/>
      <c r="C4" s="5162"/>
      <c r="D4" s="5162"/>
      <c r="E4" s="5162"/>
      <c r="F4" s="5162"/>
      <c r="G4" s="5162"/>
      <c r="H4" s="5162"/>
      <c r="I4" s="5162"/>
      <c r="J4" s="201"/>
      <c r="K4" s="201"/>
      <c r="L4" s="201"/>
      <c r="M4" s="201"/>
      <c r="N4" s="201"/>
      <c r="O4" s="201"/>
      <c r="P4" s="201"/>
      <c r="Q4" s="201"/>
      <c r="R4" s="201"/>
      <c r="S4" s="201"/>
      <c r="T4" s="201"/>
      <c r="U4" s="201"/>
      <c r="V4" s="201"/>
      <c r="W4" s="201"/>
      <c r="X4" s="201"/>
      <c r="Y4" s="201"/>
    </row>
    <row r="5" spans="1:25" s="4510" customFormat="1" ht="15.75">
      <c r="A5" s="5163" t="str">
        <f>'1. Обща информация'!A5</f>
        <v>ЕИК по БУЛСТАТ: 827184123</v>
      </c>
      <c r="B5" s="5163"/>
      <c r="C5" s="5163"/>
      <c r="D5" s="5163"/>
      <c r="E5" s="5163"/>
      <c r="F5" s="5163"/>
      <c r="G5" s="5163"/>
      <c r="H5" s="5163"/>
      <c r="I5" s="5163"/>
      <c r="J5" s="201"/>
      <c r="K5" s="201"/>
      <c r="L5" s="201"/>
      <c r="M5" s="201"/>
      <c r="N5" s="201"/>
      <c r="O5" s="201"/>
      <c r="P5" s="201"/>
      <c r="Q5" s="201"/>
      <c r="R5" s="201"/>
      <c r="S5" s="201"/>
      <c r="T5" s="201"/>
      <c r="U5" s="201"/>
      <c r="V5" s="201"/>
      <c r="W5" s="201"/>
      <c r="X5" s="201"/>
      <c r="Y5" s="201"/>
    </row>
    <row r="6" spans="1:25" s="4510" customFormat="1" ht="16.5" thickBot="1">
      <c r="A6" s="4420"/>
      <c r="B6" s="4420"/>
      <c r="C6" s="4420"/>
      <c r="D6" s="836"/>
      <c r="E6" s="4420"/>
      <c r="F6" s="4420"/>
      <c r="G6" s="4420"/>
      <c r="H6" s="4420"/>
      <c r="I6" s="836"/>
      <c r="J6" s="201"/>
      <c r="K6" s="201"/>
      <c r="L6" s="201"/>
      <c r="M6" s="201"/>
      <c r="N6" s="201"/>
      <c r="O6" s="201"/>
      <c r="P6" s="201"/>
      <c r="Q6" s="201"/>
      <c r="R6" s="201"/>
      <c r="S6" s="201"/>
      <c r="T6" s="201"/>
      <c r="U6" s="201"/>
      <c r="V6" s="201"/>
      <c r="W6" s="201"/>
      <c r="X6" s="201"/>
      <c r="Y6" s="201"/>
    </row>
    <row r="7" spans="1:25" s="4511" customFormat="1" ht="19.5" thickBot="1">
      <c r="A7" s="835" t="s">
        <v>1</v>
      </c>
      <c r="B7" s="2119" t="s">
        <v>90</v>
      </c>
      <c r="C7" s="211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3" customFormat="1" ht="13.5" thickBot="1">
      <c r="A8" s="191" t="s">
        <v>171</v>
      </c>
      <c r="B8" s="5141" t="s">
        <v>1165</v>
      </c>
      <c r="C8" s="5142"/>
      <c r="D8" s="5142"/>
      <c r="E8" s="5142"/>
      <c r="F8" s="5142"/>
      <c r="G8" s="5142"/>
      <c r="H8" s="5142"/>
      <c r="I8" s="5143"/>
      <c r="J8" s="4512"/>
    </row>
    <row r="9" spans="1:25" s="2131" customFormat="1" ht="13.5" thickBot="1">
      <c r="A9" s="2120" t="s">
        <v>210</v>
      </c>
      <c r="B9" s="2121" t="str">
        <f>"Доставяне на вода на друг ВиК оператор - "&amp;'1. Обща информация'!B36</f>
        <v xml:space="preserve">Доставяне на вода на друг ВиК оператор - </v>
      </c>
      <c r="C9" s="2120"/>
      <c r="D9" s="2122"/>
      <c r="E9" s="2123"/>
      <c r="F9" s="2123"/>
      <c r="G9" s="2123"/>
      <c r="H9" s="2123"/>
      <c r="I9" s="2124"/>
    </row>
    <row r="10" spans="1:25" s="2131" customFormat="1" ht="15.75">
      <c r="A10" s="4743" t="s">
        <v>469</v>
      </c>
      <c r="B10" s="829" t="s">
        <v>576</v>
      </c>
      <c r="C10" s="403" t="s">
        <v>789</v>
      </c>
      <c r="D10" s="881">
        <f>D11+D12+D13+D14</f>
        <v>0</v>
      </c>
      <c r="E10" s="231">
        <f>E11+E12+E13+E14</f>
        <v>0</v>
      </c>
      <c r="F10" s="231">
        <f>F11+F12+F13+F14</f>
        <v>0</v>
      </c>
      <c r="G10" s="231">
        <f t="shared" ref="G10:I10" si="0">G11+G12+G13+G14</f>
        <v>0</v>
      </c>
      <c r="H10" s="231">
        <f t="shared" si="0"/>
        <v>0</v>
      </c>
      <c r="I10" s="232">
        <f t="shared" si="0"/>
        <v>0</v>
      </c>
    </row>
    <row r="11" spans="1:25" s="1972" customFormat="1" ht="15.75">
      <c r="A11" s="91" t="s">
        <v>469</v>
      </c>
      <c r="B11" s="2125" t="s">
        <v>914</v>
      </c>
      <c r="C11" s="405" t="s">
        <v>789</v>
      </c>
      <c r="D11" s="882"/>
      <c r="E11" s="226"/>
      <c r="F11" s="226"/>
      <c r="G11" s="226"/>
      <c r="H11" s="226"/>
      <c r="I11" s="227"/>
    </row>
    <row r="12" spans="1:25" s="1972" customFormat="1" ht="15.75">
      <c r="A12" s="91" t="s">
        <v>471</v>
      </c>
      <c r="B12" s="830" t="s">
        <v>915</v>
      </c>
      <c r="C12" s="405" t="s">
        <v>789</v>
      </c>
      <c r="D12" s="882"/>
      <c r="E12" s="226"/>
      <c r="F12" s="226"/>
      <c r="G12" s="226"/>
      <c r="H12" s="226"/>
      <c r="I12" s="227"/>
    </row>
    <row r="13" spans="1:25" s="1972" customFormat="1" ht="15.75">
      <c r="A13" s="91" t="s">
        <v>472</v>
      </c>
      <c r="B13" s="830" t="s">
        <v>916</v>
      </c>
      <c r="C13" s="405" t="s">
        <v>789</v>
      </c>
      <c r="D13" s="882"/>
      <c r="E13" s="226"/>
      <c r="F13" s="226"/>
      <c r="G13" s="226"/>
      <c r="H13" s="226"/>
      <c r="I13" s="227"/>
    </row>
    <row r="14" spans="1:25" s="1972" customFormat="1" ht="26.25" thickBot="1">
      <c r="A14" s="831" t="s">
        <v>474</v>
      </c>
      <c r="B14" s="4514" t="s">
        <v>917</v>
      </c>
      <c r="C14" s="832" t="s">
        <v>789</v>
      </c>
      <c r="D14" s="883"/>
      <c r="E14" s="884"/>
      <c r="F14" s="884"/>
      <c r="G14" s="884"/>
      <c r="H14" s="884"/>
      <c r="I14" s="885"/>
    </row>
    <row r="15" spans="1:25" s="2131" customFormat="1" ht="15.75">
      <c r="A15" s="5028" t="s">
        <v>483</v>
      </c>
      <c r="B15" s="5030" t="s">
        <v>578</v>
      </c>
      <c r="C15" s="408" t="s">
        <v>789</v>
      </c>
      <c r="D15" s="2148"/>
      <c r="E15" s="2149"/>
      <c r="F15" s="2149"/>
      <c r="G15" s="2149"/>
      <c r="H15" s="2149"/>
      <c r="I15" s="2150"/>
    </row>
    <row r="16" spans="1:25" s="2131" customFormat="1" ht="13.5" thickBot="1">
      <c r="A16" s="5029"/>
      <c r="B16" s="5031"/>
      <c r="C16" s="405" t="s">
        <v>174</v>
      </c>
      <c r="D16" s="886">
        <f>IFERROR(D15/D10,0)</f>
        <v>0</v>
      </c>
      <c r="E16" s="246">
        <f t="shared" ref="E16:I16" si="1">IFERROR(E15/E10,0)</f>
        <v>0</v>
      </c>
      <c r="F16" s="246">
        <f t="shared" si="1"/>
        <v>0</v>
      </c>
      <c r="G16" s="246">
        <f t="shared" si="1"/>
        <v>0</v>
      </c>
      <c r="H16" s="246">
        <f t="shared" si="1"/>
        <v>0</v>
      </c>
      <c r="I16" s="247">
        <f t="shared" si="1"/>
        <v>0</v>
      </c>
    </row>
    <row r="17" spans="1:9" s="2131" customFormat="1" ht="15.75">
      <c r="A17" s="5164" t="s">
        <v>485</v>
      </c>
      <c r="B17" s="5165" t="s">
        <v>694</v>
      </c>
      <c r="C17" s="608" t="s">
        <v>789</v>
      </c>
      <c r="D17" s="2151"/>
      <c r="E17" s="2152"/>
      <c r="F17" s="2152"/>
      <c r="G17" s="2152"/>
      <c r="H17" s="2152"/>
      <c r="I17" s="2153"/>
    </row>
    <row r="18" spans="1:9" s="2131" customFormat="1" ht="13.5" thickBot="1">
      <c r="A18" s="5077"/>
      <c r="B18" s="5078"/>
      <c r="C18" s="588" t="s">
        <v>174</v>
      </c>
      <c r="D18" s="1022">
        <f t="shared" ref="D18:I18" si="2">IFERROR(D17/D10,0)</f>
        <v>0</v>
      </c>
      <c r="E18" s="1023">
        <f t="shared" si="2"/>
        <v>0</v>
      </c>
      <c r="F18" s="1023">
        <f t="shared" si="2"/>
        <v>0</v>
      </c>
      <c r="G18" s="1023">
        <f t="shared" si="2"/>
        <v>0</v>
      </c>
      <c r="H18" s="1023">
        <f t="shared" si="2"/>
        <v>0</v>
      </c>
      <c r="I18" s="1024">
        <f t="shared" si="2"/>
        <v>0</v>
      </c>
    </row>
    <row r="19" spans="1:9" s="2131" customFormat="1" ht="15.75">
      <c r="A19" s="5050" t="s">
        <v>224</v>
      </c>
      <c r="B19" s="5079" t="s">
        <v>695</v>
      </c>
      <c r="C19" s="564" t="s">
        <v>789</v>
      </c>
      <c r="D19" s="574">
        <f>D21+D23</f>
        <v>0</v>
      </c>
      <c r="E19" s="575">
        <f t="shared" ref="E19:I19" si="3">E21+E23</f>
        <v>0</v>
      </c>
      <c r="F19" s="575">
        <f t="shared" si="3"/>
        <v>0</v>
      </c>
      <c r="G19" s="575">
        <f t="shared" si="3"/>
        <v>0</v>
      </c>
      <c r="H19" s="575">
        <f t="shared" si="3"/>
        <v>0</v>
      </c>
      <c r="I19" s="576">
        <f t="shared" si="3"/>
        <v>0</v>
      </c>
    </row>
    <row r="20" spans="1:9" s="2131" customFormat="1" ht="13.5" thickBot="1">
      <c r="A20" s="5072"/>
      <c r="B20" s="5080"/>
      <c r="C20" s="612" t="s">
        <v>174</v>
      </c>
      <c r="D20" s="1019">
        <f t="shared" ref="D20:I20" si="4">IFERROR(D19/D10,0)</f>
        <v>0</v>
      </c>
      <c r="E20" s="844">
        <f t="shared" si="4"/>
        <v>0</v>
      </c>
      <c r="F20" s="844">
        <f t="shared" si="4"/>
        <v>0</v>
      </c>
      <c r="G20" s="844">
        <f t="shared" si="4"/>
        <v>0</v>
      </c>
      <c r="H20" s="844">
        <f t="shared" si="4"/>
        <v>0</v>
      </c>
      <c r="I20" s="1020">
        <f t="shared" si="4"/>
        <v>0</v>
      </c>
    </row>
    <row r="21" spans="1:9" s="2131" customFormat="1" ht="15.75">
      <c r="A21" s="5081" t="s">
        <v>175</v>
      </c>
      <c r="B21" s="5166" t="s">
        <v>586</v>
      </c>
      <c r="C21" s="608" t="s">
        <v>789</v>
      </c>
      <c r="D21" s="2151"/>
      <c r="E21" s="2152"/>
      <c r="F21" s="2152"/>
      <c r="G21" s="2152"/>
      <c r="H21" s="2152"/>
      <c r="I21" s="2153"/>
    </row>
    <row r="22" spans="1:9" s="2131" customFormat="1" ht="12.75">
      <c r="A22" s="5054"/>
      <c r="B22" s="5068"/>
      <c r="C22" s="1021" t="s">
        <v>174</v>
      </c>
      <c r="D22" s="601">
        <f t="shared" ref="D22:I22" si="5">IFERROR(D21/D10,0)</f>
        <v>0</v>
      </c>
      <c r="E22" s="602">
        <f t="shared" si="5"/>
        <v>0</v>
      </c>
      <c r="F22" s="602">
        <f t="shared" si="5"/>
        <v>0</v>
      </c>
      <c r="G22" s="602">
        <f t="shared" si="5"/>
        <v>0</v>
      </c>
      <c r="H22" s="602">
        <f t="shared" si="5"/>
        <v>0</v>
      </c>
      <c r="I22" s="603">
        <f t="shared" si="5"/>
        <v>0</v>
      </c>
    </row>
    <row r="23" spans="1:9" s="2131" customFormat="1" ht="15.75">
      <c r="A23" s="5066" t="s">
        <v>176</v>
      </c>
      <c r="B23" s="5069" t="s">
        <v>591</v>
      </c>
      <c r="C23" s="569" t="s">
        <v>789</v>
      </c>
      <c r="D23" s="2154"/>
      <c r="E23" s="2155"/>
      <c r="F23" s="2155"/>
      <c r="G23" s="2155"/>
      <c r="H23" s="2155"/>
      <c r="I23" s="2156"/>
    </row>
    <row r="24" spans="1:9" s="2131" customFormat="1" ht="13.5" thickBot="1">
      <c r="A24" s="5167"/>
      <c r="B24" s="5168"/>
      <c r="C24" s="588" t="s">
        <v>174</v>
      </c>
      <c r="D24" s="1025">
        <f t="shared" ref="D24:I24" si="6">IFERROR(D23/D10,0)</f>
        <v>0</v>
      </c>
      <c r="E24" s="1026">
        <f t="shared" si="6"/>
        <v>0</v>
      </c>
      <c r="F24" s="1026">
        <f t="shared" si="6"/>
        <v>0</v>
      </c>
      <c r="G24" s="1026">
        <f t="shared" si="6"/>
        <v>0</v>
      </c>
      <c r="H24" s="1026">
        <f t="shared" si="6"/>
        <v>0</v>
      </c>
      <c r="I24" s="1027">
        <f t="shared" si="6"/>
        <v>0</v>
      </c>
    </row>
    <row r="25" spans="1:9" s="2131" customFormat="1" ht="15.75">
      <c r="A25" s="5149" t="s">
        <v>226</v>
      </c>
      <c r="B25" s="5152" t="s">
        <v>600</v>
      </c>
      <c r="C25" s="403" t="s">
        <v>789</v>
      </c>
      <c r="D25" s="887">
        <f>D19+D17</f>
        <v>0</v>
      </c>
      <c r="E25" s="249">
        <f t="shared" ref="E25:I25" si="7">E19+E17</f>
        <v>0</v>
      </c>
      <c r="F25" s="249">
        <f t="shared" si="7"/>
        <v>0</v>
      </c>
      <c r="G25" s="249">
        <f t="shared" si="7"/>
        <v>0</v>
      </c>
      <c r="H25" s="249">
        <f t="shared" si="7"/>
        <v>0</v>
      </c>
      <c r="I25" s="250">
        <f t="shared" si="7"/>
        <v>0</v>
      </c>
    </row>
    <row r="26" spans="1:9" s="2131" customFormat="1" ht="12.75">
      <c r="A26" s="5150"/>
      <c r="B26" s="5153"/>
      <c r="C26" s="410" t="s">
        <v>174</v>
      </c>
      <c r="D26" s="4515">
        <f t="shared" ref="D26:I26" si="8">IFERROR(D25/D10,0)</f>
        <v>0</v>
      </c>
      <c r="E26" s="4516">
        <f t="shared" si="8"/>
        <v>0</v>
      </c>
      <c r="F26" s="4516">
        <f t="shared" si="8"/>
        <v>0</v>
      </c>
      <c r="G26" s="4516">
        <f t="shared" si="8"/>
        <v>0</v>
      </c>
      <c r="H26" s="4516">
        <f t="shared" si="8"/>
        <v>0</v>
      </c>
      <c r="I26" s="4517">
        <f t="shared" si="8"/>
        <v>0</v>
      </c>
    </row>
    <row r="27" spans="1:9" s="2131" customFormat="1" ht="13.5" thickBot="1">
      <c r="A27" s="5151"/>
      <c r="B27" s="5154"/>
      <c r="C27" s="411" t="s">
        <v>733</v>
      </c>
      <c r="D27" s="888">
        <f t="shared" ref="D27:I27" si="9">D10-D15-D25</f>
        <v>0</v>
      </c>
      <c r="E27" s="889">
        <f t="shared" si="9"/>
        <v>0</v>
      </c>
      <c r="F27" s="889">
        <f t="shared" si="9"/>
        <v>0</v>
      </c>
      <c r="G27" s="889">
        <f t="shared" si="9"/>
        <v>0</v>
      </c>
      <c r="H27" s="889">
        <f t="shared" si="9"/>
        <v>0</v>
      </c>
      <c r="I27" s="890">
        <f t="shared" si="9"/>
        <v>0</v>
      </c>
    </row>
    <row r="28" spans="1:9" s="2131" customFormat="1" ht="13.5" thickBot="1">
      <c r="A28" s="2120" t="s">
        <v>1166</v>
      </c>
      <c r="B28" s="2121" t="str">
        <f>"Доставяне на вода на друг ВиК оператор - "&amp;'1. Обща информация'!B37</f>
        <v xml:space="preserve">Доставяне на вода на друг ВиК оператор - </v>
      </c>
      <c r="C28" s="2120"/>
      <c r="D28" s="2126"/>
      <c r="E28" s="2127"/>
      <c r="F28" s="2127"/>
      <c r="G28" s="2127"/>
      <c r="H28" s="2127"/>
      <c r="I28" s="2128"/>
    </row>
    <row r="29" spans="1:9" s="2131" customFormat="1" ht="15.75">
      <c r="A29" s="4743" t="s">
        <v>210</v>
      </c>
      <c r="B29" s="829" t="s">
        <v>576</v>
      </c>
      <c r="C29" s="403" t="s">
        <v>789</v>
      </c>
      <c r="D29" s="881">
        <f>D30+D31+D32+D33</f>
        <v>0</v>
      </c>
      <c r="E29" s="231">
        <f>E30+E31+E32+E33</f>
        <v>0</v>
      </c>
      <c r="F29" s="231">
        <f>F30+F31+F32+F33</f>
        <v>0</v>
      </c>
      <c r="G29" s="231">
        <f t="shared" ref="G29:I29" si="10">G30+G31+G32+G33</f>
        <v>0</v>
      </c>
      <c r="H29" s="231">
        <f t="shared" si="10"/>
        <v>0</v>
      </c>
      <c r="I29" s="232">
        <f t="shared" si="10"/>
        <v>0</v>
      </c>
    </row>
    <row r="30" spans="1:9" s="1972" customFormat="1" ht="15.75">
      <c r="A30" s="91" t="s">
        <v>469</v>
      </c>
      <c r="B30" s="2125" t="s">
        <v>914</v>
      </c>
      <c r="C30" s="405" t="s">
        <v>789</v>
      </c>
      <c r="D30" s="882"/>
      <c r="E30" s="226"/>
      <c r="F30" s="226"/>
      <c r="G30" s="226"/>
      <c r="H30" s="226"/>
      <c r="I30" s="227"/>
    </row>
    <row r="31" spans="1:9" s="1972" customFormat="1" ht="15.75">
      <c r="A31" s="91" t="s">
        <v>471</v>
      </c>
      <c r="B31" s="830" t="s">
        <v>915</v>
      </c>
      <c r="C31" s="405" t="s">
        <v>789</v>
      </c>
      <c r="D31" s="882"/>
      <c r="E31" s="226"/>
      <c r="F31" s="226"/>
      <c r="G31" s="226"/>
      <c r="H31" s="226"/>
      <c r="I31" s="227"/>
    </row>
    <row r="32" spans="1:9" s="1972" customFormat="1" ht="15.75">
      <c r="A32" s="91" t="s">
        <v>472</v>
      </c>
      <c r="B32" s="830" t="s">
        <v>916</v>
      </c>
      <c r="C32" s="405" t="s">
        <v>789</v>
      </c>
      <c r="D32" s="882"/>
      <c r="E32" s="226"/>
      <c r="F32" s="226"/>
      <c r="G32" s="226"/>
      <c r="H32" s="226"/>
      <c r="I32" s="227"/>
    </row>
    <row r="33" spans="1:9" s="1972" customFormat="1" ht="26.25" thickBot="1">
      <c r="A33" s="831" t="s">
        <v>474</v>
      </c>
      <c r="B33" s="4514" t="s">
        <v>917</v>
      </c>
      <c r="C33" s="832" t="s">
        <v>789</v>
      </c>
      <c r="D33" s="883"/>
      <c r="E33" s="884"/>
      <c r="F33" s="884"/>
      <c r="G33" s="884"/>
      <c r="H33" s="884"/>
      <c r="I33" s="885"/>
    </row>
    <row r="34" spans="1:9" s="2131" customFormat="1" ht="15.75">
      <c r="A34" s="5028" t="s">
        <v>483</v>
      </c>
      <c r="B34" s="5030" t="s">
        <v>578</v>
      </c>
      <c r="C34" s="408" t="s">
        <v>789</v>
      </c>
      <c r="D34" s="2148"/>
      <c r="E34" s="2149"/>
      <c r="F34" s="2149"/>
      <c r="G34" s="2149"/>
      <c r="H34" s="2149"/>
      <c r="I34" s="2150"/>
    </row>
    <row r="35" spans="1:9" s="2131" customFormat="1" ht="13.5" thickBot="1">
      <c r="A35" s="5029"/>
      <c r="B35" s="5031"/>
      <c r="C35" s="405" t="s">
        <v>174</v>
      </c>
      <c r="D35" s="886">
        <f>IFERROR(D34/D29,0)</f>
        <v>0</v>
      </c>
      <c r="E35" s="246">
        <f t="shared" ref="E35:I35" si="11">IFERROR(E34/E29,0)</f>
        <v>0</v>
      </c>
      <c r="F35" s="246">
        <f t="shared" si="11"/>
        <v>0</v>
      </c>
      <c r="G35" s="246">
        <f t="shared" si="11"/>
        <v>0</v>
      </c>
      <c r="H35" s="246">
        <f t="shared" si="11"/>
        <v>0</v>
      </c>
      <c r="I35" s="247">
        <f t="shared" si="11"/>
        <v>0</v>
      </c>
    </row>
    <row r="36" spans="1:9" s="2131" customFormat="1" ht="15.75">
      <c r="A36" s="5164" t="s">
        <v>485</v>
      </c>
      <c r="B36" s="5165" t="s">
        <v>694</v>
      </c>
      <c r="C36" s="608" t="s">
        <v>789</v>
      </c>
      <c r="D36" s="2151"/>
      <c r="E36" s="2152"/>
      <c r="F36" s="2152"/>
      <c r="G36" s="2152"/>
      <c r="H36" s="2152"/>
      <c r="I36" s="2153"/>
    </row>
    <row r="37" spans="1:9" s="2131" customFormat="1" ht="13.5" thickBot="1">
      <c r="A37" s="5077"/>
      <c r="B37" s="5078"/>
      <c r="C37" s="588" t="s">
        <v>174</v>
      </c>
      <c r="D37" s="1022">
        <f t="shared" ref="D37:I37" si="12">IFERROR(D36/D29,0)</f>
        <v>0</v>
      </c>
      <c r="E37" s="1023">
        <f t="shared" si="12"/>
        <v>0</v>
      </c>
      <c r="F37" s="1023">
        <f t="shared" si="12"/>
        <v>0</v>
      </c>
      <c r="G37" s="1023">
        <f t="shared" si="12"/>
        <v>0</v>
      </c>
      <c r="H37" s="1023">
        <f t="shared" si="12"/>
        <v>0</v>
      </c>
      <c r="I37" s="1024">
        <f t="shared" si="12"/>
        <v>0</v>
      </c>
    </row>
    <row r="38" spans="1:9" s="2131" customFormat="1" ht="15.75">
      <c r="A38" s="5050" t="s">
        <v>224</v>
      </c>
      <c r="B38" s="5079" t="s">
        <v>695</v>
      </c>
      <c r="C38" s="564" t="s">
        <v>789</v>
      </c>
      <c r="D38" s="574">
        <f>D40+D42</f>
        <v>0</v>
      </c>
      <c r="E38" s="575">
        <f t="shared" ref="E38:I38" si="13">E40+E42</f>
        <v>0</v>
      </c>
      <c r="F38" s="575">
        <f t="shared" si="13"/>
        <v>0</v>
      </c>
      <c r="G38" s="575">
        <f t="shared" si="13"/>
        <v>0</v>
      </c>
      <c r="H38" s="575">
        <f t="shared" si="13"/>
        <v>0</v>
      </c>
      <c r="I38" s="576">
        <f t="shared" si="13"/>
        <v>0</v>
      </c>
    </row>
    <row r="39" spans="1:9" s="2131" customFormat="1" ht="13.5" thickBot="1">
      <c r="A39" s="5072"/>
      <c r="B39" s="5080"/>
      <c r="C39" s="612" t="s">
        <v>174</v>
      </c>
      <c r="D39" s="1019">
        <f t="shared" ref="D39:I39" si="14">IFERROR(D38/D29,0)</f>
        <v>0</v>
      </c>
      <c r="E39" s="844">
        <f t="shared" si="14"/>
        <v>0</v>
      </c>
      <c r="F39" s="844">
        <f t="shared" si="14"/>
        <v>0</v>
      </c>
      <c r="G39" s="844">
        <f t="shared" si="14"/>
        <v>0</v>
      </c>
      <c r="H39" s="844">
        <f t="shared" si="14"/>
        <v>0</v>
      </c>
      <c r="I39" s="1020">
        <f t="shared" si="14"/>
        <v>0</v>
      </c>
    </row>
    <row r="40" spans="1:9" s="2131" customFormat="1" ht="15.75">
      <c r="A40" s="5081" t="s">
        <v>268</v>
      </c>
      <c r="B40" s="5166" t="s">
        <v>586</v>
      </c>
      <c r="C40" s="608" t="s">
        <v>789</v>
      </c>
      <c r="D40" s="2151"/>
      <c r="E40" s="2152"/>
      <c r="F40" s="2152"/>
      <c r="G40" s="2152"/>
      <c r="H40" s="2152"/>
      <c r="I40" s="2153"/>
    </row>
    <row r="41" spans="1:9" s="2131" customFormat="1" ht="12.75">
      <c r="A41" s="5054"/>
      <c r="B41" s="5068"/>
      <c r="C41" s="1021" t="s">
        <v>174</v>
      </c>
      <c r="D41" s="601">
        <f t="shared" ref="D41:I41" si="15">IFERROR(D40/D29,0)</f>
        <v>0</v>
      </c>
      <c r="E41" s="602">
        <f t="shared" si="15"/>
        <v>0</v>
      </c>
      <c r="F41" s="602">
        <f t="shared" si="15"/>
        <v>0</v>
      </c>
      <c r="G41" s="602">
        <f t="shared" si="15"/>
        <v>0</v>
      </c>
      <c r="H41" s="602">
        <f t="shared" si="15"/>
        <v>0</v>
      </c>
      <c r="I41" s="603">
        <f t="shared" si="15"/>
        <v>0</v>
      </c>
    </row>
    <row r="42" spans="1:9" s="2131" customFormat="1" ht="15.75">
      <c r="A42" s="5066" t="s">
        <v>269</v>
      </c>
      <c r="B42" s="5069" t="s">
        <v>591</v>
      </c>
      <c r="C42" s="569" t="s">
        <v>789</v>
      </c>
      <c r="D42" s="2154"/>
      <c r="E42" s="2155"/>
      <c r="F42" s="2155"/>
      <c r="G42" s="2155"/>
      <c r="H42" s="2155"/>
      <c r="I42" s="2156"/>
    </row>
    <row r="43" spans="1:9" s="2131" customFormat="1" ht="13.5" thickBot="1">
      <c r="A43" s="5167"/>
      <c r="B43" s="5168"/>
      <c r="C43" s="588" t="s">
        <v>174</v>
      </c>
      <c r="D43" s="1025">
        <f t="shared" ref="D43:I43" si="16">IFERROR(D42/D29,0)</f>
        <v>0</v>
      </c>
      <c r="E43" s="1026">
        <f t="shared" si="16"/>
        <v>0</v>
      </c>
      <c r="F43" s="1026">
        <f t="shared" si="16"/>
        <v>0</v>
      </c>
      <c r="G43" s="1026">
        <f t="shared" si="16"/>
        <v>0</v>
      </c>
      <c r="H43" s="1026">
        <f t="shared" si="16"/>
        <v>0</v>
      </c>
      <c r="I43" s="1027">
        <f t="shared" si="16"/>
        <v>0</v>
      </c>
    </row>
    <row r="44" spans="1:9" s="2131" customFormat="1" ht="15.75">
      <c r="A44" s="5149" t="s">
        <v>226</v>
      </c>
      <c r="B44" s="5152" t="s">
        <v>600</v>
      </c>
      <c r="C44" s="403" t="s">
        <v>789</v>
      </c>
      <c r="D44" s="887">
        <f>D38+D36</f>
        <v>0</v>
      </c>
      <c r="E44" s="249">
        <f t="shared" ref="E44:I44" si="17">E38+E36</f>
        <v>0</v>
      </c>
      <c r="F44" s="249">
        <f t="shared" si="17"/>
        <v>0</v>
      </c>
      <c r="G44" s="249">
        <f t="shared" si="17"/>
        <v>0</v>
      </c>
      <c r="H44" s="249">
        <f t="shared" si="17"/>
        <v>0</v>
      </c>
      <c r="I44" s="250">
        <f t="shared" si="17"/>
        <v>0</v>
      </c>
    </row>
    <row r="45" spans="1:9" s="2131" customFormat="1" ht="12.75">
      <c r="A45" s="5150"/>
      <c r="B45" s="5153"/>
      <c r="C45" s="410" t="s">
        <v>174</v>
      </c>
      <c r="D45" s="4515">
        <f t="shared" ref="D45:I45" si="18">IFERROR(D44/D29,0)</f>
        <v>0</v>
      </c>
      <c r="E45" s="4516">
        <f t="shared" si="18"/>
        <v>0</v>
      </c>
      <c r="F45" s="4516">
        <f t="shared" si="18"/>
        <v>0</v>
      </c>
      <c r="G45" s="4516">
        <f t="shared" si="18"/>
        <v>0</v>
      </c>
      <c r="H45" s="4516">
        <f t="shared" si="18"/>
        <v>0</v>
      </c>
      <c r="I45" s="4517">
        <f t="shared" si="18"/>
        <v>0</v>
      </c>
    </row>
    <row r="46" spans="1:9" s="2131" customFormat="1" ht="13.5" thickBot="1">
      <c r="A46" s="5151"/>
      <c r="B46" s="5154"/>
      <c r="C46" s="411" t="s">
        <v>733</v>
      </c>
      <c r="D46" s="888">
        <f t="shared" ref="D46:I46" si="19">D29-D34-D44</f>
        <v>0</v>
      </c>
      <c r="E46" s="889">
        <f t="shared" si="19"/>
        <v>0</v>
      </c>
      <c r="F46" s="889">
        <f t="shared" si="19"/>
        <v>0</v>
      </c>
      <c r="G46" s="889">
        <f t="shared" si="19"/>
        <v>0</v>
      </c>
      <c r="H46" s="889">
        <f t="shared" si="19"/>
        <v>0</v>
      </c>
      <c r="I46" s="890">
        <f t="shared" si="19"/>
        <v>0</v>
      </c>
    </row>
    <row r="47" spans="1:9" s="2131" customFormat="1" ht="13.5" thickBot="1">
      <c r="A47" s="2120" t="s">
        <v>1311</v>
      </c>
      <c r="B47" s="2121" t="str">
        <f>"Доставяне на вода на друг ВиК оператор - "&amp;'1. Обща информация'!B38</f>
        <v xml:space="preserve">Доставяне на вода на друг ВиК оператор - </v>
      </c>
      <c r="C47" s="2120"/>
      <c r="D47" s="2126"/>
      <c r="E47" s="2127"/>
      <c r="F47" s="2127"/>
      <c r="G47" s="2127"/>
      <c r="H47" s="2127"/>
      <c r="I47" s="2128"/>
    </row>
    <row r="48" spans="1:9" s="2131" customFormat="1" ht="15.75">
      <c r="A48" s="4743" t="s">
        <v>210</v>
      </c>
      <c r="B48" s="829" t="s">
        <v>576</v>
      </c>
      <c r="C48" s="403" t="s">
        <v>789</v>
      </c>
      <c r="D48" s="881">
        <f>D49+D50+D51+D52</f>
        <v>0</v>
      </c>
      <c r="E48" s="231">
        <f>E49+E50+E51+E52</f>
        <v>0</v>
      </c>
      <c r="F48" s="231">
        <f>F49+F50+F51+F52</f>
        <v>0</v>
      </c>
      <c r="G48" s="231">
        <f t="shared" ref="G48:I48" si="20">G49+G50+G51+G52</f>
        <v>0</v>
      </c>
      <c r="H48" s="231">
        <f t="shared" si="20"/>
        <v>0</v>
      </c>
      <c r="I48" s="232">
        <f t="shared" si="20"/>
        <v>0</v>
      </c>
    </row>
    <row r="49" spans="1:9" s="1972" customFormat="1" ht="15.75">
      <c r="A49" s="91" t="s">
        <v>469</v>
      </c>
      <c r="B49" s="2125" t="s">
        <v>914</v>
      </c>
      <c r="C49" s="405" t="s">
        <v>789</v>
      </c>
      <c r="D49" s="882"/>
      <c r="E49" s="226"/>
      <c r="F49" s="226"/>
      <c r="G49" s="226"/>
      <c r="H49" s="226"/>
      <c r="I49" s="227"/>
    </row>
    <row r="50" spans="1:9" s="1972" customFormat="1" ht="15.75">
      <c r="A50" s="91" t="s">
        <v>471</v>
      </c>
      <c r="B50" s="830" t="s">
        <v>915</v>
      </c>
      <c r="C50" s="405" t="s">
        <v>789</v>
      </c>
      <c r="D50" s="882"/>
      <c r="E50" s="226"/>
      <c r="F50" s="226"/>
      <c r="G50" s="226"/>
      <c r="H50" s="226"/>
      <c r="I50" s="227"/>
    </row>
    <row r="51" spans="1:9" s="1972" customFormat="1" ht="15.75">
      <c r="A51" s="91" t="s">
        <v>472</v>
      </c>
      <c r="B51" s="830" t="s">
        <v>916</v>
      </c>
      <c r="C51" s="405" t="s">
        <v>789</v>
      </c>
      <c r="D51" s="882"/>
      <c r="E51" s="226"/>
      <c r="F51" s="226"/>
      <c r="G51" s="226"/>
      <c r="H51" s="226"/>
      <c r="I51" s="227"/>
    </row>
    <row r="52" spans="1:9" s="1972" customFormat="1" ht="26.25" thickBot="1">
      <c r="A52" s="831" t="s">
        <v>474</v>
      </c>
      <c r="B52" s="4514" t="s">
        <v>917</v>
      </c>
      <c r="C52" s="832" t="s">
        <v>789</v>
      </c>
      <c r="D52" s="883"/>
      <c r="E52" s="226"/>
      <c r="F52" s="226"/>
      <c r="G52" s="226"/>
      <c r="H52" s="226"/>
      <c r="I52" s="227"/>
    </row>
    <row r="53" spans="1:9" s="2131" customFormat="1" ht="15.75">
      <c r="A53" s="5028" t="s">
        <v>211</v>
      </c>
      <c r="B53" s="5030" t="s">
        <v>578</v>
      </c>
      <c r="C53" s="408" t="s">
        <v>789</v>
      </c>
      <c r="D53" s="2148"/>
      <c r="E53" s="2149"/>
      <c r="F53" s="2149"/>
      <c r="G53" s="2149"/>
      <c r="H53" s="2149"/>
      <c r="I53" s="2150"/>
    </row>
    <row r="54" spans="1:9" s="2131" customFormat="1" ht="13.5" thickBot="1">
      <c r="A54" s="5029"/>
      <c r="B54" s="5031"/>
      <c r="C54" s="405" t="s">
        <v>174</v>
      </c>
      <c r="D54" s="886">
        <f>IFERROR(D53/D48,0)</f>
        <v>0</v>
      </c>
      <c r="E54" s="246">
        <f t="shared" ref="E54:I54" si="21">IFERROR(E53/E48,0)</f>
        <v>0</v>
      </c>
      <c r="F54" s="246">
        <f t="shared" si="21"/>
        <v>0</v>
      </c>
      <c r="G54" s="246">
        <f t="shared" si="21"/>
        <v>0</v>
      </c>
      <c r="H54" s="246">
        <f t="shared" si="21"/>
        <v>0</v>
      </c>
      <c r="I54" s="247">
        <f t="shared" si="21"/>
        <v>0</v>
      </c>
    </row>
    <row r="55" spans="1:9" s="2131" customFormat="1" ht="15.75">
      <c r="A55" s="5164" t="s">
        <v>100</v>
      </c>
      <c r="B55" s="5165" t="s">
        <v>694</v>
      </c>
      <c r="C55" s="608" t="s">
        <v>789</v>
      </c>
      <c r="D55" s="2151"/>
      <c r="E55" s="2152"/>
      <c r="F55" s="2152"/>
      <c r="G55" s="2152"/>
      <c r="H55" s="2152"/>
      <c r="I55" s="2153"/>
    </row>
    <row r="56" spans="1:9" s="2131" customFormat="1" ht="13.5" thickBot="1">
      <c r="A56" s="5077"/>
      <c r="B56" s="5078"/>
      <c r="C56" s="588" t="s">
        <v>174</v>
      </c>
      <c r="D56" s="1022">
        <f t="shared" ref="D56:I56" si="22">IFERROR(D55/D48,0)</f>
        <v>0</v>
      </c>
      <c r="E56" s="1023">
        <f t="shared" si="22"/>
        <v>0</v>
      </c>
      <c r="F56" s="1023">
        <f t="shared" si="22"/>
        <v>0</v>
      </c>
      <c r="G56" s="1023">
        <f t="shared" si="22"/>
        <v>0</v>
      </c>
      <c r="H56" s="1023">
        <f t="shared" si="22"/>
        <v>0</v>
      </c>
      <c r="I56" s="1024">
        <f t="shared" si="22"/>
        <v>0</v>
      </c>
    </row>
    <row r="57" spans="1:9" s="2131" customFormat="1" ht="15.75">
      <c r="A57" s="5050" t="s">
        <v>224</v>
      </c>
      <c r="B57" s="5079" t="s">
        <v>695</v>
      </c>
      <c r="C57" s="564" t="s">
        <v>789</v>
      </c>
      <c r="D57" s="574">
        <f>D59+D61</f>
        <v>0</v>
      </c>
      <c r="E57" s="575">
        <f t="shared" ref="E57:I57" si="23">E59+E61</f>
        <v>0</v>
      </c>
      <c r="F57" s="575">
        <f t="shared" si="23"/>
        <v>0</v>
      </c>
      <c r="G57" s="575">
        <f t="shared" si="23"/>
        <v>0</v>
      </c>
      <c r="H57" s="575">
        <f t="shared" si="23"/>
        <v>0</v>
      </c>
      <c r="I57" s="576">
        <f t="shared" si="23"/>
        <v>0</v>
      </c>
    </row>
    <row r="58" spans="1:9" s="2131" customFormat="1" ht="13.5" thickBot="1">
      <c r="A58" s="5072"/>
      <c r="B58" s="5080"/>
      <c r="C58" s="612" t="s">
        <v>174</v>
      </c>
      <c r="D58" s="1019">
        <f t="shared" ref="D58:I58" si="24">IFERROR(D57/D48,0)</f>
        <v>0</v>
      </c>
      <c r="E58" s="844">
        <f t="shared" si="24"/>
        <v>0</v>
      </c>
      <c r="F58" s="844">
        <f t="shared" si="24"/>
        <v>0</v>
      </c>
      <c r="G58" s="844">
        <f t="shared" si="24"/>
        <v>0</v>
      </c>
      <c r="H58" s="844">
        <f t="shared" si="24"/>
        <v>0</v>
      </c>
      <c r="I58" s="1020">
        <f t="shared" si="24"/>
        <v>0</v>
      </c>
    </row>
    <row r="59" spans="1:9" s="2131" customFormat="1" ht="15.75">
      <c r="A59" s="5081" t="s">
        <v>268</v>
      </c>
      <c r="B59" s="5166" t="s">
        <v>586</v>
      </c>
      <c r="C59" s="608" t="s">
        <v>789</v>
      </c>
      <c r="D59" s="2151"/>
      <c r="E59" s="2152"/>
      <c r="F59" s="2152"/>
      <c r="G59" s="2152"/>
      <c r="H59" s="2152"/>
      <c r="I59" s="2153"/>
    </row>
    <row r="60" spans="1:9" s="2131" customFormat="1" ht="12.75">
      <c r="A60" s="5054"/>
      <c r="B60" s="5068"/>
      <c r="C60" s="1021" t="s">
        <v>174</v>
      </c>
      <c r="D60" s="601">
        <f t="shared" ref="D60:I60" si="25">IFERROR(D59/D48,0)</f>
        <v>0</v>
      </c>
      <c r="E60" s="602">
        <f t="shared" si="25"/>
        <v>0</v>
      </c>
      <c r="F60" s="602">
        <f t="shared" si="25"/>
        <v>0</v>
      </c>
      <c r="G60" s="602">
        <f t="shared" si="25"/>
        <v>0</v>
      </c>
      <c r="H60" s="602">
        <f t="shared" si="25"/>
        <v>0</v>
      </c>
      <c r="I60" s="603">
        <f t="shared" si="25"/>
        <v>0</v>
      </c>
    </row>
    <row r="61" spans="1:9" s="2131" customFormat="1" ht="15.75">
      <c r="A61" s="5066" t="s">
        <v>269</v>
      </c>
      <c r="B61" s="5069" t="s">
        <v>591</v>
      </c>
      <c r="C61" s="569" t="s">
        <v>789</v>
      </c>
      <c r="D61" s="2154"/>
      <c r="E61" s="2155"/>
      <c r="F61" s="2155"/>
      <c r="G61" s="2155"/>
      <c r="H61" s="2155"/>
      <c r="I61" s="2156"/>
    </row>
    <row r="62" spans="1:9" s="2131" customFormat="1" ht="13.5" thickBot="1">
      <c r="A62" s="5167"/>
      <c r="B62" s="5168"/>
      <c r="C62" s="588" t="s">
        <v>174</v>
      </c>
      <c r="D62" s="1025">
        <f t="shared" ref="D62:I62" si="26">IFERROR(D61/D48,0)</f>
        <v>0</v>
      </c>
      <c r="E62" s="1026">
        <f t="shared" si="26"/>
        <v>0</v>
      </c>
      <c r="F62" s="1026">
        <f t="shared" si="26"/>
        <v>0</v>
      </c>
      <c r="G62" s="1026">
        <f t="shared" si="26"/>
        <v>0</v>
      </c>
      <c r="H62" s="1026">
        <f t="shared" si="26"/>
        <v>0</v>
      </c>
      <c r="I62" s="1027">
        <f t="shared" si="26"/>
        <v>0</v>
      </c>
    </row>
    <row r="63" spans="1:9" s="2131" customFormat="1" ht="15.75">
      <c r="A63" s="5149" t="s">
        <v>226</v>
      </c>
      <c r="B63" s="5152" t="s">
        <v>600</v>
      </c>
      <c r="C63" s="403" t="s">
        <v>789</v>
      </c>
      <c r="D63" s="887">
        <f>D57+D55</f>
        <v>0</v>
      </c>
      <c r="E63" s="249">
        <f t="shared" ref="E63:I63" si="27">E57+E55</f>
        <v>0</v>
      </c>
      <c r="F63" s="249">
        <f t="shared" si="27"/>
        <v>0</v>
      </c>
      <c r="G63" s="249">
        <f t="shared" si="27"/>
        <v>0</v>
      </c>
      <c r="H63" s="249">
        <f t="shared" si="27"/>
        <v>0</v>
      </c>
      <c r="I63" s="250">
        <f t="shared" si="27"/>
        <v>0</v>
      </c>
    </row>
    <row r="64" spans="1:9" s="2131" customFormat="1" ht="12.75">
      <c r="A64" s="5150"/>
      <c r="B64" s="5153"/>
      <c r="C64" s="410" t="s">
        <v>174</v>
      </c>
      <c r="D64" s="4515">
        <f t="shared" ref="D64:I64" si="28">IFERROR(D63/D48,0)</f>
        <v>0</v>
      </c>
      <c r="E64" s="4516">
        <f t="shared" si="28"/>
        <v>0</v>
      </c>
      <c r="F64" s="4516">
        <f t="shared" si="28"/>
        <v>0</v>
      </c>
      <c r="G64" s="4516">
        <f t="shared" si="28"/>
        <v>0</v>
      </c>
      <c r="H64" s="4516">
        <f t="shared" si="28"/>
        <v>0</v>
      </c>
      <c r="I64" s="4517">
        <f t="shared" si="28"/>
        <v>0</v>
      </c>
    </row>
    <row r="65" spans="1:10" s="2131" customFormat="1" ht="13.5" thickBot="1">
      <c r="A65" s="5151"/>
      <c r="B65" s="5154"/>
      <c r="C65" s="411" t="s">
        <v>733</v>
      </c>
      <c r="D65" s="888">
        <f t="shared" ref="D65:I65" si="29">D48-D53-D63</f>
        <v>0</v>
      </c>
      <c r="E65" s="889">
        <f t="shared" si="29"/>
        <v>0</v>
      </c>
      <c r="F65" s="889">
        <f t="shared" si="29"/>
        <v>0</v>
      </c>
      <c r="G65" s="889">
        <f t="shared" si="29"/>
        <v>0</v>
      </c>
      <c r="H65" s="889">
        <f t="shared" si="29"/>
        <v>0</v>
      </c>
      <c r="I65" s="890">
        <f t="shared" si="29"/>
        <v>0</v>
      </c>
    </row>
    <row r="66" spans="1:10" s="4513" customFormat="1" ht="13.5" thickBot="1">
      <c r="A66" s="191" t="s">
        <v>1166</v>
      </c>
      <c r="B66" s="5141" t="s">
        <v>1167</v>
      </c>
      <c r="C66" s="5142"/>
      <c r="D66" s="5142"/>
      <c r="E66" s="5142"/>
      <c r="F66" s="5142"/>
      <c r="G66" s="5142"/>
      <c r="H66" s="5142"/>
      <c r="I66" s="5143"/>
      <c r="J66" s="4512"/>
    </row>
    <row r="67" spans="1:10" s="4513" customFormat="1" ht="13.5" thickBot="1">
      <c r="A67" s="2129" t="s">
        <v>210</v>
      </c>
      <c r="B67" s="4518" t="s">
        <v>1586</v>
      </c>
      <c r="C67" s="4519"/>
      <c r="D67" s="4519"/>
      <c r="E67" s="4519"/>
      <c r="F67" s="4519"/>
      <c r="G67" s="4519"/>
      <c r="H67" s="4519"/>
      <c r="I67" s="4520"/>
      <c r="J67" s="4512"/>
    </row>
    <row r="68" spans="1:10" s="4513" customFormat="1" ht="15.75">
      <c r="A68" s="5144" t="s">
        <v>469</v>
      </c>
      <c r="B68" s="5147" t="s">
        <v>1169</v>
      </c>
      <c r="C68" s="624" t="s">
        <v>789</v>
      </c>
      <c r="D68" s="625"/>
      <c r="E68" s="626"/>
      <c r="F68" s="626"/>
      <c r="G68" s="626"/>
      <c r="H68" s="626"/>
      <c r="I68" s="627"/>
      <c r="J68" s="1486"/>
    </row>
    <row r="69" spans="1:10" s="4513" customFormat="1" ht="15.75">
      <c r="A69" s="5145"/>
      <c r="B69" s="5148"/>
      <c r="C69" s="624" t="s">
        <v>1170</v>
      </c>
      <c r="D69" s="649"/>
      <c r="E69" s="647"/>
      <c r="F69" s="647"/>
      <c r="G69" s="647"/>
      <c r="H69" s="647"/>
      <c r="I69" s="648"/>
      <c r="J69" s="1486"/>
    </row>
    <row r="70" spans="1:10" s="4513" customFormat="1" ht="12.75">
      <c r="A70" s="5146"/>
      <c r="B70" s="628" t="s">
        <v>1171</v>
      </c>
      <c r="C70" s="624" t="s">
        <v>1172</v>
      </c>
      <c r="D70" s="1085">
        <f>D68*D69/1000</f>
        <v>0</v>
      </c>
      <c r="E70" s="1085">
        <f t="shared" ref="E70:I70" si="30">E68*E69/1000</f>
        <v>0</v>
      </c>
      <c r="F70" s="1085">
        <f t="shared" si="30"/>
        <v>0</v>
      </c>
      <c r="G70" s="1085">
        <f t="shared" si="30"/>
        <v>0</v>
      </c>
      <c r="H70" s="1085">
        <f t="shared" si="30"/>
        <v>0</v>
      </c>
      <c r="I70" s="1086">
        <f t="shared" si="30"/>
        <v>0</v>
      </c>
      <c r="J70" s="1486"/>
    </row>
    <row r="71" spans="1:10" s="4513" customFormat="1" ht="15.75">
      <c r="A71" s="5144" t="s">
        <v>471</v>
      </c>
      <c r="B71" s="5147" t="s">
        <v>1173</v>
      </c>
      <c r="C71" s="624" t="s">
        <v>1174</v>
      </c>
      <c r="D71" s="629"/>
      <c r="E71" s="626"/>
      <c r="F71" s="630"/>
      <c r="G71" s="630"/>
      <c r="H71" s="626"/>
      <c r="I71" s="631"/>
      <c r="J71" s="1486"/>
    </row>
    <row r="72" spans="1:10" s="4513" customFormat="1" ht="15.75">
      <c r="A72" s="5145"/>
      <c r="B72" s="5148"/>
      <c r="C72" s="624" t="s">
        <v>1170</v>
      </c>
      <c r="D72" s="632"/>
      <c r="E72" s="626"/>
      <c r="F72" s="633"/>
      <c r="G72" s="626"/>
      <c r="H72" s="630"/>
      <c r="I72" s="634"/>
      <c r="J72" s="1486"/>
    </row>
    <row r="73" spans="1:10" s="4513" customFormat="1" ht="13.5" thickBot="1">
      <c r="A73" s="5155"/>
      <c r="B73" s="628" t="s">
        <v>1175</v>
      </c>
      <c r="C73" s="848" t="s">
        <v>1172</v>
      </c>
      <c r="D73" s="1087">
        <f>D71*D72/1000</f>
        <v>0</v>
      </c>
      <c r="E73" s="1088">
        <f t="shared" ref="E73:I73" si="31">E71*E72/1000</f>
        <v>0</v>
      </c>
      <c r="F73" s="1089">
        <f t="shared" si="31"/>
        <v>0</v>
      </c>
      <c r="G73" s="1089">
        <f t="shared" si="31"/>
        <v>0</v>
      </c>
      <c r="H73" s="1089">
        <f t="shared" si="31"/>
        <v>0</v>
      </c>
      <c r="I73" s="1090">
        <f t="shared" si="31"/>
        <v>0</v>
      </c>
      <c r="J73" s="1486"/>
    </row>
    <row r="74" spans="1:10" s="4513" customFormat="1" ht="13.5" thickBot="1">
      <c r="A74" s="2129" t="s">
        <v>211</v>
      </c>
      <c r="B74" s="4518" t="s">
        <v>1168</v>
      </c>
      <c r="C74" s="4519"/>
      <c r="D74" s="4519"/>
      <c r="E74" s="4519"/>
      <c r="F74" s="4519"/>
      <c r="G74" s="4519"/>
      <c r="H74" s="4519"/>
      <c r="I74" s="4520"/>
      <c r="J74" s="4512"/>
    </row>
    <row r="75" spans="1:10" s="4513" customFormat="1" ht="15.75">
      <c r="A75" s="5144" t="s">
        <v>483</v>
      </c>
      <c r="B75" s="5147" t="s">
        <v>1169</v>
      </c>
      <c r="C75" s="624" t="s">
        <v>789</v>
      </c>
      <c r="D75" s="625"/>
      <c r="E75" s="626"/>
      <c r="F75" s="626"/>
      <c r="G75" s="626"/>
      <c r="H75" s="626"/>
      <c r="I75" s="627"/>
      <c r="J75" s="1486"/>
    </row>
    <row r="76" spans="1:10" s="4513" customFormat="1" ht="15.75">
      <c r="A76" s="5145"/>
      <c r="B76" s="5148"/>
      <c r="C76" s="624" t="s">
        <v>1170</v>
      </c>
      <c r="D76" s="625"/>
      <c r="E76" s="626"/>
      <c r="F76" s="626"/>
      <c r="G76" s="626"/>
      <c r="H76" s="626"/>
      <c r="I76" s="627"/>
      <c r="J76" s="1486"/>
    </row>
    <row r="77" spans="1:10" s="4513" customFormat="1" ht="12.75">
      <c r="A77" s="5146"/>
      <c r="B77" s="628" t="s">
        <v>1171</v>
      </c>
      <c r="C77" s="624" t="s">
        <v>1172</v>
      </c>
      <c r="D77" s="1085">
        <f>D75*D76/1000</f>
        <v>0</v>
      </c>
      <c r="E77" s="1085">
        <f t="shared" ref="E77:I77" si="32">E75*E76/1000</f>
        <v>0</v>
      </c>
      <c r="F77" s="1085">
        <f t="shared" si="32"/>
        <v>0</v>
      </c>
      <c r="G77" s="1085">
        <f t="shared" si="32"/>
        <v>0</v>
      </c>
      <c r="H77" s="1085">
        <f t="shared" si="32"/>
        <v>0</v>
      </c>
      <c r="I77" s="1086">
        <f t="shared" si="32"/>
        <v>0</v>
      </c>
      <c r="J77" s="1486"/>
    </row>
    <row r="78" spans="1:10" s="4513" customFormat="1" ht="15.75">
      <c r="A78" s="5144" t="s">
        <v>485</v>
      </c>
      <c r="B78" s="5147" t="s">
        <v>1173</v>
      </c>
      <c r="C78" s="624" t="s">
        <v>1174</v>
      </c>
      <c r="D78" s="629"/>
      <c r="E78" s="626"/>
      <c r="F78" s="630"/>
      <c r="G78" s="630"/>
      <c r="H78" s="626"/>
      <c r="I78" s="631"/>
      <c r="J78" s="1486"/>
    </row>
    <row r="79" spans="1:10" s="4513" customFormat="1" ht="15.75">
      <c r="A79" s="5145"/>
      <c r="B79" s="5148"/>
      <c r="C79" s="624" t="s">
        <v>1170</v>
      </c>
      <c r="D79" s="632"/>
      <c r="E79" s="626"/>
      <c r="F79" s="633"/>
      <c r="G79" s="626"/>
      <c r="H79" s="630"/>
      <c r="I79" s="634"/>
      <c r="J79" s="1486"/>
    </row>
    <row r="80" spans="1:10" s="4513" customFormat="1" ht="13.5" thickBot="1">
      <c r="A80" s="5155"/>
      <c r="B80" s="628" t="s">
        <v>1175</v>
      </c>
      <c r="C80" s="849" t="s">
        <v>1172</v>
      </c>
      <c r="D80" s="1087">
        <f>D78*D79/1000</f>
        <v>0</v>
      </c>
      <c r="E80" s="1089">
        <f t="shared" ref="E80:I80" si="33">E78*E79/1000</f>
        <v>0</v>
      </c>
      <c r="F80" s="1089">
        <f t="shared" si="33"/>
        <v>0</v>
      </c>
      <c r="G80" s="1088">
        <f t="shared" si="33"/>
        <v>0</v>
      </c>
      <c r="H80" s="1089">
        <f t="shared" si="33"/>
        <v>0</v>
      </c>
      <c r="I80" s="1090">
        <f t="shared" si="33"/>
        <v>0</v>
      </c>
      <c r="J80" s="1486"/>
    </row>
    <row r="81" spans="1:10" s="4513" customFormat="1" ht="13.5" thickBot="1">
      <c r="A81" s="2129" t="s">
        <v>224</v>
      </c>
      <c r="B81" s="4518" t="s">
        <v>1168</v>
      </c>
      <c r="C81" s="4519"/>
      <c r="D81" s="4519"/>
      <c r="E81" s="4519"/>
      <c r="F81" s="4519"/>
      <c r="G81" s="4519"/>
      <c r="H81" s="4519"/>
      <c r="I81" s="4520"/>
      <c r="J81" s="4512"/>
    </row>
    <row r="82" spans="1:10" s="4513" customFormat="1" ht="15.75">
      <c r="A82" s="5144" t="s">
        <v>268</v>
      </c>
      <c r="B82" s="5147" t="s">
        <v>1169</v>
      </c>
      <c r="C82" s="624" t="s">
        <v>789</v>
      </c>
      <c r="D82" s="625"/>
      <c r="E82" s="626"/>
      <c r="F82" s="626"/>
      <c r="G82" s="626"/>
      <c r="H82" s="626"/>
      <c r="I82" s="627"/>
      <c r="J82" s="1486"/>
    </row>
    <row r="83" spans="1:10" s="4513" customFormat="1" ht="15.75">
      <c r="A83" s="5145"/>
      <c r="B83" s="5148"/>
      <c r="C83" s="624" t="s">
        <v>1170</v>
      </c>
      <c r="D83" s="625"/>
      <c r="E83" s="626"/>
      <c r="F83" s="626"/>
      <c r="G83" s="626"/>
      <c r="H83" s="626"/>
      <c r="I83" s="627"/>
      <c r="J83" s="1486"/>
    </row>
    <row r="84" spans="1:10" s="4513" customFormat="1" ht="12.75">
      <c r="A84" s="5146"/>
      <c r="B84" s="628" t="s">
        <v>1171</v>
      </c>
      <c r="C84" s="624" t="s">
        <v>1172</v>
      </c>
      <c r="D84" s="1085">
        <f>D82*D83/1000</f>
        <v>0</v>
      </c>
      <c r="E84" s="1085">
        <f t="shared" ref="E84:I84" si="34">E82*E83/1000</f>
        <v>0</v>
      </c>
      <c r="F84" s="1085">
        <f t="shared" si="34"/>
        <v>0</v>
      </c>
      <c r="G84" s="1085">
        <f t="shared" si="34"/>
        <v>0</v>
      </c>
      <c r="H84" s="1085">
        <f t="shared" si="34"/>
        <v>0</v>
      </c>
      <c r="I84" s="1086">
        <f t="shared" si="34"/>
        <v>0</v>
      </c>
      <c r="J84" s="1486"/>
    </row>
    <row r="85" spans="1:10" s="4513" customFormat="1" ht="15.75">
      <c r="A85" s="5144" t="s">
        <v>269</v>
      </c>
      <c r="B85" s="5147" t="s">
        <v>1173</v>
      </c>
      <c r="C85" s="624" t="s">
        <v>1174</v>
      </c>
      <c r="D85" s="629"/>
      <c r="E85" s="626"/>
      <c r="F85" s="630"/>
      <c r="G85" s="630"/>
      <c r="H85" s="626"/>
      <c r="I85" s="631"/>
      <c r="J85" s="1486"/>
    </row>
    <row r="86" spans="1:10" s="4513" customFormat="1" ht="15.75">
      <c r="A86" s="5145"/>
      <c r="B86" s="5148"/>
      <c r="C86" s="624" t="s">
        <v>1170</v>
      </c>
      <c r="D86" s="632"/>
      <c r="E86" s="626"/>
      <c r="F86" s="633"/>
      <c r="G86" s="626"/>
      <c r="H86" s="630"/>
      <c r="I86" s="634"/>
      <c r="J86" s="1486"/>
    </row>
    <row r="87" spans="1:10" s="4513" customFormat="1" ht="13.5" thickBot="1">
      <c r="A87" s="5155"/>
      <c r="B87" s="628" t="s">
        <v>1175</v>
      </c>
      <c r="C87" s="624" t="s">
        <v>1172</v>
      </c>
      <c r="D87" s="1087">
        <f>D85*D86/1000</f>
        <v>0</v>
      </c>
      <c r="E87" s="1091">
        <f t="shared" ref="E87:I87" si="35">E85*E86/1000</f>
        <v>0</v>
      </c>
      <c r="F87" s="1089">
        <f t="shared" si="35"/>
        <v>0</v>
      </c>
      <c r="G87" s="1088">
        <f t="shared" si="35"/>
        <v>0</v>
      </c>
      <c r="H87" s="1089">
        <f t="shared" si="35"/>
        <v>0</v>
      </c>
      <c r="I87" s="1090">
        <f t="shared" si="35"/>
        <v>0</v>
      </c>
      <c r="J87" s="1486"/>
    </row>
    <row r="88" spans="1:10" s="4513" customFormat="1" ht="12.75">
      <c r="A88" s="623" t="s">
        <v>226</v>
      </c>
      <c r="B88" s="5156" t="s">
        <v>1168</v>
      </c>
      <c r="C88" s="5157"/>
      <c r="D88" s="5157"/>
      <c r="E88" s="5157"/>
      <c r="F88" s="5157"/>
      <c r="G88" s="5157"/>
      <c r="H88" s="5157"/>
      <c r="I88" s="5158"/>
      <c r="J88" s="4512"/>
    </row>
    <row r="89" spans="1:10" s="4513" customFormat="1" ht="15.75">
      <c r="A89" s="5144" t="s">
        <v>572</v>
      </c>
      <c r="B89" s="5147" t="s">
        <v>1169</v>
      </c>
      <c r="C89" s="624" t="s">
        <v>789</v>
      </c>
      <c r="D89" s="625"/>
      <c r="E89" s="626"/>
      <c r="F89" s="626"/>
      <c r="G89" s="626"/>
      <c r="H89" s="626"/>
      <c r="I89" s="627"/>
      <c r="J89" s="1486"/>
    </row>
    <row r="90" spans="1:10" s="4513" customFormat="1" ht="15.75">
      <c r="A90" s="5145"/>
      <c r="B90" s="5148"/>
      <c r="C90" s="624" t="s">
        <v>1170</v>
      </c>
      <c r="D90" s="625"/>
      <c r="E90" s="626"/>
      <c r="F90" s="626"/>
      <c r="G90" s="626"/>
      <c r="H90" s="626"/>
      <c r="I90" s="627"/>
      <c r="J90" s="1486"/>
    </row>
    <row r="91" spans="1:10" s="4513" customFormat="1" ht="12.75">
      <c r="A91" s="5146"/>
      <c r="B91" s="628" t="s">
        <v>1171</v>
      </c>
      <c r="C91" s="624" t="s">
        <v>1172</v>
      </c>
      <c r="D91" s="1085">
        <f>D89*D90/1000</f>
        <v>0</v>
      </c>
      <c r="E91" s="1085">
        <f t="shared" ref="E91:I91" si="36">E89*E90/1000</f>
        <v>0</v>
      </c>
      <c r="F91" s="1085">
        <f t="shared" si="36"/>
        <v>0</v>
      </c>
      <c r="G91" s="1085">
        <f t="shared" si="36"/>
        <v>0</v>
      </c>
      <c r="H91" s="1085">
        <f t="shared" si="36"/>
        <v>0</v>
      </c>
      <c r="I91" s="1086">
        <f t="shared" si="36"/>
        <v>0</v>
      </c>
      <c r="J91" s="1486"/>
    </row>
    <row r="92" spans="1:10" s="4513" customFormat="1" ht="15.75">
      <c r="A92" s="5144" t="s">
        <v>573</v>
      </c>
      <c r="B92" s="5147" t="s">
        <v>1173</v>
      </c>
      <c r="C92" s="624" t="s">
        <v>1174</v>
      </c>
      <c r="D92" s="629"/>
      <c r="E92" s="626"/>
      <c r="F92" s="630"/>
      <c r="G92" s="630"/>
      <c r="H92" s="626"/>
      <c r="I92" s="631"/>
      <c r="J92" s="1486"/>
    </row>
    <row r="93" spans="1:10" s="4513" customFormat="1" ht="15.75">
      <c r="A93" s="5145"/>
      <c r="B93" s="5148"/>
      <c r="C93" s="624" t="s">
        <v>1170</v>
      </c>
      <c r="D93" s="632"/>
      <c r="E93" s="626"/>
      <c r="F93" s="633"/>
      <c r="G93" s="626"/>
      <c r="H93" s="630"/>
      <c r="I93" s="634"/>
      <c r="J93" s="1486"/>
    </row>
    <row r="94" spans="1:10" s="4513" customFormat="1" ht="13.5" thickBot="1">
      <c r="A94" s="5155"/>
      <c r="B94" s="628" t="s">
        <v>1175</v>
      </c>
      <c r="C94" s="624" t="s">
        <v>1172</v>
      </c>
      <c r="D94" s="1087">
        <f>D92*D93/1000</f>
        <v>0</v>
      </c>
      <c r="E94" s="1091">
        <f t="shared" ref="E94:I94" si="37">E92*E93/1000</f>
        <v>0</v>
      </c>
      <c r="F94" s="1089">
        <f t="shared" si="37"/>
        <v>0</v>
      </c>
      <c r="G94" s="1088">
        <f t="shared" si="37"/>
        <v>0</v>
      </c>
      <c r="H94" s="1089">
        <f t="shared" si="37"/>
        <v>0</v>
      </c>
      <c r="I94" s="1090">
        <f t="shared" si="37"/>
        <v>0</v>
      </c>
      <c r="J94" s="1486"/>
    </row>
    <row r="95" spans="1:10" s="4513" customFormat="1" ht="12.75">
      <c r="A95" s="623" t="s">
        <v>313</v>
      </c>
      <c r="B95" s="5156" t="s">
        <v>1168</v>
      </c>
      <c r="C95" s="5157"/>
      <c r="D95" s="5157"/>
      <c r="E95" s="5157"/>
      <c r="F95" s="5157"/>
      <c r="G95" s="5157"/>
      <c r="H95" s="5157"/>
      <c r="I95" s="5158"/>
      <c r="J95" s="4512"/>
    </row>
    <row r="96" spans="1:10" s="4513" customFormat="1" ht="15.75">
      <c r="A96" s="5144" t="s">
        <v>574</v>
      </c>
      <c r="B96" s="5147" t="s">
        <v>1169</v>
      </c>
      <c r="C96" s="624" t="s">
        <v>789</v>
      </c>
      <c r="D96" s="625"/>
      <c r="E96" s="626"/>
      <c r="F96" s="626"/>
      <c r="G96" s="626"/>
      <c r="H96" s="626"/>
      <c r="I96" s="627"/>
      <c r="J96" s="1486"/>
    </row>
    <row r="97" spans="1:10" s="4513" customFormat="1" ht="15.75">
      <c r="A97" s="5145"/>
      <c r="B97" s="5148"/>
      <c r="C97" s="624" t="s">
        <v>1170</v>
      </c>
      <c r="D97" s="625"/>
      <c r="E97" s="626"/>
      <c r="F97" s="626"/>
      <c r="G97" s="626"/>
      <c r="H97" s="626"/>
      <c r="I97" s="627"/>
      <c r="J97" s="1486"/>
    </row>
    <row r="98" spans="1:10" s="4513" customFormat="1" ht="12.75">
      <c r="A98" s="5146"/>
      <c r="B98" s="628" t="s">
        <v>1171</v>
      </c>
      <c r="C98" s="624" t="s">
        <v>1172</v>
      </c>
      <c r="D98" s="1085">
        <f>D96*D97/1000</f>
        <v>0</v>
      </c>
      <c r="E98" s="1085">
        <f t="shared" ref="E98:I98" si="38">E96*E97/1000</f>
        <v>0</v>
      </c>
      <c r="F98" s="1085">
        <f t="shared" si="38"/>
        <v>0</v>
      </c>
      <c r="G98" s="1085">
        <f t="shared" si="38"/>
        <v>0</v>
      </c>
      <c r="H98" s="1085">
        <f t="shared" si="38"/>
        <v>0</v>
      </c>
      <c r="I98" s="1092">
        <f t="shared" si="38"/>
        <v>0</v>
      </c>
      <c r="J98" s="1486"/>
    </row>
    <row r="99" spans="1:10" s="4513" customFormat="1" ht="15.75">
      <c r="A99" s="5144" t="s">
        <v>575</v>
      </c>
      <c r="B99" s="5147" t="s">
        <v>1173</v>
      </c>
      <c r="C99" s="624" t="s">
        <v>1174</v>
      </c>
      <c r="D99" s="629"/>
      <c r="E99" s="626"/>
      <c r="F99" s="630"/>
      <c r="G99" s="630"/>
      <c r="H99" s="626"/>
      <c r="I99" s="631"/>
      <c r="J99" s="1486"/>
    </row>
    <row r="100" spans="1:10" s="4513" customFormat="1" ht="15.75">
      <c r="A100" s="5145"/>
      <c r="B100" s="5148"/>
      <c r="C100" s="624" t="s">
        <v>1170</v>
      </c>
      <c r="D100" s="632"/>
      <c r="E100" s="626"/>
      <c r="F100" s="633"/>
      <c r="G100" s="626"/>
      <c r="H100" s="630"/>
      <c r="I100" s="634"/>
      <c r="J100" s="1486"/>
    </row>
    <row r="101" spans="1:10" s="4513" customFormat="1" ht="13.5" thickBot="1">
      <c r="A101" s="5155"/>
      <c r="B101" s="628" t="s">
        <v>1175</v>
      </c>
      <c r="C101" s="624" t="s">
        <v>1172</v>
      </c>
      <c r="D101" s="1087">
        <f>D99*D100/1000</f>
        <v>0</v>
      </c>
      <c r="E101" s="1091">
        <f t="shared" ref="E101:I101" si="39">E99*E100/1000</f>
        <v>0</v>
      </c>
      <c r="F101" s="1089">
        <f t="shared" si="39"/>
        <v>0</v>
      </c>
      <c r="G101" s="1088">
        <f t="shared" si="39"/>
        <v>0</v>
      </c>
      <c r="H101" s="1089">
        <f t="shared" si="39"/>
        <v>0</v>
      </c>
      <c r="I101" s="1090">
        <f t="shared" si="39"/>
        <v>0</v>
      </c>
      <c r="J101" s="1486"/>
    </row>
    <row r="102" spans="1:10" s="4513" customFormat="1" ht="12.75">
      <c r="A102" s="623" t="s">
        <v>316</v>
      </c>
      <c r="B102" s="5156" t="s">
        <v>1036</v>
      </c>
      <c r="C102" s="5157"/>
      <c r="D102" s="5157"/>
      <c r="E102" s="5157"/>
      <c r="F102" s="5157"/>
      <c r="G102" s="5157"/>
      <c r="H102" s="5157"/>
      <c r="I102" s="5158"/>
      <c r="J102" s="4512"/>
    </row>
    <row r="103" spans="1:10" s="4513" customFormat="1" ht="15.75">
      <c r="A103" s="5144" t="s">
        <v>964</v>
      </c>
      <c r="B103" s="635" t="s">
        <v>1176</v>
      </c>
      <c r="C103" s="624" t="s">
        <v>789</v>
      </c>
      <c r="D103" s="1078">
        <f>D68+D75+D82+D89+D96</f>
        <v>0</v>
      </c>
      <c r="E103" s="1078">
        <f t="shared" ref="E103:I103" si="40">E68+E75+E82+E89+E96</f>
        <v>0</v>
      </c>
      <c r="F103" s="1078">
        <f t="shared" si="40"/>
        <v>0</v>
      </c>
      <c r="G103" s="1078">
        <f t="shared" si="40"/>
        <v>0</v>
      </c>
      <c r="H103" s="1078">
        <f t="shared" si="40"/>
        <v>0</v>
      </c>
      <c r="I103" s="1079">
        <f t="shared" si="40"/>
        <v>0</v>
      </c>
      <c r="J103" s="1486"/>
    </row>
    <row r="104" spans="1:10" s="4513" customFormat="1" ht="12.75">
      <c r="A104" s="5146"/>
      <c r="B104" s="636" t="s">
        <v>1171</v>
      </c>
      <c r="C104" s="624" t="s">
        <v>1172</v>
      </c>
      <c r="D104" s="1078">
        <f>D70+D77+D84+D91+D98</f>
        <v>0</v>
      </c>
      <c r="E104" s="1078">
        <f t="shared" ref="E104:I105" si="41">E70+E77+E84+E91+E98</f>
        <v>0</v>
      </c>
      <c r="F104" s="1078">
        <f t="shared" si="41"/>
        <v>0</v>
      </c>
      <c r="G104" s="1078">
        <f t="shared" si="41"/>
        <v>0</v>
      </c>
      <c r="H104" s="1078">
        <f t="shared" si="41"/>
        <v>0</v>
      </c>
      <c r="I104" s="1079">
        <f t="shared" si="41"/>
        <v>0</v>
      </c>
      <c r="J104" s="1486"/>
    </row>
    <row r="105" spans="1:10" s="4513" customFormat="1" ht="15.75">
      <c r="A105" s="5144" t="s">
        <v>965</v>
      </c>
      <c r="B105" s="635" t="s">
        <v>1177</v>
      </c>
      <c r="C105" s="624" t="s">
        <v>1174</v>
      </c>
      <c r="D105" s="1078">
        <f>D71+D78+D85+D92+D99</f>
        <v>0</v>
      </c>
      <c r="E105" s="1078">
        <f t="shared" si="41"/>
        <v>0</v>
      </c>
      <c r="F105" s="1078">
        <f t="shared" si="41"/>
        <v>0</v>
      </c>
      <c r="G105" s="1078">
        <f t="shared" si="41"/>
        <v>0</v>
      </c>
      <c r="H105" s="1078">
        <f t="shared" si="41"/>
        <v>0</v>
      </c>
      <c r="I105" s="1079">
        <f t="shared" si="41"/>
        <v>0</v>
      </c>
      <c r="J105" s="1486"/>
    </row>
    <row r="106" spans="1:10" s="4513" customFormat="1" ht="13.5" thickBot="1">
      <c r="A106" s="5155"/>
      <c r="B106" s="637" t="s">
        <v>1175</v>
      </c>
      <c r="C106" s="834" t="s">
        <v>1172</v>
      </c>
      <c r="D106" s="1080">
        <f>D73+D80+D87+D94+D101</f>
        <v>0</v>
      </c>
      <c r="E106" s="1081">
        <f t="shared" ref="E106:I106" si="42">E73+E80+E87+E94+E101</f>
        <v>0</v>
      </c>
      <c r="F106" s="1081">
        <f t="shared" si="42"/>
        <v>0</v>
      </c>
      <c r="G106" s="1082">
        <f t="shared" si="42"/>
        <v>0</v>
      </c>
      <c r="H106" s="1083">
        <f t="shared" si="42"/>
        <v>0</v>
      </c>
      <c r="I106" s="1084">
        <f t="shared" si="42"/>
        <v>0</v>
      </c>
      <c r="J106" s="1486"/>
    </row>
    <row r="107" spans="1:10" s="2131" customFormat="1">
      <c r="A107" s="833"/>
      <c r="B107" s="5139" t="s">
        <v>1528</v>
      </c>
      <c r="C107" s="5140"/>
      <c r="D107" s="2018">
        <f>(D104+D106)-('12. Разходи'!C31+'12. Разходи'!AA31+'12. Разходи'!AI31)</f>
        <v>0</v>
      </c>
      <c r="E107" s="2018">
        <f>(E104+E106)-('12. Разходи'!D31+'12. Разходи'!AB31+'12. Разходи'!AJ31)</f>
        <v>0</v>
      </c>
      <c r="F107" s="2018">
        <f>(F104+F106)-('12. Разходи'!E31+'12. Разходи'!AC31+'12. Разходи'!AK31)</f>
        <v>0</v>
      </c>
      <c r="G107" s="2018">
        <f>(G104+G106)-('12. Разходи'!F31+'12. Разходи'!AD31+'12. Разходи'!AL31)</f>
        <v>0</v>
      </c>
      <c r="H107" s="2018">
        <f>(H104+H106)-('12. Разходи'!G31+'12. Разходи'!AE31+'12. Разходи'!AM31)</f>
        <v>0</v>
      </c>
      <c r="I107" s="2022">
        <f>(I104+I106)-('12. Разходи'!H31+'12. Разходи'!AF31+'12. Разходи'!AN31)</f>
        <v>0</v>
      </c>
    </row>
    <row r="108" spans="1:10" s="2131" customFormat="1" ht="34.5" customHeight="1">
      <c r="A108" s="2130"/>
    </row>
    <row r="109" spans="1:10" s="2131" customFormat="1" ht="14.25">
      <c r="A109" s="2132" t="str">
        <f>'Приложение '!B81</f>
        <v>Дата: 30.06.2021 г.</v>
      </c>
      <c r="B109" s="2133"/>
      <c r="C109" s="2134"/>
      <c r="D109" s="2135"/>
      <c r="F109" s="2136" t="str">
        <f>'Приложение '!C81</f>
        <v xml:space="preserve">Гл. счетоводител/Фин.директор: </v>
      </c>
      <c r="G109" s="2131" t="str">
        <f>'Приложение '!D81</f>
        <v>..............................................</v>
      </c>
    </row>
    <row r="110" spans="1:10" s="2131" customFormat="1">
      <c r="A110" s="2130"/>
      <c r="B110" s="2137"/>
      <c r="C110" s="2138"/>
      <c r="D110" s="2139"/>
      <c r="F110" s="2136"/>
      <c r="G110" s="2140" t="str">
        <f>'Приложение '!D82</f>
        <v>(подпис)</v>
      </c>
    </row>
    <row r="111" spans="1:10" s="2131" customFormat="1">
      <c r="A111" s="2130"/>
      <c r="F111" s="2136"/>
    </row>
    <row r="112" spans="1:10">
      <c r="B112" s="2131"/>
      <c r="C112" s="2134"/>
      <c r="D112" s="2141"/>
      <c r="F112" s="1981"/>
      <c r="H112" s="2131"/>
    </row>
    <row r="113" spans="1:9">
      <c r="B113" s="2131"/>
      <c r="C113" s="2138"/>
      <c r="D113" s="2139"/>
      <c r="F113" s="1981" t="str">
        <f>'Приложение '!C85</f>
        <v xml:space="preserve">Управител/Изп.директор: </v>
      </c>
      <c r="G113" s="2142" t="str">
        <f>'Приложение '!D85</f>
        <v>.............................................</v>
      </c>
    </row>
    <row r="114" spans="1:9">
      <c r="B114" s="2131"/>
      <c r="C114" s="2131"/>
      <c r="D114" s="2131"/>
      <c r="G114" s="1986" t="str">
        <f>'Приложение '!D82</f>
        <v>(подпис)</v>
      </c>
    </row>
    <row r="115" spans="1:9" ht="12.75">
      <c r="A115" s="5171" t="s">
        <v>191</v>
      </c>
      <c r="B115" s="5171"/>
      <c r="C115" s="5171"/>
      <c r="D115" s="5171"/>
      <c r="E115" s="1988"/>
      <c r="F115" s="1988"/>
      <c r="G115" s="2143"/>
      <c r="H115" s="2143"/>
      <c r="I115" s="2143"/>
    </row>
    <row r="116" spans="1:9" ht="12.75">
      <c r="A116" s="5172" t="s">
        <v>192</v>
      </c>
      <c r="B116" s="5172"/>
      <c r="C116" s="5172"/>
      <c r="D116" s="5172"/>
      <c r="E116" s="1988"/>
      <c r="F116" s="1988"/>
      <c r="G116" s="2144"/>
      <c r="H116" s="2144"/>
      <c r="I116" s="2145"/>
    </row>
    <row r="117" spans="1:9" ht="30" customHeight="1">
      <c r="A117" s="5169" t="s">
        <v>734</v>
      </c>
      <c r="B117" s="5169"/>
      <c r="C117" s="5169"/>
      <c r="D117" s="5169"/>
      <c r="E117" s="5169"/>
      <c r="F117" s="5169"/>
      <c r="G117" s="5169"/>
      <c r="H117" s="5169"/>
      <c r="I117" s="2146"/>
    </row>
    <row r="118" spans="1:9" ht="31.5" customHeight="1">
      <c r="A118" s="5170" t="s">
        <v>1502</v>
      </c>
      <c r="B118" s="5170"/>
      <c r="C118" s="5170"/>
      <c r="D118" s="5170"/>
      <c r="E118" s="5170"/>
      <c r="F118" s="5170"/>
      <c r="G118" s="5170"/>
      <c r="H118" s="5170"/>
      <c r="I118" s="2147"/>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55118110236220474" bottom="0.23622047244094491" header="0.31496062992125984" footer="0.11811023622047245"/>
  <pageSetup paperSize="9" scale="73"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R37" activePane="bottomRight" state="frozen"/>
      <selection pane="topRight" activeCell="C1" sqref="C1"/>
      <selection pane="bottomLeft" activeCell="A10" sqref="A10"/>
      <selection pane="bottomRight"/>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5" customWidth="1"/>
    <col min="46" max="46" width="10.28515625" style="855" customWidth="1"/>
    <col min="47" max="47" width="12.28515625" style="183" customWidth="1"/>
    <col min="48" max="51" width="5" style="183" customWidth="1"/>
    <col min="52" max="16384" width="9.140625" style="159"/>
  </cols>
  <sheetData>
    <row r="1" spans="1:119" ht="15">
      <c r="A1" s="2157"/>
      <c r="B1" s="2157"/>
      <c r="C1" s="2157"/>
      <c r="D1" s="2157"/>
      <c r="E1" s="2157"/>
      <c r="F1" s="2157"/>
      <c r="G1" s="2157"/>
      <c r="H1" s="2157"/>
      <c r="I1" s="2157"/>
      <c r="J1" s="2157"/>
      <c r="K1" s="2157"/>
      <c r="L1" s="2157"/>
      <c r="M1" s="2157"/>
      <c r="N1" s="2157"/>
      <c r="O1" s="2157"/>
      <c r="P1" s="2157"/>
      <c r="Q1" s="2157"/>
      <c r="R1" s="2157"/>
      <c r="S1" s="2157"/>
      <c r="T1" s="2157"/>
      <c r="U1" s="2158"/>
      <c r="V1" s="2158"/>
      <c r="W1" s="2158"/>
      <c r="X1" s="2158"/>
      <c r="Y1" s="2158"/>
      <c r="Z1" s="2159" t="s">
        <v>0</v>
      </c>
      <c r="AA1" s="2158"/>
      <c r="AB1" s="2158"/>
      <c r="AC1" s="2158"/>
      <c r="AD1" s="2158"/>
      <c r="AE1" s="2158"/>
      <c r="AF1" s="2160"/>
      <c r="AG1" s="2158"/>
      <c r="AH1" s="2158"/>
      <c r="AI1" s="2158"/>
      <c r="AJ1" s="2158"/>
      <c r="AK1" s="2158"/>
      <c r="AL1" s="2158"/>
      <c r="AM1" s="2157"/>
      <c r="AN1" s="2157"/>
      <c r="AO1" s="2157"/>
      <c r="AP1" s="2157"/>
      <c r="AQ1" s="2160"/>
      <c r="AR1" s="2157"/>
      <c r="AS1" s="2161"/>
      <c r="AT1" s="2161"/>
      <c r="AU1" s="2162"/>
      <c r="AV1" s="166"/>
      <c r="AW1" s="166"/>
      <c r="AX1" s="166"/>
      <c r="AY1" s="64"/>
      <c r="AZ1" s="165"/>
      <c r="BA1" s="165"/>
      <c r="BB1" s="165"/>
      <c r="BC1" s="165"/>
    </row>
    <row r="2" spans="1:119" ht="18.75">
      <c r="A2" s="5071" t="s">
        <v>557</v>
      </c>
      <c r="B2" s="5071"/>
      <c r="C2" s="5071"/>
      <c r="D2" s="5071"/>
      <c r="E2" s="5071"/>
      <c r="F2" s="5071"/>
      <c r="G2" s="5071"/>
      <c r="H2" s="5071"/>
      <c r="I2" s="5071"/>
      <c r="J2" s="5071"/>
      <c r="K2" s="5071"/>
      <c r="L2" s="5071"/>
      <c r="M2" s="5071"/>
      <c r="N2" s="5071"/>
      <c r="O2" s="5071"/>
      <c r="P2" s="5071"/>
      <c r="Q2" s="5071"/>
      <c r="R2" s="5071"/>
      <c r="S2" s="5071"/>
      <c r="T2" s="5071"/>
      <c r="U2" s="5071"/>
      <c r="V2" s="5071"/>
      <c r="W2" s="5071"/>
      <c r="X2" s="5071"/>
      <c r="Y2" s="5071"/>
      <c r="Z2" s="5071"/>
      <c r="AA2" s="200"/>
      <c r="AB2" s="200"/>
      <c r="AC2" s="200"/>
      <c r="AD2" s="200"/>
      <c r="AE2" s="200"/>
      <c r="AF2" s="200"/>
      <c r="AG2" s="200"/>
      <c r="AH2" s="200"/>
      <c r="AI2" s="200"/>
      <c r="AJ2" s="200"/>
      <c r="AK2" s="200"/>
      <c r="AL2" s="200"/>
      <c r="AM2" s="4426"/>
      <c r="AN2" s="4426"/>
      <c r="AO2" s="4426"/>
      <c r="AP2" s="4426"/>
      <c r="AQ2" s="4426"/>
      <c r="AR2" s="4426"/>
      <c r="AS2" s="852"/>
      <c r="AT2" s="852"/>
      <c r="AU2" s="200"/>
      <c r="AV2" s="200"/>
      <c r="AW2" s="200"/>
      <c r="AX2" s="200"/>
      <c r="AY2" s="200"/>
      <c r="AZ2" s="165"/>
      <c r="BA2" s="165"/>
      <c r="BB2" s="165"/>
      <c r="BC2" s="165"/>
    </row>
    <row r="3" spans="1:119" ht="18.75">
      <c r="A3" s="5071" t="s">
        <v>885</v>
      </c>
      <c r="B3" s="5071"/>
      <c r="C3" s="5071"/>
      <c r="D3" s="5071"/>
      <c r="E3" s="5071"/>
      <c r="F3" s="5071"/>
      <c r="G3" s="5071"/>
      <c r="H3" s="5071"/>
      <c r="I3" s="5071"/>
      <c r="J3" s="5071"/>
      <c r="K3" s="5071"/>
      <c r="L3" s="5071"/>
      <c r="M3" s="5071"/>
      <c r="N3" s="5071"/>
      <c r="O3" s="5071"/>
      <c r="P3" s="5071"/>
      <c r="Q3" s="5071"/>
      <c r="R3" s="5071"/>
      <c r="S3" s="5071"/>
      <c r="T3" s="5071"/>
      <c r="U3" s="5071"/>
      <c r="V3" s="5071"/>
      <c r="W3" s="5071"/>
      <c r="X3" s="5071"/>
      <c r="Y3" s="5071"/>
      <c r="Z3" s="5071"/>
      <c r="AA3" s="200"/>
      <c r="AB3" s="200"/>
      <c r="AC3" s="200"/>
      <c r="AD3" s="200"/>
      <c r="AE3" s="200"/>
      <c r="AF3" s="200"/>
      <c r="AG3" s="200"/>
      <c r="AH3" s="200"/>
      <c r="AI3" s="200"/>
      <c r="AJ3" s="200"/>
      <c r="AK3" s="200"/>
      <c r="AL3" s="200"/>
      <c r="AM3" s="4426"/>
      <c r="AN3" s="4426"/>
      <c r="AO3" s="4426"/>
      <c r="AP3" s="4426"/>
      <c r="AQ3" s="4426"/>
      <c r="AR3" s="4426"/>
      <c r="AS3" s="852"/>
      <c r="AT3" s="852"/>
      <c r="AU3" s="200"/>
      <c r="AV3" s="200"/>
      <c r="AW3" s="200"/>
      <c r="AX3" s="200"/>
      <c r="AY3" s="200"/>
      <c r="AZ3" s="167"/>
      <c r="BA3" s="167"/>
      <c r="BB3" s="167"/>
      <c r="BC3" s="167"/>
    </row>
    <row r="4" spans="1:119" ht="15.75">
      <c r="A4" s="5162" t="str">
        <f>'1. Обща информация'!A4</f>
        <v>на "Водоснабдяване и канализация"ООД-Русе, гр. Русе</v>
      </c>
      <c r="B4" s="5162"/>
      <c r="C4" s="5162"/>
      <c r="D4" s="5162"/>
      <c r="E4" s="5162"/>
      <c r="F4" s="5162"/>
      <c r="G4" s="5162"/>
      <c r="H4" s="5162"/>
      <c r="I4" s="5162"/>
      <c r="J4" s="5162"/>
      <c r="K4" s="5162"/>
      <c r="L4" s="5162"/>
      <c r="M4" s="5162"/>
      <c r="N4" s="5162"/>
      <c r="O4" s="5162"/>
      <c r="P4" s="5162"/>
      <c r="Q4" s="5162"/>
      <c r="R4" s="5162"/>
      <c r="S4" s="5162"/>
      <c r="T4" s="5162"/>
      <c r="U4" s="5162"/>
      <c r="V4" s="5162"/>
      <c r="W4" s="5162"/>
      <c r="X4" s="5162"/>
      <c r="Y4" s="5162"/>
      <c r="Z4" s="5162"/>
      <c r="AA4" s="201"/>
      <c r="AB4" s="201"/>
      <c r="AC4" s="201"/>
      <c r="AD4" s="201"/>
      <c r="AE4" s="201"/>
      <c r="AF4" s="201"/>
      <c r="AG4" s="201"/>
      <c r="AH4" s="201"/>
      <c r="AI4" s="201"/>
      <c r="AJ4" s="201"/>
      <c r="AK4" s="201"/>
      <c r="AL4" s="201"/>
      <c r="AM4" s="4427"/>
      <c r="AN4" s="4427"/>
      <c r="AO4" s="4427"/>
      <c r="AP4" s="4427"/>
      <c r="AQ4" s="4427"/>
      <c r="AR4" s="4427"/>
      <c r="AS4" s="853"/>
      <c r="AT4" s="853"/>
      <c r="AU4" s="201"/>
      <c r="AV4" s="201"/>
      <c r="AW4" s="201"/>
      <c r="AX4" s="201"/>
      <c r="AY4" s="201"/>
      <c r="AZ4" s="165"/>
      <c r="BA4" s="165"/>
      <c r="BB4" s="165"/>
      <c r="BC4" s="165"/>
    </row>
    <row r="5" spans="1:119" ht="15.75">
      <c r="A5" s="5162" t="str">
        <f>'1. Обща информация'!A5</f>
        <v>ЕИК по БУЛСТАТ: 827184123</v>
      </c>
      <c r="B5" s="5162"/>
      <c r="C5" s="5162"/>
      <c r="D5" s="5162"/>
      <c r="E5" s="5162"/>
      <c r="F5" s="5162"/>
      <c r="G5" s="5162"/>
      <c r="H5" s="5162"/>
      <c r="I5" s="5162"/>
      <c r="J5" s="5162"/>
      <c r="K5" s="5162"/>
      <c r="L5" s="5162"/>
      <c r="M5" s="5162"/>
      <c r="N5" s="5162"/>
      <c r="O5" s="5162"/>
      <c r="P5" s="5162"/>
      <c r="Q5" s="5162"/>
      <c r="R5" s="5162"/>
      <c r="S5" s="5162"/>
      <c r="T5" s="5162"/>
      <c r="U5" s="5162"/>
      <c r="V5" s="5162"/>
      <c r="W5" s="5162"/>
      <c r="X5" s="5162"/>
      <c r="Y5" s="5162"/>
      <c r="Z5" s="5162"/>
      <c r="AA5" s="201"/>
      <c r="AB5" s="201"/>
      <c r="AC5" s="201"/>
      <c r="AD5" s="201"/>
      <c r="AE5" s="201"/>
      <c r="AF5" s="201"/>
      <c r="AG5" s="201"/>
      <c r="AH5" s="201"/>
      <c r="AI5" s="201"/>
      <c r="AJ5" s="201"/>
      <c r="AK5" s="201"/>
      <c r="AL5" s="201"/>
      <c r="AM5" s="4427"/>
      <c r="AN5" s="4427"/>
      <c r="AO5" s="4427"/>
      <c r="AP5" s="4427"/>
      <c r="AQ5" s="4427"/>
      <c r="AR5" s="4427"/>
      <c r="AS5" s="853"/>
      <c r="AT5" s="853"/>
      <c r="AU5" s="201"/>
      <c r="AV5" s="201"/>
      <c r="AW5" s="4697"/>
      <c r="AX5" s="4697"/>
      <c r="AY5" s="4697"/>
      <c r="AZ5" s="4697"/>
      <c r="BA5" s="4697"/>
      <c r="BB5" s="4697"/>
      <c r="BC5" s="4697"/>
      <c r="BD5" s="4697"/>
      <c r="BE5" s="4697"/>
      <c r="BF5" s="4697"/>
      <c r="BG5" s="4697"/>
      <c r="BH5" s="4697"/>
      <c r="BI5" s="4697"/>
      <c r="BJ5" s="4697"/>
      <c r="BK5" s="4697"/>
      <c r="BL5" s="4697"/>
      <c r="BM5" s="4697"/>
      <c r="BN5" s="4697"/>
      <c r="BO5" s="4697"/>
      <c r="BP5" s="4697"/>
      <c r="BQ5" s="4697"/>
      <c r="BR5" s="4697"/>
      <c r="BS5" s="4697"/>
      <c r="BT5" s="4697"/>
      <c r="BU5" s="4697"/>
      <c r="BV5" s="4697"/>
      <c r="BW5" s="4697"/>
      <c r="BX5" s="4697"/>
      <c r="BY5" s="4697"/>
      <c r="BZ5" s="4697"/>
      <c r="CA5" s="4697"/>
      <c r="CB5" s="4697"/>
      <c r="CC5" s="4697"/>
      <c r="CD5" s="4697"/>
      <c r="CE5" s="4697"/>
      <c r="CF5" s="4697"/>
      <c r="CG5" s="4697"/>
      <c r="CH5" s="4697"/>
      <c r="CI5" s="4697"/>
      <c r="CJ5" s="4697"/>
      <c r="CK5" s="4697"/>
      <c r="CL5" s="4697"/>
      <c r="CM5" s="4697"/>
      <c r="CN5" s="4697"/>
      <c r="CO5" s="4697"/>
      <c r="CP5" s="4697"/>
      <c r="CQ5" s="4697"/>
      <c r="CR5" s="4697"/>
      <c r="CS5" s="4697"/>
      <c r="CT5" s="4697"/>
      <c r="CU5" s="4697"/>
      <c r="CV5" s="4697"/>
      <c r="CW5" s="4697"/>
      <c r="CX5" s="4697"/>
      <c r="CY5" s="4697"/>
      <c r="CZ5" s="4697"/>
      <c r="DA5" s="4697"/>
      <c r="DB5" s="4697"/>
      <c r="DC5" s="4697"/>
      <c r="DD5" s="4697"/>
      <c r="DE5" s="4697"/>
      <c r="DF5" s="4697"/>
      <c r="DG5" s="4697"/>
      <c r="DH5" s="4697"/>
      <c r="DI5" s="4697"/>
      <c r="DJ5" s="4697"/>
      <c r="DK5" s="4697"/>
      <c r="DL5" s="4697"/>
      <c r="DM5" s="4697"/>
      <c r="DN5" s="4697"/>
      <c r="DO5" s="4697"/>
    </row>
    <row r="6" spans="1:119" ht="15" thickBot="1">
      <c r="A6" s="657"/>
      <c r="B6" s="657"/>
      <c r="C6" s="657"/>
      <c r="D6" s="657"/>
      <c r="E6" s="657"/>
      <c r="F6" s="657"/>
      <c r="G6" s="657"/>
      <c r="H6" s="657"/>
      <c r="I6" s="657"/>
      <c r="J6" s="657"/>
      <c r="K6" s="657"/>
      <c r="L6" s="657"/>
      <c r="M6" s="657"/>
      <c r="N6" s="657"/>
      <c r="O6" s="657"/>
      <c r="P6" s="657"/>
      <c r="Q6" s="657"/>
      <c r="R6" s="657"/>
      <c r="S6" s="657"/>
      <c r="T6" s="657"/>
      <c r="U6" s="2158"/>
      <c r="V6" s="2158"/>
      <c r="W6" s="2158"/>
      <c r="X6" s="2158"/>
      <c r="Y6" s="2158"/>
      <c r="Z6" s="2158"/>
      <c r="AA6" s="2158"/>
      <c r="AB6" s="2158"/>
      <c r="AC6" s="2158"/>
      <c r="AD6" s="2158"/>
      <c r="AE6" s="2158"/>
      <c r="AF6" s="2158"/>
      <c r="AG6" s="2158"/>
      <c r="AH6" s="2158"/>
      <c r="AI6" s="2158"/>
      <c r="AJ6" s="2158"/>
      <c r="AK6" s="2158"/>
      <c r="AL6" s="2158"/>
      <c r="AM6" s="657"/>
      <c r="AN6" s="657"/>
      <c r="AO6" s="657"/>
      <c r="AP6" s="657"/>
      <c r="AQ6" s="657"/>
      <c r="AR6" s="657"/>
      <c r="AS6" s="2161"/>
      <c r="AT6" s="2161"/>
      <c r="AU6" s="2162"/>
      <c r="AV6" s="705"/>
      <c r="AW6" s="4697"/>
      <c r="AX6" s="4697"/>
      <c r="AY6" s="4697"/>
      <c r="AZ6" s="4697"/>
      <c r="BA6" s="4697"/>
      <c r="BB6" s="4697"/>
      <c r="BC6" s="4697"/>
      <c r="BD6" s="4697"/>
      <c r="BE6" s="4697"/>
      <c r="BF6" s="4697"/>
      <c r="BG6" s="4697"/>
      <c r="BH6" s="4697"/>
      <c r="BI6" s="4697"/>
      <c r="BJ6" s="4697"/>
      <c r="BK6" s="4697"/>
      <c r="BL6" s="4697"/>
      <c r="BM6" s="4697"/>
      <c r="BN6" s="4697"/>
      <c r="BO6" s="4697"/>
      <c r="BP6" s="4697"/>
      <c r="BQ6" s="4697"/>
      <c r="BR6" s="4697"/>
      <c r="BS6" s="4697"/>
      <c r="BT6" s="4697"/>
      <c r="BU6" s="4697"/>
      <c r="BV6" s="4697"/>
      <c r="BW6" s="4697"/>
      <c r="BX6" s="4697"/>
      <c r="BY6" s="4697"/>
      <c r="BZ6" s="4697"/>
      <c r="CA6" s="4697"/>
      <c r="CB6" s="4697"/>
      <c r="CC6" s="4697"/>
      <c r="CD6" s="4697"/>
      <c r="CE6" s="4697"/>
      <c r="CF6" s="4697"/>
      <c r="CG6" s="4697"/>
      <c r="CH6" s="4697"/>
      <c r="CI6" s="4697"/>
      <c r="CJ6" s="4697"/>
      <c r="CK6" s="4697"/>
      <c r="CL6" s="4697"/>
      <c r="CM6" s="4697"/>
      <c r="CN6" s="4697"/>
      <c r="CO6" s="4697"/>
      <c r="CP6" s="4697"/>
      <c r="CQ6" s="4697"/>
      <c r="CR6" s="4697"/>
      <c r="CS6" s="4697"/>
      <c r="CT6" s="4697"/>
      <c r="CU6" s="4697"/>
      <c r="CV6" s="4697"/>
      <c r="CW6" s="4697"/>
      <c r="CX6" s="4697"/>
      <c r="CY6" s="4697"/>
      <c r="CZ6" s="4697"/>
      <c r="DA6" s="4697"/>
      <c r="DB6" s="4697"/>
      <c r="DC6" s="4697"/>
      <c r="DD6" s="4697"/>
      <c r="DE6" s="4697"/>
      <c r="DF6" s="4697"/>
      <c r="DG6" s="4697"/>
      <c r="DH6" s="4697"/>
      <c r="DI6" s="4697"/>
      <c r="DJ6" s="4697"/>
      <c r="DK6" s="4697"/>
      <c r="DL6" s="4697"/>
      <c r="DM6" s="4697"/>
      <c r="DN6" s="4697"/>
      <c r="DO6" s="4697"/>
    </row>
    <row r="7" spans="1:119" s="182" customFormat="1" ht="22.5" customHeight="1">
      <c r="A7" s="5173" t="s">
        <v>1</v>
      </c>
      <c r="B7" s="5176" t="s">
        <v>209</v>
      </c>
      <c r="C7" s="5185" t="s">
        <v>229</v>
      </c>
      <c r="D7" s="5186"/>
      <c r="E7" s="5186"/>
      <c r="F7" s="5186"/>
      <c r="G7" s="5186"/>
      <c r="H7" s="5186"/>
      <c r="I7" s="5186"/>
      <c r="J7" s="5186"/>
      <c r="K7" s="5186"/>
      <c r="L7" s="5186"/>
      <c r="M7" s="5186"/>
      <c r="N7" s="5186"/>
      <c r="O7" s="5186"/>
      <c r="P7" s="5186"/>
      <c r="Q7" s="5186"/>
      <c r="R7" s="5186"/>
      <c r="S7" s="5186"/>
      <c r="T7" s="5186"/>
      <c r="U7" s="5186"/>
      <c r="V7" s="5186"/>
      <c r="W7" s="5186"/>
      <c r="X7" s="5186"/>
      <c r="Y7" s="5186"/>
      <c r="Z7" s="5186"/>
      <c r="AA7" s="5186"/>
      <c r="AB7" s="5186"/>
      <c r="AC7" s="5186"/>
      <c r="AD7" s="5186"/>
      <c r="AE7" s="5186"/>
      <c r="AF7" s="5187"/>
      <c r="AG7" s="5173" t="s">
        <v>230</v>
      </c>
      <c r="AH7" s="5194"/>
      <c r="AI7" s="5194"/>
      <c r="AJ7" s="5194"/>
      <c r="AK7" s="5194"/>
      <c r="AL7" s="5176"/>
      <c r="AM7" s="5191" t="s">
        <v>1297</v>
      </c>
      <c r="AN7" s="5192"/>
      <c r="AO7" s="5192"/>
      <c r="AP7" s="5192"/>
      <c r="AQ7" s="5192"/>
      <c r="AR7" s="5192"/>
      <c r="AS7" s="5193"/>
      <c r="AT7" s="5183" t="s">
        <v>1192</v>
      </c>
      <c r="AU7" s="5183" t="s">
        <v>1298</v>
      </c>
      <c r="AV7" s="865"/>
      <c r="AW7" s="4697"/>
      <c r="AX7" s="4697"/>
      <c r="AY7" s="4697"/>
      <c r="AZ7" s="4697"/>
      <c r="BA7" s="4697"/>
      <c r="BB7" s="4697"/>
      <c r="BC7" s="4697"/>
      <c r="BD7" s="4697"/>
      <c r="BE7" s="4697"/>
      <c r="BF7" s="4697"/>
      <c r="BG7" s="4697"/>
      <c r="BH7" s="4697"/>
      <c r="BI7" s="4697"/>
      <c r="BJ7" s="4697"/>
      <c r="BK7" s="4697"/>
      <c r="BL7" s="4697"/>
      <c r="BM7" s="4697"/>
      <c r="BN7" s="4697"/>
      <c r="BO7" s="4697"/>
      <c r="BP7" s="4697"/>
      <c r="BQ7" s="4697"/>
      <c r="BR7" s="4697"/>
      <c r="BS7" s="4697"/>
      <c r="BT7" s="4697"/>
      <c r="BU7" s="4697"/>
      <c r="BV7" s="4697"/>
      <c r="BW7" s="4697"/>
      <c r="BX7" s="4697"/>
      <c r="BY7" s="4697"/>
      <c r="BZ7" s="4697"/>
      <c r="CA7" s="4697"/>
      <c r="CB7" s="4697"/>
      <c r="CC7" s="4697"/>
      <c r="CD7" s="4697"/>
      <c r="CE7" s="4697"/>
      <c r="CF7" s="4697"/>
      <c r="CG7" s="4697"/>
      <c r="CH7" s="4697"/>
      <c r="CI7" s="4697"/>
      <c r="CJ7" s="4697"/>
      <c r="CK7" s="4697"/>
      <c r="CL7" s="4697"/>
      <c r="CM7" s="4697"/>
      <c r="CN7" s="4697"/>
      <c r="CO7" s="4697"/>
      <c r="CP7" s="4697"/>
      <c r="CQ7" s="4697"/>
      <c r="CR7" s="4697"/>
      <c r="CS7" s="4697"/>
      <c r="CT7" s="4697"/>
      <c r="CU7" s="4697"/>
      <c r="CV7" s="4697"/>
      <c r="CW7" s="4697"/>
      <c r="CX7" s="4697"/>
      <c r="CY7" s="4697"/>
      <c r="CZ7" s="4697"/>
      <c r="DA7" s="4697"/>
      <c r="DB7" s="4697"/>
      <c r="DC7" s="4697"/>
      <c r="DD7" s="4697"/>
      <c r="DE7" s="4697"/>
      <c r="DF7" s="4697"/>
      <c r="DG7" s="4697"/>
      <c r="DH7" s="4697"/>
      <c r="DI7" s="4697"/>
      <c r="DJ7" s="4697"/>
      <c r="DK7" s="4697"/>
      <c r="DL7" s="4697"/>
      <c r="DM7" s="4697"/>
      <c r="DN7" s="4697"/>
      <c r="DO7" s="4697"/>
    </row>
    <row r="8" spans="1:119" s="182" customFormat="1" ht="38.25" customHeight="1">
      <c r="A8" s="5174"/>
      <c r="B8" s="5177"/>
      <c r="C8" s="5179" t="s">
        <v>212</v>
      </c>
      <c r="D8" s="5180"/>
      <c r="E8" s="5180"/>
      <c r="F8" s="5180"/>
      <c r="G8" s="5180"/>
      <c r="H8" s="5181"/>
      <c r="I8" s="5179" t="s">
        <v>213</v>
      </c>
      <c r="J8" s="5180"/>
      <c r="K8" s="5180"/>
      <c r="L8" s="5180"/>
      <c r="M8" s="5180"/>
      <c r="N8" s="5181"/>
      <c r="O8" s="5179" t="s">
        <v>214</v>
      </c>
      <c r="P8" s="5180"/>
      <c r="Q8" s="5180"/>
      <c r="R8" s="5180"/>
      <c r="S8" s="5180"/>
      <c r="T8" s="5181"/>
      <c r="U8" s="5188" t="s">
        <v>1037</v>
      </c>
      <c r="V8" s="5189"/>
      <c r="W8" s="5189"/>
      <c r="X8" s="5189"/>
      <c r="Y8" s="5189"/>
      <c r="Z8" s="5190"/>
      <c r="AA8" s="5188" t="s">
        <v>1212</v>
      </c>
      <c r="AB8" s="5189"/>
      <c r="AC8" s="5189"/>
      <c r="AD8" s="5189"/>
      <c r="AE8" s="5189"/>
      <c r="AF8" s="5190"/>
      <c r="AG8" s="5195"/>
      <c r="AH8" s="5196"/>
      <c r="AI8" s="5196"/>
      <c r="AJ8" s="5196"/>
      <c r="AK8" s="5196"/>
      <c r="AL8" s="5197"/>
      <c r="AM8" s="5188"/>
      <c r="AN8" s="5189"/>
      <c r="AO8" s="5189"/>
      <c r="AP8" s="5189"/>
      <c r="AQ8" s="5189"/>
      <c r="AR8" s="5189"/>
      <c r="AS8" s="5190"/>
      <c r="AT8" s="5184"/>
      <c r="AU8" s="5184"/>
      <c r="AV8" s="865"/>
      <c r="AW8" s="4697"/>
      <c r="AX8" s="4697"/>
      <c r="AY8" s="4697"/>
      <c r="AZ8" s="4697"/>
      <c r="BA8" s="4697"/>
      <c r="BB8" s="4697"/>
      <c r="BC8" s="4697"/>
      <c r="BD8" s="4697"/>
      <c r="BE8" s="4697"/>
      <c r="BF8" s="4697"/>
      <c r="BG8" s="4697"/>
      <c r="BH8" s="4697"/>
      <c r="BI8" s="4697"/>
      <c r="BJ8" s="4697"/>
      <c r="BK8" s="4697"/>
      <c r="BL8" s="4697"/>
      <c r="BM8" s="4697"/>
      <c r="BN8" s="4697"/>
      <c r="BO8" s="4697"/>
      <c r="BP8" s="4697"/>
      <c r="BQ8" s="4697"/>
      <c r="BR8" s="4697"/>
      <c r="BS8" s="4697"/>
      <c r="BT8" s="4697"/>
      <c r="BU8" s="4697"/>
      <c r="BV8" s="4697"/>
      <c r="BW8" s="4697"/>
      <c r="BX8" s="4697"/>
      <c r="BY8" s="4697"/>
      <c r="BZ8" s="4697"/>
      <c r="CA8" s="4697"/>
      <c r="CB8" s="4697"/>
      <c r="CC8" s="4697"/>
      <c r="CD8" s="4697"/>
      <c r="CE8" s="4697"/>
      <c r="CF8" s="4697"/>
      <c r="CG8" s="4697"/>
      <c r="CH8" s="4697"/>
      <c r="CI8" s="4697"/>
      <c r="CJ8" s="4697"/>
      <c r="CK8" s="4697"/>
      <c r="CL8" s="4697"/>
      <c r="CM8" s="4697"/>
      <c r="CN8" s="4697"/>
      <c r="CO8" s="4697"/>
      <c r="CP8" s="4697"/>
      <c r="CQ8" s="4697"/>
      <c r="CR8" s="4697"/>
      <c r="CS8" s="4697"/>
      <c r="CT8" s="4697"/>
      <c r="CU8" s="4697"/>
      <c r="CV8" s="4697"/>
      <c r="CW8" s="4697"/>
      <c r="CX8" s="4697"/>
      <c r="CY8" s="4697"/>
      <c r="CZ8" s="4697"/>
      <c r="DA8" s="4697"/>
      <c r="DB8" s="4697"/>
      <c r="DC8" s="4697"/>
      <c r="DD8" s="4697"/>
      <c r="DE8" s="4697"/>
      <c r="DF8" s="4697"/>
      <c r="DG8" s="4697"/>
      <c r="DH8" s="4697"/>
      <c r="DI8" s="4697"/>
      <c r="DJ8" s="4697"/>
      <c r="DK8" s="4697"/>
      <c r="DL8" s="4697"/>
      <c r="DM8" s="4697"/>
      <c r="DN8" s="4697"/>
      <c r="DO8" s="4697"/>
    </row>
    <row r="9" spans="1:119" s="182" customFormat="1" ht="36.75" thickBot="1">
      <c r="A9" s="5175"/>
      <c r="B9" s="5178"/>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9" t="str">
        <f t="shared" ref="AM9:AR9" si="4">AG9</f>
        <v>2020 г.</v>
      </c>
      <c r="AN9" s="660" t="str">
        <f t="shared" si="4"/>
        <v>2022 г.</v>
      </c>
      <c r="AO9" s="660" t="str">
        <f t="shared" si="4"/>
        <v>2023 г.</v>
      </c>
      <c r="AP9" s="660" t="str">
        <f t="shared" si="4"/>
        <v>2024 г.</v>
      </c>
      <c r="AQ9" s="660" t="str">
        <f t="shared" si="4"/>
        <v>2025 г.</v>
      </c>
      <c r="AR9" s="661" t="str">
        <f t="shared" si="4"/>
        <v>2026 г.</v>
      </c>
      <c r="AS9" s="828" t="s">
        <v>1213</v>
      </c>
      <c r="AT9" s="828" t="s">
        <v>1213</v>
      </c>
      <c r="AU9" s="828" t="s">
        <v>1213</v>
      </c>
      <c r="AV9" s="865"/>
      <c r="AW9" s="4697"/>
      <c r="AX9" s="4697"/>
      <c r="AY9" s="4697"/>
      <c r="AZ9" s="4697"/>
      <c r="BA9" s="4697"/>
      <c r="BB9" s="4697"/>
      <c r="BC9" s="4697"/>
      <c r="BD9" s="4697"/>
      <c r="BE9" s="4697"/>
      <c r="BF9" s="4697"/>
      <c r="BG9" s="4697"/>
      <c r="BH9" s="4697"/>
      <c r="BI9" s="4697"/>
      <c r="BJ9" s="4697"/>
      <c r="BK9" s="4697"/>
      <c r="BL9" s="4697"/>
      <c r="BM9" s="4697"/>
      <c r="BN9" s="4697"/>
      <c r="BO9" s="4697"/>
      <c r="BP9" s="4697"/>
      <c r="BQ9" s="4697"/>
      <c r="BR9" s="4697"/>
      <c r="BS9" s="4697"/>
      <c r="BT9" s="4697"/>
      <c r="BU9" s="4697"/>
      <c r="BV9" s="4697"/>
      <c r="BW9" s="4697"/>
      <c r="BX9" s="4697"/>
      <c r="BY9" s="4697"/>
      <c r="BZ9" s="4697"/>
      <c r="CA9" s="4697"/>
      <c r="CB9" s="4697"/>
      <c r="CC9" s="4697"/>
      <c r="CD9" s="4697"/>
      <c r="CE9" s="4697"/>
      <c r="CF9" s="4697"/>
      <c r="CG9" s="4697"/>
      <c r="CH9" s="4697"/>
      <c r="CI9" s="4697"/>
      <c r="CJ9" s="4697"/>
      <c r="CK9" s="4697"/>
      <c r="CL9" s="4697"/>
      <c r="CM9" s="4697"/>
      <c r="CN9" s="4697"/>
      <c r="CO9" s="4697"/>
      <c r="CP9" s="4697"/>
      <c r="CQ9" s="4697"/>
      <c r="CR9" s="4697"/>
      <c r="CS9" s="4697"/>
      <c r="CT9" s="4697"/>
      <c r="CU9" s="4697"/>
      <c r="CV9" s="4697"/>
      <c r="CW9" s="4697"/>
      <c r="CX9" s="4697"/>
      <c r="CY9" s="4697"/>
      <c r="CZ9" s="4697"/>
      <c r="DA9" s="4697"/>
      <c r="DB9" s="4697"/>
      <c r="DC9" s="4697"/>
      <c r="DD9" s="4697"/>
      <c r="DE9" s="4697"/>
      <c r="DF9" s="4697"/>
      <c r="DG9" s="4697"/>
      <c r="DH9" s="4697"/>
      <c r="DI9" s="4697"/>
      <c r="DJ9" s="4697"/>
      <c r="DK9" s="4697"/>
      <c r="DL9" s="4697"/>
      <c r="DM9" s="4697"/>
      <c r="DN9" s="4697"/>
      <c r="DO9" s="4697"/>
    </row>
    <row r="10" spans="1:119" s="158" customFormat="1">
      <c r="A10" s="354">
        <v>1</v>
      </c>
      <c r="B10" s="355" t="s">
        <v>1532</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4"/>
      <c r="AT10" s="854"/>
      <c r="AU10" s="662"/>
      <c r="AV10" s="167"/>
      <c r="AW10" s="4697"/>
      <c r="AX10" s="4697"/>
      <c r="AY10" s="4697"/>
      <c r="AZ10" s="4697"/>
      <c r="BA10" s="4697"/>
      <c r="BB10" s="4697"/>
      <c r="BC10" s="4697"/>
      <c r="BD10" s="4697"/>
      <c r="BE10" s="4697"/>
      <c r="BF10" s="4697"/>
      <c r="BG10" s="4697"/>
      <c r="BH10" s="4697"/>
      <c r="BI10" s="4697"/>
      <c r="BJ10" s="4697"/>
      <c r="BK10" s="4697"/>
      <c r="BL10" s="4697"/>
      <c r="BM10" s="4697"/>
      <c r="BN10" s="4697"/>
      <c r="BO10" s="4697"/>
      <c r="BP10" s="4697"/>
      <c r="BQ10" s="4697"/>
      <c r="BR10" s="4697"/>
      <c r="BS10" s="4697"/>
      <c r="BT10" s="4697"/>
      <c r="BU10" s="4697"/>
      <c r="BV10" s="4697"/>
      <c r="BW10" s="4697"/>
      <c r="BX10" s="4697"/>
      <c r="BY10" s="4697"/>
      <c r="BZ10" s="4697"/>
      <c r="CA10" s="4697"/>
      <c r="CB10" s="4697"/>
      <c r="CC10" s="4697"/>
      <c r="CD10" s="4697"/>
      <c r="CE10" s="4697"/>
      <c r="CF10" s="4697"/>
      <c r="CG10" s="4697"/>
      <c r="CH10" s="4697"/>
      <c r="CI10" s="4697"/>
      <c r="CJ10" s="4697"/>
      <c r="CK10" s="4697"/>
      <c r="CL10" s="4697"/>
      <c r="CM10" s="4697"/>
      <c r="CN10" s="4697"/>
      <c r="CO10" s="4697"/>
      <c r="CP10" s="4697"/>
      <c r="CQ10" s="4697"/>
      <c r="CR10" s="4697"/>
      <c r="CS10" s="4697"/>
      <c r="CT10" s="4697"/>
      <c r="CU10" s="4697"/>
      <c r="CV10" s="4697"/>
      <c r="CW10" s="4697"/>
      <c r="CX10" s="4697"/>
      <c r="CY10" s="4697"/>
      <c r="CZ10" s="4697"/>
      <c r="DA10" s="4697"/>
      <c r="DB10" s="4697"/>
      <c r="DC10" s="4697"/>
      <c r="DD10" s="4697"/>
      <c r="DE10" s="4697"/>
      <c r="DF10" s="4697"/>
      <c r="DG10" s="4697"/>
      <c r="DH10" s="4697"/>
      <c r="DI10" s="4697"/>
      <c r="DJ10" s="4697"/>
      <c r="DK10" s="4697"/>
      <c r="DL10" s="4697"/>
      <c r="DM10" s="4697"/>
      <c r="DN10" s="4697"/>
      <c r="DO10" s="4697"/>
    </row>
    <row r="11" spans="1:119" s="706" customFormat="1" ht="36">
      <c r="A11" s="901" t="s">
        <v>469</v>
      </c>
      <c r="B11" s="902" t="s">
        <v>1342</v>
      </c>
      <c r="C11" s="1062">
        <f>SUM(C12:C13)</f>
        <v>440</v>
      </c>
      <c r="D11" s="1063">
        <f t="shared" ref="D11:H11" si="5">SUM(D12:D13)</f>
        <v>435</v>
      </c>
      <c r="E11" s="1063">
        <f t="shared" si="5"/>
        <v>423</v>
      </c>
      <c r="F11" s="1063">
        <f t="shared" si="5"/>
        <v>411</v>
      </c>
      <c r="G11" s="1063">
        <f t="shared" si="5"/>
        <v>396</v>
      </c>
      <c r="H11" s="1064">
        <f t="shared" si="5"/>
        <v>377</v>
      </c>
      <c r="I11" s="1062">
        <f t="shared" ref="I11" si="6">SUM(I12:I13)</f>
        <v>39</v>
      </c>
      <c r="J11" s="1063">
        <f t="shared" ref="J11" si="7">SUM(J12:J13)</f>
        <v>38</v>
      </c>
      <c r="K11" s="1063">
        <f t="shared" ref="K11" si="8">SUM(K12:K13)</f>
        <v>41</v>
      </c>
      <c r="L11" s="1063">
        <f t="shared" ref="L11" si="9">SUM(L12:L13)</f>
        <v>43</v>
      </c>
      <c r="M11" s="1063">
        <f t="shared" ref="M11" si="10">SUM(M12:M13)</f>
        <v>43</v>
      </c>
      <c r="N11" s="1064">
        <f t="shared" ref="N11" si="11">SUM(N12:N13)</f>
        <v>42</v>
      </c>
      <c r="O11" s="1062">
        <f t="shared" ref="O11" si="12">SUM(O12:O13)</f>
        <v>40</v>
      </c>
      <c r="P11" s="1063">
        <f t="shared" ref="P11" si="13">SUM(P12:P13)</f>
        <v>40</v>
      </c>
      <c r="Q11" s="1063">
        <f t="shared" ref="Q11" si="14">SUM(Q12:Q13)</f>
        <v>39</v>
      </c>
      <c r="R11" s="1063">
        <f t="shared" ref="R11" si="15">SUM(R12:R13)</f>
        <v>39</v>
      </c>
      <c r="S11" s="1063">
        <f t="shared" ref="S11" si="16">SUM(S12:S13)</f>
        <v>38</v>
      </c>
      <c r="T11" s="1064">
        <f t="shared" ref="T11" si="17">SUM(T12:T13)</f>
        <v>38</v>
      </c>
      <c r="U11" s="1062">
        <f t="shared" ref="U11" si="18">SUM(U12:U13)</f>
        <v>0</v>
      </c>
      <c r="V11" s="1063">
        <f t="shared" ref="V11" si="19">SUM(V12:V13)</f>
        <v>0</v>
      </c>
      <c r="W11" s="1063">
        <f t="shared" ref="W11" si="20">SUM(W12:W13)</f>
        <v>0</v>
      </c>
      <c r="X11" s="1063">
        <f t="shared" ref="X11" si="21">SUM(X12:X13)</f>
        <v>0</v>
      </c>
      <c r="Y11" s="1063">
        <f t="shared" ref="Y11" si="22">SUM(Y12:Y13)</f>
        <v>0</v>
      </c>
      <c r="Z11" s="1064">
        <f t="shared" ref="Z11" si="23">SUM(Z12:Z13)</f>
        <v>0</v>
      </c>
      <c r="AA11" s="1062">
        <f t="shared" ref="AA11" si="24">SUM(AA12:AA13)</f>
        <v>0</v>
      </c>
      <c r="AB11" s="1063">
        <f t="shared" ref="AB11" si="25">SUM(AB12:AB13)</f>
        <v>0</v>
      </c>
      <c r="AC11" s="1063">
        <f t="shared" ref="AC11" si="26">SUM(AC12:AC13)</f>
        <v>0</v>
      </c>
      <c r="AD11" s="1063">
        <f t="shared" ref="AD11" si="27">SUM(AD12:AD13)</f>
        <v>0</v>
      </c>
      <c r="AE11" s="1063">
        <f t="shared" ref="AE11" si="28">SUM(AE12:AE13)</f>
        <v>0</v>
      </c>
      <c r="AF11" s="1064">
        <f t="shared" ref="AF11" si="29">SUM(AF12:AF13)</f>
        <v>0</v>
      </c>
      <c r="AG11" s="1062">
        <f t="shared" ref="AG11" si="30">SUM(AG12:AG13)</f>
        <v>0</v>
      </c>
      <c r="AH11" s="1063">
        <f t="shared" ref="AH11" si="31">SUM(AH12:AH13)</f>
        <v>0</v>
      </c>
      <c r="AI11" s="1063">
        <f t="shared" ref="AI11" si="32">SUM(AI12:AI13)</f>
        <v>0</v>
      </c>
      <c r="AJ11" s="1063">
        <f>SUM(AJ12:AJ13)</f>
        <v>0</v>
      </c>
      <c r="AK11" s="1063">
        <f t="shared" ref="AK11" si="33">SUM(AK12:AK13)</f>
        <v>0</v>
      </c>
      <c r="AL11" s="1064">
        <f t="shared" ref="AL11" si="34">SUM(AL12:AL13)</f>
        <v>0</v>
      </c>
      <c r="AM11" s="1065">
        <f t="shared" ref="AM11:AR13" si="35">C11+I11+O11+U11+AA11</f>
        <v>519</v>
      </c>
      <c r="AN11" s="1066">
        <f t="shared" si="35"/>
        <v>513</v>
      </c>
      <c r="AO11" s="1066">
        <f t="shared" si="35"/>
        <v>503</v>
      </c>
      <c r="AP11" s="1066">
        <f t="shared" si="35"/>
        <v>493</v>
      </c>
      <c r="AQ11" s="1066">
        <f t="shared" si="35"/>
        <v>477</v>
      </c>
      <c r="AR11" s="1067">
        <f t="shared" si="35"/>
        <v>457</v>
      </c>
      <c r="AS11" s="1068">
        <f>IFERROR((AR11-AM11)/AM11,0)</f>
        <v>-0.11946050096339114</v>
      </c>
      <c r="AT11" s="1068">
        <f>IFERROR(((H11+Z11+AF11)-(+C11+U11+AA11))/(C11+U11+AA11),0)</f>
        <v>-0.14318181818181819</v>
      </c>
      <c r="AU11" s="1068">
        <f>IFERROR(((N11+T11)-(I11+O11))/(I11+O11),0)</f>
        <v>1.2658227848101266E-2</v>
      </c>
      <c r="AV11" s="865"/>
      <c r="AW11" s="4697"/>
      <c r="AX11" s="4697"/>
      <c r="AY11" s="4697"/>
      <c r="AZ11" s="4697"/>
      <c r="BA11" s="4697"/>
      <c r="BB11" s="4697"/>
      <c r="BC11" s="4697"/>
      <c r="BD11" s="4697"/>
      <c r="BE11" s="4697"/>
      <c r="BF11" s="4697"/>
      <c r="BG11" s="4697"/>
      <c r="BH11" s="4697"/>
      <c r="BI11" s="4697"/>
      <c r="BJ11" s="4697"/>
      <c r="BK11" s="4697"/>
      <c r="BL11" s="4697"/>
      <c r="BM11" s="4697"/>
      <c r="BN11" s="4697"/>
      <c r="BO11" s="4697"/>
      <c r="BP11" s="4697"/>
      <c r="BQ11" s="4697"/>
      <c r="BR11" s="4697"/>
      <c r="BS11" s="4697"/>
      <c r="BT11" s="4697"/>
      <c r="BU11" s="4697"/>
      <c r="BV11" s="4697"/>
      <c r="BW11" s="4697"/>
      <c r="BX11" s="4697"/>
      <c r="BY11" s="4697"/>
      <c r="BZ11" s="4697"/>
      <c r="CA11" s="4697"/>
      <c r="CB11" s="4697"/>
      <c r="CC11" s="4697"/>
      <c r="CD11" s="4697"/>
      <c r="CE11" s="4697"/>
      <c r="CF11" s="4697"/>
      <c r="CG11" s="4697"/>
      <c r="CH11" s="4697"/>
      <c r="CI11" s="4697"/>
      <c r="CJ11" s="4697"/>
      <c r="CK11" s="4697"/>
      <c r="CL11" s="4697"/>
      <c r="CM11" s="4697"/>
      <c r="CN11" s="4697"/>
      <c r="CO11" s="4697"/>
      <c r="CP11" s="4697"/>
      <c r="CQ11" s="4697"/>
      <c r="CR11" s="4697"/>
      <c r="CS11" s="4697"/>
      <c r="CT11" s="4697"/>
      <c r="CU11" s="4697"/>
      <c r="CV11" s="4697"/>
      <c r="CW11" s="4697"/>
      <c r="CX11" s="4697"/>
      <c r="CY11" s="4697"/>
      <c r="CZ11" s="4697"/>
      <c r="DA11" s="4697"/>
      <c r="DB11" s="4697"/>
      <c r="DC11" s="4697"/>
      <c r="DD11" s="4697"/>
      <c r="DE11" s="4697"/>
      <c r="DF11" s="4697"/>
      <c r="DG11" s="4697"/>
      <c r="DH11" s="4697"/>
      <c r="DI11" s="4697"/>
      <c r="DJ11" s="4697"/>
      <c r="DK11" s="4697"/>
      <c r="DL11" s="4697"/>
      <c r="DM11" s="4697"/>
      <c r="DN11" s="4697"/>
      <c r="DO11" s="4697"/>
    </row>
    <row r="12" spans="1:119" s="181" customFormat="1" ht="36">
      <c r="A12" s="800" t="s">
        <v>1309</v>
      </c>
      <c r="B12" s="670" t="s">
        <v>1343</v>
      </c>
      <c r="C12" s="323">
        <f>C14</f>
        <v>440</v>
      </c>
      <c r="D12" s="324">
        <f t="shared" ref="D12:T12" si="36">D14</f>
        <v>435</v>
      </c>
      <c r="E12" s="324">
        <f t="shared" si="36"/>
        <v>423</v>
      </c>
      <c r="F12" s="324">
        <f t="shared" si="36"/>
        <v>411</v>
      </c>
      <c r="G12" s="324">
        <f t="shared" si="36"/>
        <v>396</v>
      </c>
      <c r="H12" s="663">
        <f t="shared" si="36"/>
        <v>377</v>
      </c>
      <c r="I12" s="323">
        <f>I14</f>
        <v>39</v>
      </c>
      <c r="J12" s="324">
        <f t="shared" si="36"/>
        <v>38</v>
      </c>
      <c r="K12" s="324">
        <f t="shared" si="36"/>
        <v>41</v>
      </c>
      <c r="L12" s="324">
        <f t="shared" si="36"/>
        <v>43</v>
      </c>
      <c r="M12" s="324">
        <f t="shared" si="36"/>
        <v>43</v>
      </c>
      <c r="N12" s="663">
        <f t="shared" si="36"/>
        <v>42</v>
      </c>
      <c r="O12" s="323">
        <f>O14</f>
        <v>40</v>
      </c>
      <c r="P12" s="324">
        <f t="shared" si="36"/>
        <v>40</v>
      </c>
      <c r="Q12" s="324">
        <f t="shared" si="36"/>
        <v>39</v>
      </c>
      <c r="R12" s="324">
        <f t="shared" si="36"/>
        <v>39</v>
      </c>
      <c r="S12" s="324">
        <f t="shared" si="36"/>
        <v>38</v>
      </c>
      <c r="T12" s="663">
        <f t="shared" si="36"/>
        <v>38</v>
      </c>
      <c r="U12" s="323"/>
      <c r="V12" s="324"/>
      <c r="W12" s="324"/>
      <c r="X12" s="324"/>
      <c r="Y12" s="324"/>
      <c r="Z12" s="663"/>
      <c r="AA12" s="323"/>
      <c r="AB12" s="324"/>
      <c r="AC12" s="324"/>
      <c r="AD12" s="324"/>
      <c r="AE12" s="324"/>
      <c r="AF12" s="663"/>
      <c r="AG12" s="323"/>
      <c r="AH12" s="324"/>
      <c r="AI12" s="324"/>
      <c r="AJ12" s="324"/>
      <c r="AK12" s="324"/>
      <c r="AL12" s="663"/>
      <c r="AM12" s="1069">
        <f>C12+I12+O12+U12+AA12</f>
        <v>519</v>
      </c>
      <c r="AN12" s="1070">
        <f t="shared" ref="AN12" si="37">D12+J12+P12+V12+AB12</f>
        <v>513</v>
      </c>
      <c r="AO12" s="1070">
        <f t="shared" ref="AO12" si="38">E12+K12+Q12+W12+AC12</f>
        <v>503</v>
      </c>
      <c r="AP12" s="1070">
        <f t="shared" ref="AP12" si="39">F12+L12+R12+X12+AD12</f>
        <v>493</v>
      </c>
      <c r="AQ12" s="1070">
        <f t="shared" ref="AQ12" si="40">G12+M12+S12+Y12+AE12</f>
        <v>477</v>
      </c>
      <c r="AR12" s="1071">
        <f t="shared" ref="AR12" si="41">H12+N12+T12+Z12+AF12</f>
        <v>457</v>
      </c>
      <c r="AS12" s="1072">
        <f>IFERROR((AR12-AM12)/AM12,0)</f>
        <v>-0.11946050096339114</v>
      </c>
      <c r="AT12" s="1072">
        <f t="shared" ref="AT12" si="42">IFERROR(((H12+Z12+AF12)-(+C12+U12+AA12))/(C12+U12+AA12),0)</f>
        <v>-0.14318181818181819</v>
      </c>
      <c r="AU12" s="1068">
        <f t="shared" ref="AU12" si="43">IFERROR(((N12+T12)-(I12+O12))/(I12+O12),0)</f>
        <v>1.2658227848101266E-2</v>
      </c>
      <c r="AV12" s="180"/>
      <c r="AW12" s="4697"/>
      <c r="AX12" s="4697"/>
      <c r="AY12" s="4697"/>
      <c r="AZ12" s="4697"/>
      <c r="BA12" s="4697"/>
      <c r="BB12" s="4697"/>
      <c r="BC12" s="4697"/>
      <c r="BD12" s="4697"/>
      <c r="BE12" s="4697"/>
      <c r="BF12" s="4697"/>
      <c r="BG12" s="4697"/>
      <c r="BH12" s="4697"/>
      <c r="BI12" s="4697"/>
      <c r="BJ12" s="4697"/>
      <c r="BK12" s="4697"/>
      <c r="BL12" s="4697"/>
      <c r="BM12" s="4697"/>
      <c r="BN12" s="4697"/>
      <c r="BO12" s="4697"/>
      <c r="BP12" s="4697"/>
      <c r="BQ12" s="4697"/>
      <c r="BR12" s="4697"/>
      <c r="BS12" s="4697"/>
      <c r="BT12" s="4697"/>
      <c r="BU12" s="4697"/>
      <c r="BV12" s="4697"/>
      <c r="BW12" s="4697"/>
      <c r="BX12" s="4697"/>
      <c r="BY12" s="4697"/>
      <c r="BZ12" s="4697"/>
      <c r="CA12" s="4697"/>
      <c r="CB12" s="4697"/>
      <c r="CC12" s="4697"/>
      <c r="CD12" s="4697"/>
      <c r="CE12" s="4697"/>
      <c r="CF12" s="4697"/>
      <c r="CG12" s="4697"/>
      <c r="CH12" s="4697"/>
      <c r="CI12" s="4697"/>
      <c r="CJ12" s="4697"/>
      <c r="CK12" s="4697"/>
      <c r="CL12" s="4697"/>
      <c r="CM12" s="4697"/>
      <c r="CN12" s="4697"/>
      <c r="CO12" s="4697"/>
      <c r="CP12" s="4697"/>
      <c r="CQ12" s="4697"/>
      <c r="CR12" s="4697"/>
      <c r="CS12" s="4697"/>
      <c r="CT12" s="4697"/>
      <c r="CU12" s="4697"/>
      <c r="CV12" s="4697"/>
      <c r="CW12" s="4697"/>
      <c r="CX12" s="4697"/>
      <c r="CY12" s="4697"/>
      <c r="CZ12" s="4697"/>
      <c r="DA12" s="4697"/>
      <c r="DB12" s="4697"/>
      <c r="DC12" s="4697"/>
      <c r="DD12" s="4697"/>
      <c r="DE12" s="4697"/>
      <c r="DF12" s="4697"/>
      <c r="DG12" s="4697"/>
      <c r="DH12" s="4697"/>
      <c r="DI12" s="4697"/>
      <c r="DJ12" s="4697"/>
      <c r="DK12" s="4697"/>
      <c r="DL12" s="4697"/>
      <c r="DM12" s="4697"/>
      <c r="DN12" s="4697"/>
      <c r="DO12" s="4697"/>
    </row>
    <row r="13" spans="1:119" s="181" customFormat="1" ht="24">
      <c r="A13" s="800" t="s">
        <v>1341</v>
      </c>
      <c r="B13" s="670" t="s">
        <v>1287</v>
      </c>
      <c r="C13" s="323">
        <v>0</v>
      </c>
      <c r="D13" s="324">
        <f>C13</f>
        <v>0</v>
      </c>
      <c r="E13" s="324">
        <f t="shared" ref="E13:H13" si="44">D13</f>
        <v>0</v>
      </c>
      <c r="F13" s="324">
        <f t="shared" si="44"/>
        <v>0</v>
      </c>
      <c r="G13" s="324">
        <f t="shared" si="44"/>
        <v>0</v>
      </c>
      <c r="H13" s="663">
        <f t="shared" si="44"/>
        <v>0</v>
      </c>
      <c r="I13" s="323">
        <v>0</v>
      </c>
      <c r="J13" s="324">
        <f>I13</f>
        <v>0</v>
      </c>
      <c r="K13" s="324">
        <f t="shared" ref="K13:N13" si="45">J13</f>
        <v>0</v>
      </c>
      <c r="L13" s="324">
        <f t="shared" si="45"/>
        <v>0</v>
      </c>
      <c r="M13" s="324">
        <f t="shared" si="45"/>
        <v>0</v>
      </c>
      <c r="N13" s="663">
        <f t="shared" si="45"/>
        <v>0</v>
      </c>
      <c r="O13" s="323">
        <v>0</v>
      </c>
      <c r="P13" s="324">
        <f>O13</f>
        <v>0</v>
      </c>
      <c r="Q13" s="324">
        <f t="shared" ref="Q13:T13" si="46">P13</f>
        <v>0</v>
      </c>
      <c r="R13" s="324">
        <f t="shared" si="46"/>
        <v>0</v>
      </c>
      <c r="S13" s="324">
        <f t="shared" si="46"/>
        <v>0</v>
      </c>
      <c r="T13" s="663">
        <f t="shared" si="46"/>
        <v>0</v>
      </c>
      <c r="U13" s="323"/>
      <c r="V13" s="324"/>
      <c r="W13" s="324"/>
      <c r="X13" s="324"/>
      <c r="Y13" s="324"/>
      <c r="Z13" s="663"/>
      <c r="AA13" s="323"/>
      <c r="AB13" s="324"/>
      <c r="AC13" s="324"/>
      <c r="AD13" s="324"/>
      <c r="AE13" s="324"/>
      <c r="AF13" s="663"/>
      <c r="AG13" s="323"/>
      <c r="AH13" s="324"/>
      <c r="AI13" s="324"/>
      <c r="AJ13" s="324"/>
      <c r="AK13" s="324"/>
      <c r="AL13" s="663"/>
      <c r="AM13" s="1069">
        <f>C13+I13+O13+U13+AA13</f>
        <v>0</v>
      </c>
      <c r="AN13" s="1070">
        <f t="shared" si="35"/>
        <v>0</v>
      </c>
      <c r="AO13" s="1070">
        <f t="shared" si="35"/>
        <v>0</v>
      </c>
      <c r="AP13" s="1070">
        <f t="shared" si="35"/>
        <v>0</v>
      </c>
      <c r="AQ13" s="1070">
        <f t="shared" si="35"/>
        <v>0</v>
      </c>
      <c r="AR13" s="1071">
        <f t="shared" si="35"/>
        <v>0</v>
      </c>
      <c r="AS13" s="1072">
        <f>IFERROR((AR13-AM13)/AM13,0)</f>
        <v>0</v>
      </c>
      <c r="AT13" s="1072">
        <f t="shared" ref="AT13:AT61" si="47">IFERROR(((H13+Z13+AF13)-(+C13+U13+AA13))/(C13+U13+AA13),0)</f>
        <v>0</v>
      </c>
      <c r="AU13" s="1068">
        <f t="shared" ref="AU13:AU61" si="48">IFERROR(((N13+T13)-(I13+O13))/(I13+O13),0)</f>
        <v>0</v>
      </c>
      <c r="AV13" s="180"/>
      <c r="AW13" s="4697"/>
      <c r="AX13" s="4697"/>
      <c r="AY13" s="4697"/>
      <c r="AZ13" s="4697"/>
      <c r="BA13" s="4697"/>
      <c r="BB13" s="4697"/>
      <c r="BC13" s="4697"/>
      <c r="BD13" s="4697"/>
      <c r="BE13" s="4697"/>
      <c r="BF13" s="4697"/>
      <c r="BG13" s="4697"/>
      <c r="BH13" s="4697"/>
      <c r="BI13" s="4697"/>
      <c r="BJ13" s="4697"/>
      <c r="BK13" s="4697"/>
      <c r="BL13" s="4697"/>
      <c r="BM13" s="4697"/>
      <c r="BN13" s="4697"/>
      <c r="BO13" s="4697"/>
      <c r="BP13" s="4697"/>
      <c r="BQ13" s="4697"/>
      <c r="BR13" s="4697"/>
      <c r="BS13" s="4697"/>
      <c r="BT13" s="4697"/>
      <c r="BU13" s="4697"/>
      <c r="BV13" s="4697"/>
      <c r="BW13" s="4697"/>
      <c r="BX13" s="4697"/>
      <c r="BY13" s="4697"/>
      <c r="BZ13" s="4697"/>
      <c r="CA13" s="4697"/>
      <c r="CB13" s="4697"/>
      <c r="CC13" s="4697"/>
      <c r="CD13" s="4697"/>
      <c r="CE13" s="4697"/>
      <c r="CF13" s="4697"/>
      <c r="CG13" s="4697"/>
      <c r="CH13" s="4697"/>
      <c r="CI13" s="4697"/>
      <c r="CJ13" s="4697"/>
      <c r="CK13" s="4697"/>
      <c r="CL13" s="4697"/>
      <c r="CM13" s="4697"/>
      <c r="CN13" s="4697"/>
      <c r="CO13" s="4697"/>
      <c r="CP13" s="4697"/>
      <c r="CQ13" s="4697"/>
      <c r="CR13" s="4697"/>
      <c r="CS13" s="4697"/>
      <c r="CT13" s="4697"/>
      <c r="CU13" s="4697"/>
      <c r="CV13" s="4697"/>
      <c r="CW13" s="4697"/>
      <c r="CX13" s="4697"/>
      <c r="CY13" s="4697"/>
      <c r="CZ13" s="4697"/>
      <c r="DA13" s="4697"/>
      <c r="DB13" s="4697"/>
      <c r="DC13" s="4697"/>
      <c r="DD13" s="4697"/>
      <c r="DE13" s="4697"/>
      <c r="DF13" s="4697"/>
      <c r="DG13" s="4697"/>
      <c r="DH13" s="4697"/>
      <c r="DI13" s="4697"/>
      <c r="DJ13" s="4697"/>
      <c r="DK13" s="4697"/>
      <c r="DL13" s="4697"/>
      <c r="DM13" s="4697"/>
      <c r="DN13" s="4697"/>
      <c r="DO13" s="4697"/>
    </row>
    <row r="14" spans="1:119" s="182" customFormat="1" ht="24">
      <c r="A14" s="2163" t="s">
        <v>471</v>
      </c>
      <c r="B14" s="856" t="s">
        <v>1530</v>
      </c>
      <c r="C14" s="2164">
        <f>SUM(C15:C23)</f>
        <v>440</v>
      </c>
      <c r="D14" s="2165">
        <f t="shared" ref="D14:AR14" si="49">SUM(D15:D23)</f>
        <v>435</v>
      </c>
      <c r="E14" s="2165">
        <f t="shared" si="49"/>
        <v>423</v>
      </c>
      <c r="F14" s="2165">
        <f t="shared" si="49"/>
        <v>411</v>
      </c>
      <c r="G14" s="2165">
        <f t="shared" si="49"/>
        <v>396</v>
      </c>
      <c r="H14" s="2166">
        <f t="shared" si="49"/>
        <v>377</v>
      </c>
      <c r="I14" s="2164">
        <f t="shared" si="49"/>
        <v>39</v>
      </c>
      <c r="J14" s="2165">
        <f t="shared" si="49"/>
        <v>38</v>
      </c>
      <c r="K14" s="2165">
        <f t="shared" si="49"/>
        <v>41</v>
      </c>
      <c r="L14" s="2165">
        <f t="shared" si="49"/>
        <v>43</v>
      </c>
      <c r="M14" s="2165">
        <f t="shared" si="49"/>
        <v>43</v>
      </c>
      <c r="N14" s="2166">
        <f t="shared" si="49"/>
        <v>42</v>
      </c>
      <c r="O14" s="2164">
        <f t="shared" si="49"/>
        <v>40</v>
      </c>
      <c r="P14" s="2165">
        <f t="shared" si="49"/>
        <v>40</v>
      </c>
      <c r="Q14" s="2165">
        <f t="shared" si="49"/>
        <v>39</v>
      </c>
      <c r="R14" s="2165">
        <f t="shared" si="49"/>
        <v>39</v>
      </c>
      <c r="S14" s="2165">
        <f t="shared" si="49"/>
        <v>38</v>
      </c>
      <c r="T14" s="2166">
        <f t="shared" si="49"/>
        <v>38</v>
      </c>
      <c r="U14" s="2164">
        <f t="shared" si="49"/>
        <v>0</v>
      </c>
      <c r="V14" s="2165">
        <f t="shared" si="49"/>
        <v>0</v>
      </c>
      <c r="W14" s="2165">
        <f t="shared" si="49"/>
        <v>0</v>
      </c>
      <c r="X14" s="2165">
        <f t="shared" si="49"/>
        <v>0</v>
      </c>
      <c r="Y14" s="2165">
        <f t="shared" si="49"/>
        <v>0</v>
      </c>
      <c r="Z14" s="2166">
        <f t="shared" si="49"/>
        <v>0</v>
      </c>
      <c r="AA14" s="2164">
        <f t="shared" si="49"/>
        <v>0</v>
      </c>
      <c r="AB14" s="2165">
        <f t="shared" si="49"/>
        <v>0</v>
      </c>
      <c r="AC14" s="2165">
        <f t="shared" si="49"/>
        <v>0</v>
      </c>
      <c r="AD14" s="2165">
        <f t="shared" si="49"/>
        <v>0</v>
      </c>
      <c r="AE14" s="2165">
        <f t="shared" si="49"/>
        <v>0</v>
      </c>
      <c r="AF14" s="2166">
        <f t="shared" si="49"/>
        <v>0</v>
      </c>
      <c r="AG14" s="2164">
        <f t="shared" si="49"/>
        <v>0</v>
      </c>
      <c r="AH14" s="2165">
        <f t="shared" si="49"/>
        <v>0</v>
      </c>
      <c r="AI14" s="2165">
        <f t="shared" si="49"/>
        <v>0</v>
      </c>
      <c r="AJ14" s="2165">
        <f t="shared" si="49"/>
        <v>0</v>
      </c>
      <c r="AK14" s="2165">
        <f t="shared" si="49"/>
        <v>0</v>
      </c>
      <c r="AL14" s="2166">
        <f t="shared" si="49"/>
        <v>0</v>
      </c>
      <c r="AM14" s="1065">
        <f>SUM(AM15:AM23)</f>
        <v>519</v>
      </c>
      <c r="AN14" s="1066">
        <f t="shared" si="49"/>
        <v>513</v>
      </c>
      <c r="AO14" s="1066">
        <f t="shared" si="49"/>
        <v>503</v>
      </c>
      <c r="AP14" s="1066">
        <f t="shared" si="49"/>
        <v>493</v>
      </c>
      <c r="AQ14" s="1066">
        <f t="shared" si="49"/>
        <v>477</v>
      </c>
      <c r="AR14" s="1067">
        <f t="shared" si="49"/>
        <v>457</v>
      </c>
      <c r="AS14" s="1068">
        <f t="shared" ref="AS14:AS38" si="50">IFERROR((AR14-AM14)/AM14,0)</f>
        <v>-0.11946050096339114</v>
      </c>
      <c r="AT14" s="1068">
        <f t="shared" si="47"/>
        <v>-0.14318181818181819</v>
      </c>
      <c r="AU14" s="1068">
        <f t="shared" si="48"/>
        <v>1.2658227848101266E-2</v>
      </c>
      <c r="AV14" s="166"/>
      <c r="AW14" s="4697"/>
      <c r="AX14" s="4697"/>
      <c r="AY14" s="4697"/>
      <c r="AZ14" s="4697"/>
      <c r="BA14" s="4697"/>
      <c r="BB14" s="4697"/>
      <c r="BC14" s="4697"/>
      <c r="BD14" s="4697"/>
      <c r="BE14" s="4697"/>
      <c r="BF14" s="4697"/>
      <c r="BG14" s="4697"/>
      <c r="BH14" s="4697"/>
      <c r="BI14" s="4697"/>
      <c r="BJ14" s="4697"/>
      <c r="BK14" s="4697"/>
      <c r="BL14" s="4697"/>
      <c r="BM14" s="4697"/>
      <c r="BN14" s="4697"/>
      <c r="BO14" s="4697"/>
      <c r="BP14" s="4697"/>
      <c r="BQ14" s="4697"/>
      <c r="BR14" s="4697"/>
      <c r="BS14" s="4697"/>
      <c r="BT14" s="4697"/>
      <c r="BU14" s="4697"/>
      <c r="BV14" s="4697"/>
      <c r="BW14" s="4697"/>
      <c r="BX14" s="4697"/>
      <c r="BY14" s="4697"/>
      <c r="BZ14" s="4697"/>
      <c r="CA14" s="4697"/>
      <c r="CB14" s="4697"/>
      <c r="CC14" s="4697"/>
      <c r="CD14" s="4697"/>
      <c r="CE14" s="4697"/>
      <c r="CF14" s="4697"/>
      <c r="CG14" s="4697"/>
      <c r="CH14" s="4697"/>
      <c r="CI14" s="4697"/>
      <c r="CJ14" s="4697"/>
      <c r="CK14" s="4697"/>
      <c r="CL14" s="4697"/>
      <c r="CM14" s="4697"/>
      <c r="CN14" s="4697"/>
      <c r="CO14" s="4697"/>
      <c r="CP14" s="4697"/>
      <c r="CQ14" s="4697"/>
      <c r="CR14" s="4697"/>
      <c r="CS14" s="4697"/>
      <c r="CT14" s="4697"/>
      <c r="CU14" s="4697"/>
      <c r="CV14" s="4697"/>
      <c r="CW14" s="4697"/>
      <c r="CX14" s="4697"/>
      <c r="CY14" s="4697"/>
      <c r="CZ14" s="4697"/>
      <c r="DA14" s="4697"/>
      <c r="DB14" s="4697"/>
      <c r="DC14" s="4697"/>
      <c r="DD14" s="4697"/>
      <c r="DE14" s="4697"/>
      <c r="DF14" s="4697"/>
      <c r="DG14" s="4697"/>
      <c r="DH14" s="4697"/>
      <c r="DI14" s="4697"/>
      <c r="DJ14" s="4697"/>
      <c r="DK14" s="4697"/>
      <c r="DL14" s="4697"/>
      <c r="DM14" s="4697"/>
      <c r="DN14" s="4697"/>
      <c r="DO14" s="4697"/>
    </row>
    <row r="15" spans="1:119" s="181" customFormat="1">
      <c r="A15" s="1500" t="s">
        <v>1310</v>
      </c>
      <c r="B15" s="672" t="s">
        <v>1214</v>
      </c>
      <c r="C15" s="664">
        <v>28</v>
      </c>
      <c r="D15" s="665">
        <f>'[3]Personal direct-indirect'!D83</f>
        <v>28</v>
      </c>
      <c r="E15" s="665">
        <f>'[3]Personal direct-indirect'!E83</f>
        <v>28</v>
      </c>
      <c r="F15" s="665">
        <f>'[3]Personal direct-indirect'!F83</f>
        <v>28</v>
      </c>
      <c r="G15" s="665">
        <f>'[3]Personal direct-indirect'!G83</f>
        <v>27</v>
      </c>
      <c r="H15" s="666">
        <f>'[3]Personal direct-indirect'!H83</f>
        <v>27</v>
      </c>
      <c r="I15" s="664">
        <v>1</v>
      </c>
      <c r="J15" s="665">
        <f>'[3]Personal direct-indirect'!J83</f>
        <v>1</v>
      </c>
      <c r="K15" s="665">
        <f>'[3]Personal direct-indirect'!K83</f>
        <v>1</v>
      </c>
      <c r="L15" s="665">
        <f>'[3]Personal direct-indirect'!L83</f>
        <v>1</v>
      </c>
      <c r="M15" s="665">
        <f>'[3]Personal direct-indirect'!M83</f>
        <v>1</v>
      </c>
      <c r="N15" s="666">
        <f>'[3]Personal direct-indirect'!N83</f>
        <v>1</v>
      </c>
      <c r="O15" s="664">
        <v>3</v>
      </c>
      <c r="P15" s="665">
        <f>'[3]Personal direct-indirect'!P83</f>
        <v>3</v>
      </c>
      <c r="Q15" s="665">
        <f>'[3]Personal direct-indirect'!Q83</f>
        <v>3</v>
      </c>
      <c r="R15" s="665">
        <f>'[3]Personal direct-indirect'!R83</f>
        <v>3</v>
      </c>
      <c r="S15" s="665">
        <f>'[3]Personal direct-indirect'!S83</f>
        <v>3</v>
      </c>
      <c r="T15" s="666">
        <f>'[3]Personal direct-indirect'!T83</f>
        <v>3</v>
      </c>
      <c r="U15" s="664"/>
      <c r="V15" s="665"/>
      <c r="W15" s="665"/>
      <c r="X15" s="665"/>
      <c r="Y15" s="665"/>
      <c r="Z15" s="666"/>
      <c r="AA15" s="664"/>
      <c r="AB15" s="665"/>
      <c r="AC15" s="665"/>
      <c r="AD15" s="665"/>
      <c r="AE15" s="665"/>
      <c r="AF15" s="666"/>
      <c r="AG15" s="664"/>
      <c r="AH15" s="665"/>
      <c r="AI15" s="665"/>
      <c r="AJ15" s="665"/>
      <c r="AK15" s="665"/>
      <c r="AL15" s="666"/>
      <c r="AM15" s="1073">
        <f t="shared" ref="AM15:AM23" si="51">C15+I15+O15+U15+AA15</f>
        <v>32</v>
      </c>
      <c r="AN15" s="1074">
        <f t="shared" ref="AN15:AN23" si="52">D15+J15+P15+V15+AB15</f>
        <v>32</v>
      </c>
      <c r="AO15" s="1074">
        <f t="shared" ref="AO15:AO23" si="53">E15+K15+Q15+W15+AC15</f>
        <v>32</v>
      </c>
      <c r="AP15" s="1074">
        <f t="shared" ref="AP15:AP23" si="54">F15+L15+R15+X15+AD15</f>
        <v>32</v>
      </c>
      <c r="AQ15" s="1074">
        <f t="shared" ref="AQ15:AQ23" si="55">G15+M15+S15+Y15+AE15</f>
        <v>31</v>
      </c>
      <c r="AR15" s="1075">
        <f t="shared" ref="AR15:AR23" si="56">H15+N15+T15+Z15+AF15</f>
        <v>31</v>
      </c>
      <c r="AS15" s="1076">
        <f t="shared" si="50"/>
        <v>-3.125E-2</v>
      </c>
      <c r="AT15" s="1072">
        <f t="shared" si="47"/>
        <v>-3.5714285714285712E-2</v>
      </c>
      <c r="AU15" s="1077">
        <f t="shared" si="48"/>
        <v>0</v>
      </c>
      <c r="AV15" s="180"/>
      <c r="AW15" s="4697"/>
      <c r="AX15" s="4697"/>
      <c r="AY15" s="4697"/>
      <c r="AZ15" s="4697"/>
      <c r="BA15" s="4697"/>
      <c r="BB15" s="4697"/>
      <c r="BC15" s="4697"/>
      <c r="BD15" s="4697"/>
      <c r="BE15" s="4697"/>
      <c r="BF15" s="4697"/>
      <c r="BG15" s="4697"/>
      <c r="BH15" s="4697"/>
      <c r="BI15" s="4697"/>
      <c r="BJ15" s="4697"/>
      <c r="BK15" s="4697"/>
      <c r="BL15" s="4697"/>
      <c r="BM15" s="4697"/>
      <c r="BN15" s="4697"/>
      <c r="BO15" s="4697"/>
      <c r="BP15" s="4697"/>
      <c r="BQ15" s="4697"/>
      <c r="BR15" s="4697"/>
      <c r="BS15" s="4697"/>
      <c r="BT15" s="4697"/>
      <c r="BU15" s="4697"/>
      <c r="BV15" s="4697"/>
      <c r="BW15" s="4697"/>
      <c r="BX15" s="4697"/>
      <c r="BY15" s="4697"/>
      <c r="BZ15" s="4697"/>
      <c r="CA15" s="4697"/>
      <c r="CB15" s="4697"/>
      <c r="CC15" s="4697"/>
      <c r="CD15" s="4697"/>
      <c r="CE15" s="4697"/>
      <c r="CF15" s="4697"/>
      <c r="CG15" s="4697"/>
      <c r="CH15" s="4697"/>
      <c r="CI15" s="4697"/>
      <c r="CJ15" s="4697"/>
      <c r="CK15" s="4697"/>
      <c r="CL15" s="4697"/>
      <c r="CM15" s="4697"/>
      <c r="CN15" s="4697"/>
      <c r="CO15" s="4697"/>
      <c r="CP15" s="4697"/>
      <c r="CQ15" s="4697"/>
      <c r="CR15" s="4697"/>
      <c r="CS15" s="4697"/>
      <c r="CT15" s="4697"/>
      <c r="CU15" s="4697"/>
      <c r="CV15" s="4697"/>
      <c r="CW15" s="4697"/>
      <c r="CX15" s="4697"/>
      <c r="CY15" s="4697"/>
      <c r="CZ15" s="4697"/>
      <c r="DA15" s="4697"/>
      <c r="DB15" s="4697"/>
      <c r="DC15" s="4697"/>
      <c r="DD15" s="4697"/>
      <c r="DE15" s="4697"/>
      <c r="DF15" s="4697"/>
      <c r="DG15" s="4697"/>
      <c r="DH15" s="4697"/>
      <c r="DI15" s="4697"/>
      <c r="DJ15" s="4697"/>
      <c r="DK15" s="4697"/>
      <c r="DL15" s="4697"/>
      <c r="DM15" s="4697"/>
      <c r="DN15" s="4697"/>
      <c r="DO15" s="4697"/>
    </row>
    <row r="16" spans="1:119" s="181" customFormat="1">
      <c r="A16" s="1500" t="s">
        <v>1347</v>
      </c>
      <c r="B16" s="673" t="s">
        <v>1215</v>
      </c>
      <c r="C16" s="323">
        <v>20</v>
      </c>
      <c r="D16" s="324">
        <f>'[3]Personal direct-indirect'!D84</f>
        <v>20</v>
      </c>
      <c r="E16" s="324">
        <f>'[3]Personal direct-indirect'!E84</f>
        <v>20</v>
      </c>
      <c r="F16" s="324">
        <f>'[3]Personal direct-indirect'!F84</f>
        <v>20</v>
      </c>
      <c r="G16" s="324">
        <f>'[3]Personal direct-indirect'!G84</f>
        <v>20</v>
      </c>
      <c r="H16" s="663">
        <f>'[3]Personal direct-indirect'!H84</f>
        <v>19</v>
      </c>
      <c r="I16" s="323">
        <v>2</v>
      </c>
      <c r="J16" s="324">
        <f>'[3]Personal direct-indirect'!J84</f>
        <v>2</v>
      </c>
      <c r="K16" s="324">
        <f>'[3]Personal direct-indirect'!K84</f>
        <v>2</v>
      </c>
      <c r="L16" s="324">
        <f>'[3]Personal direct-indirect'!L84</f>
        <v>2</v>
      </c>
      <c r="M16" s="324">
        <f>'[3]Personal direct-indirect'!M84</f>
        <v>2</v>
      </c>
      <c r="N16" s="663">
        <f>'[3]Personal direct-indirect'!N84</f>
        <v>2</v>
      </c>
      <c r="O16" s="323">
        <v>2</v>
      </c>
      <c r="P16" s="324">
        <f>'[3]Personal direct-indirect'!P84</f>
        <v>2</v>
      </c>
      <c r="Q16" s="324">
        <f>'[3]Personal direct-indirect'!Q84</f>
        <v>2</v>
      </c>
      <c r="R16" s="324">
        <f>'[3]Personal direct-indirect'!R84</f>
        <v>2</v>
      </c>
      <c r="S16" s="324">
        <f>'[3]Personal direct-indirect'!S84</f>
        <v>2</v>
      </c>
      <c r="T16" s="663">
        <f>'[3]Personal direct-indirect'!T84</f>
        <v>2</v>
      </c>
      <c r="U16" s="323"/>
      <c r="V16" s="324"/>
      <c r="W16" s="324"/>
      <c r="X16" s="324"/>
      <c r="Y16" s="324"/>
      <c r="Z16" s="663"/>
      <c r="AA16" s="323"/>
      <c r="AB16" s="324"/>
      <c r="AC16" s="324"/>
      <c r="AD16" s="324"/>
      <c r="AE16" s="324"/>
      <c r="AF16" s="663"/>
      <c r="AG16" s="323"/>
      <c r="AH16" s="324"/>
      <c r="AI16" s="324"/>
      <c r="AJ16" s="324"/>
      <c r="AK16" s="324"/>
      <c r="AL16" s="663"/>
      <c r="AM16" s="1069">
        <f t="shared" si="51"/>
        <v>24</v>
      </c>
      <c r="AN16" s="1070">
        <f t="shared" si="52"/>
        <v>24</v>
      </c>
      <c r="AO16" s="1070">
        <f t="shared" si="53"/>
        <v>24</v>
      </c>
      <c r="AP16" s="1070">
        <f t="shared" si="54"/>
        <v>24</v>
      </c>
      <c r="AQ16" s="1070">
        <f t="shared" si="55"/>
        <v>24</v>
      </c>
      <c r="AR16" s="1071">
        <f t="shared" si="56"/>
        <v>23</v>
      </c>
      <c r="AS16" s="1072">
        <f t="shared" si="50"/>
        <v>-4.1666666666666664E-2</v>
      </c>
      <c r="AT16" s="1072">
        <f t="shared" si="47"/>
        <v>-0.05</v>
      </c>
      <c r="AU16" s="1068">
        <f t="shared" si="48"/>
        <v>0</v>
      </c>
      <c r="AV16" s="180"/>
      <c r="AW16" s="4697"/>
      <c r="AX16" s="4697"/>
      <c r="AY16" s="4697"/>
      <c r="AZ16" s="4697"/>
      <c r="BA16" s="4697"/>
      <c r="BB16" s="4697"/>
      <c r="BC16" s="4697"/>
      <c r="BD16" s="4697"/>
      <c r="BE16" s="4697"/>
      <c r="BF16" s="4697"/>
      <c r="BG16" s="4697"/>
      <c r="BH16" s="4697"/>
      <c r="BI16" s="4697"/>
      <c r="BJ16" s="4697"/>
      <c r="BK16" s="4697"/>
      <c r="BL16" s="4697"/>
      <c r="BM16" s="4697"/>
      <c r="BN16" s="4697"/>
      <c r="BO16" s="4697"/>
      <c r="BP16" s="4697"/>
      <c r="BQ16" s="4697"/>
      <c r="BR16" s="4697"/>
      <c r="BS16" s="4697"/>
      <c r="BT16" s="4697"/>
      <c r="BU16" s="4697"/>
      <c r="BV16" s="4697"/>
      <c r="BW16" s="4697"/>
      <c r="BX16" s="4697"/>
      <c r="BY16" s="4697"/>
      <c r="BZ16" s="4697"/>
      <c r="CA16" s="4697"/>
      <c r="CB16" s="4697"/>
      <c r="CC16" s="4697"/>
      <c r="CD16" s="4697"/>
      <c r="CE16" s="4697"/>
      <c r="CF16" s="4697"/>
      <c r="CG16" s="4697"/>
      <c r="CH16" s="4697"/>
      <c r="CI16" s="4697"/>
      <c r="CJ16" s="4697"/>
      <c r="CK16" s="4697"/>
      <c r="CL16" s="4697"/>
      <c r="CM16" s="4697"/>
      <c r="CN16" s="4697"/>
      <c r="CO16" s="4697"/>
      <c r="CP16" s="4697"/>
      <c r="CQ16" s="4697"/>
      <c r="CR16" s="4697"/>
      <c r="CS16" s="4697"/>
      <c r="CT16" s="4697"/>
      <c r="CU16" s="4697"/>
      <c r="CV16" s="4697"/>
      <c r="CW16" s="4697"/>
      <c r="CX16" s="4697"/>
      <c r="CY16" s="4697"/>
      <c r="CZ16" s="4697"/>
      <c r="DA16" s="4697"/>
      <c r="DB16" s="4697"/>
      <c r="DC16" s="4697"/>
      <c r="DD16" s="4697"/>
      <c r="DE16" s="4697"/>
      <c r="DF16" s="4697"/>
      <c r="DG16" s="4697"/>
      <c r="DH16" s="4697"/>
      <c r="DI16" s="4697"/>
      <c r="DJ16" s="4697"/>
      <c r="DK16" s="4697"/>
      <c r="DL16" s="4697"/>
      <c r="DM16" s="4697"/>
      <c r="DN16" s="4697"/>
      <c r="DO16" s="4697"/>
    </row>
    <row r="17" spans="1:119" s="181" customFormat="1">
      <c r="A17" s="1500" t="s">
        <v>1348</v>
      </c>
      <c r="B17" s="673" t="s">
        <v>1216</v>
      </c>
      <c r="C17" s="323">
        <v>54</v>
      </c>
      <c r="D17" s="324">
        <f>'[3]Personal direct-indirect'!D85</f>
        <v>54</v>
      </c>
      <c r="E17" s="324">
        <f>'[3]Personal direct-indirect'!E85</f>
        <v>54</v>
      </c>
      <c r="F17" s="324">
        <f>'[3]Personal direct-indirect'!F85</f>
        <v>54</v>
      </c>
      <c r="G17" s="324">
        <f>'[3]Personal direct-indirect'!G85</f>
        <v>52</v>
      </c>
      <c r="H17" s="663">
        <f>'[3]Personal direct-indirect'!H85</f>
        <v>52</v>
      </c>
      <c r="I17" s="323">
        <v>4</v>
      </c>
      <c r="J17" s="324">
        <f>'[3]Personal direct-indirect'!J85</f>
        <v>4</v>
      </c>
      <c r="K17" s="324">
        <f>'[3]Personal direct-indirect'!K85</f>
        <v>4</v>
      </c>
      <c r="L17" s="324">
        <f>'[3]Personal direct-indirect'!L85</f>
        <v>4</v>
      </c>
      <c r="M17" s="324">
        <f>'[3]Personal direct-indirect'!M85</f>
        <v>4</v>
      </c>
      <c r="N17" s="663">
        <f>'[3]Personal direct-indirect'!N85</f>
        <v>4</v>
      </c>
      <c r="O17" s="323">
        <v>15</v>
      </c>
      <c r="P17" s="324">
        <f>'[3]Personal direct-indirect'!P85</f>
        <v>15</v>
      </c>
      <c r="Q17" s="324">
        <f>'[3]Personal direct-indirect'!Q85</f>
        <v>15</v>
      </c>
      <c r="R17" s="324">
        <f>'[3]Personal direct-indirect'!R85</f>
        <v>15</v>
      </c>
      <c r="S17" s="324">
        <f>'[3]Personal direct-indirect'!S85</f>
        <v>15</v>
      </c>
      <c r="T17" s="663">
        <f>'[3]Personal direct-indirect'!T85</f>
        <v>15</v>
      </c>
      <c r="U17" s="323"/>
      <c r="V17" s="324"/>
      <c r="W17" s="324"/>
      <c r="X17" s="324"/>
      <c r="Y17" s="324"/>
      <c r="Z17" s="663"/>
      <c r="AA17" s="323"/>
      <c r="AB17" s="324"/>
      <c r="AC17" s="324"/>
      <c r="AD17" s="324"/>
      <c r="AE17" s="324"/>
      <c r="AF17" s="663"/>
      <c r="AG17" s="323"/>
      <c r="AH17" s="324"/>
      <c r="AI17" s="324"/>
      <c r="AJ17" s="324"/>
      <c r="AK17" s="324"/>
      <c r="AL17" s="663"/>
      <c r="AM17" s="1069">
        <f t="shared" si="51"/>
        <v>73</v>
      </c>
      <c r="AN17" s="1070">
        <f t="shared" si="52"/>
        <v>73</v>
      </c>
      <c r="AO17" s="1070">
        <f t="shared" si="53"/>
        <v>73</v>
      </c>
      <c r="AP17" s="1070">
        <f t="shared" si="54"/>
        <v>73</v>
      </c>
      <c r="AQ17" s="1070">
        <f t="shared" si="55"/>
        <v>71</v>
      </c>
      <c r="AR17" s="1071">
        <f t="shared" si="56"/>
        <v>71</v>
      </c>
      <c r="AS17" s="1072">
        <f t="shared" si="50"/>
        <v>-2.7397260273972601E-2</v>
      </c>
      <c r="AT17" s="1072">
        <f t="shared" si="47"/>
        <v>-3.7037037037037035E-2</v>
      </c>
      <c r="AU17" s="1068">
        <f t="shared" si="48"/>
        <v>0</v>
      </c>
      <c r="AV17" s="180"/>
      <c r="AW17" s="4697"/>
      <c r="AX17" s="4697"/>
      <c r="AY17" s="4697"/>
      <c r="AZ17" s="4697"/>
      <c r="BA17" s="4697"/>
      <c r="BB17" s="4697"/>
      <c r="BC17" s="4697"/>
      <c r="BD17" s="4697"/>
      <c r="BE17" s="4697"/>
      <c r="BF17" s="4697"/>
      <c r="BG17" s="4697"/>
      <c r="BH17" s="4697"/>
      <c r="BI17" s="4697"/>
      <c r="BJ17" s="4697"/>
      <c r="BK17" s="4697"/>
      <c r="BL17" s="4697"/>
      <c r="BM17" s="4697"/>
      <c r="BN17" s="4697"/>
      <c r="BO17" s="4697"/>
      <c r="BP17" s="4697"/>
      <c r="BQ17" s="4697"/>
      <c r="BR17" s="4697"/>
      <c r="BS17" s="4697"/>
      <c r="BT17" s="4697"/>
      <c r="BU17" s="4697"/>
      <c r="BV17" s="4697"/>
      <c r="BW17" s="4697"/>
      <c r="BX17" s="4697"/>
      <c r="BY17" s="4697"/>
      <c r="BZ17" s="4697"/>
      <c r="CA17" s="4697"/>
      <c r="CB17" s="4697"/>
      <c r="CC17" s="4697"/>
      <c r="CD17" s="4697"/>
      <c r="CE17" s="4697"/>
      <c r="CF17" s="4697"/>
      <c r="CG17" s="4697"/>
      <c r="CH17" s="4697"/>
      <c r="CI17" s="4697"/>
      <c r="CJ17" s="4697"/>
      <c r="CK17" s="4697"/>
      <c r="CL17" s="4697"/>
      <c r="CM17" s="4697"/>
      <c r="CN17" s="4697"/>
      <c r="CO17" s="4697"/>
      <c r="CP17" s="4697"/>
      <c r="CQ17" s="4697"/>
      <c r="CR17" s="4697"/>
      <c r="CS17" s="4697"/>
      <c r="CT17" s="4697"/>
      <c r="CU17" s="4697"/>
      <c r="CV17" s="4697"/>
      <c r="CW17" s="4697"/>
      <c r="CX17" s="4697"/>
      <c r="CY17" s="4697"/>
      <c r="CZ17" s="4697"/>
      <c r="DA17" s="4697"/>
      <c r="DB17" s="4697"/>
      <c r="DC17" s="4697"/>
      <c r="DD17" s="4697"/>
      <c r="DE17" s="4697"/>
      <c r="DF17" s="4697"/>
      <c r="DG17" s="4697"/>
      <c r="DH17" s="4697"/>
      <c r="DI17" s="4697"/>
      <c r="DJ17" s="4697"/>
      <c r="DK17" s="4697"/>
      <c r="DL17" s="4697"/>
      <c r="DM17" s="4697"/>
      <c r="DN17" s="4697"/>
      <c r="DO17" s="4697"/>
    </row>
    <row r="18" spans="1:119" s="181" customFormat="1">
      <c r="A18" s="1500" t="s">
        <v>1349</v>
      </c>
      <c r="B18" s="673" t="s">
        <v>1217</v>
      </c>
      <c r="C18" s="323">
        <v>11</v>
      </c>
      <c r="D18" s="324">
        <f>'[3]Personal direct-indirect'!D86</f>
        <v>11</v>
      </c>
      <c r="E18" s="324">
        <f>'[3]Personal direct-indirect'!E86</f>
        <v>11</v>
      </c>
      <c r="F18" s="324">
        <f>'[3]Personal direct-indirect'!F86</f>
        <v>11</v>
      </c>
      <c r="G18" s="324">
        <f>'[3]Personal direct-indirect'!G86</f>
        <v>10</v>
      </c>
      <c r="H18" s="663">
        <f>'[3]Personal direct-indirect'!H86</f>
        <v>10</v>
      </c>
      <c r="I18" s="323">
        <v>1</v>
      </c>
      <c r="J18" s="324">
        <f>'[3]Personal direct-indirect'!J86</f>
        <v>1</v>
      </c>
      <c r="K18" s="324">
        <f>'[3]Personal direct-indirect'!K86</f>
        <v>1</v>
      </c>
      <c r="L18" s="324">
        <f>'[3]Personal direct-indirect'!L86</f>
        <v>1</v>
      </c>
      <c r="M18" s="324">
        <f>'[3]Personal direct-indirect'!M86</f>
        <v>1</v>
      </c>
      <c r="N18" s="663">
        <f>'[3]Personal direct-indirect'!N86</f>
        <v>1</v>
      </c>
      <c r="O18" s="323">
        <v>2</v>
      </c>
      <c r="P18" s="324">
        <f>'[3]Personal direct-indirect'!P86</f>
        <v>2</v>
      </c>
      <c r="Q18" s="324">
        <f>'[3]Personal direct-indirect'!Q86</f>
        <v>2</v>
      </c>
      <c r="R18" s="324">
        <f>'[3]Personal direct-indirect'!R86</f>
        <v>2</v>
      </c>
      <c r="S18" s="324">
        <f>'[3]Personal direct-indirect'!S86</f>
        <v>2</v>
      </c>
      <c r="T18" s="663">
        <f>'[3]Personal direct-indirect'!T86</f>
        <v>2</v>
      </c>
      <c r="U18" s="323"/>
      <c r="V18" s="324"/>
      <c r="W18" s="324"/>
      <c r="X18" s="324"/>
      <c r="Y18" s="324"/>
      <c r="Z18" s="663"/>
      <c r="AA18" s="323"/>
      <c r="AB18" s="324"/>
      <c r="AC18" s="324"/>
      <c r="AD18" s="324"/>
      <c r="AE18" s="324"/>
      <c r="AF18" s="663"/>
      <c r="AG18" s="323"/>
      <c r="AH18" s="324"/>
      <c r="AI18" s="324"/>
      <c r="AJ18" s="324"/>
      <c r="AK18" s="324"/>
      <c r="AL18" s="663"/>
      <c r="AM18" s="1069">
        <f t="shared" si="51"/>
        <v>14</v>
      </c>
      <c r="AN18" s="1070">
        <f t="shared" si="52"/>
        <v>14</v>
      </c>
      <c r="AO18" s="1070">
        <f t="shared" si="53"/>
        <v>14</v>
      </c>
      <c r="AP18" s="1070">
        <f t="shared" si="54"/>
        <v>14</v>
      </c>
      <c r="AQ18" s="1070">
        <f t="shared" si="55"/>
        <v>13</v>
      </c>
      <c r="AR18" s="1071">
        <f t="shared" si="56"/>
        <v>13</v>
      </c>
      <c r="AS18" s="1072">
        <f t="shared" si="50"/>
        <v>-7.1428571428571425E-2</v>
      </c>
      <c r="AT18" s="1072">
        <f t="shared" si="47"/>
        <v>-9.0909090909090912E-2</v>
      </c>
      <c r="AU18" s="1068">
        <f t="shared" si="48"/>
        <v>0</v>
      </c>
      <c r="AV18" s="180"/>
      <c r="AW18" s="4697"/>
      <c r="AX18" s="4697"/>
      <c r="AY18" s="4697"/>
      <c r="AZ18" s="4697"/>
      <c r="BA18" s="4697"/>
      <c r="BB18" s="4697"/>
      <c r="BC18" s="4697"/>
      <c r="BD18" s="4697"/>
      <c r="BE18" s="4697"/>
      <c r="BF18" s="4697"/>
      <c r="BG18" s="4697"/>
      <c r="BH18" s="4697"/>
      <c r="BI18" s="4697"/>
      <c r="BJ18" s="4697"/>
      <c r="BK18" s="4697"/>
      <c r="BL18" s="4697"/>
      <c r="BM18" s="4697"/>
      <c r="BN18" s="4697"/>
      <c r="BO18" s="4697"/>
      <c r="BP18" s="4697"/>
      <c r="BQ18" s="4697"/>
      <c r="BR18" s="4697"/>
      <c r="BS18" s="4697"/>
      <c r="BT18" s="4697"/>
      <c r="BU18" s="4697"/>
      <c r="BV18" s="4697"/>
      <c r="BW18" s="4697"/>
      <c r="BX18" s="4697"/>
      <c r="BY18" s="4697"/>
      <c r="BZ18" s="4697"/>
      <c r="CA18" s="4697"/>
      <c r="CB18" s="4697"/>
      <c r="CC18" s="4697"/>
      <c r="CD18" s="4697"/>
      <c r="CE18" s="4697"/>
      <c r="CF18" s="4697"/>
      <c r="CG18" s="4697"/>
      <c r="CH18" s="4697"/>
      <c r="CI18" s="4697"/>
      <c r="CJ18" s="4697"/>
      <c r="CK18" s="4697"/>
      <c r="CL18" s="4697"/>
      <c r="CM18" s="4697"/>
      <c r="CN18" s="4697"/>
      <c r="CO18" s="4697"/>
      <c r="CP18" s="4697"/>
      <c r="CQ18" s="4697"/>
      <c r="CR18" s="4697"/>
      <c r="CS18" s="4697"/>
      <c r="CT18" s="4697"/>
      <c r="CU18" s="4697"/>
      <c r="CV18" s="4697"/>
      <c r="CW18" s="4697"/>
      <c r="CX18" s="4697"/>
      <c r="CY18" s="4697"/>
      <c r="CZ18" s="4697"/>
      <c r="DA18" s="4697"/>
      <c r="DB18" s="4697"/>
      <c r="DC18" s="4697"/>
      <c r="DD18" s="4697"/>
      <c r="DE18" s="4697"/>
      <c r="DF18" s="4697"/>
      <c r="DG18" s="4697"/>
      <c r="DH18" s="4697"/>
      <c r="DI18" s="4697"/>
      <c r="DJ18" s="4697"/>
      <c r="DK18" s="4697"/>
      <c r="DL18" s="4697"/>
      <c r="DM18" s="4697"/>
      <c r="DN18" s="4697"/>
      <c r="DO18" s="4697"/>
    </row>
    <row r="19" spans="1:119" s="181" customFormat="1" ht="24">
      <c r="A19" s="1500" t="s">
        <v>1350</v>
      </c>
      <c r="B19" s="673" t="s">
        <v>1218</v>
      </c>
      <c r="C19" s="323">
        <v>4</v>
      </c>
      <c r="D19" s="324">
        <f>'[3]Personal direct-indirect'!D87</f>
        <v>2</v>
      </c>
      <c r="E19" s="324">
        <f>'[3]Personal direct-indirect'!E87</f>
        <v>2</v>
      </c>
      <c r="F19" s="324">
        <f>'[3]Personal direct-indirect'!F87</f>
        <v>2</v>
      </c>
      <c r="G19" s="324">
        <f>'[3]Personal direct-indirect'!G87</f>
        <v>3</v>
      </c>
      <c r="H19" s="663">
        <f>'[3]Personal direct-indirect'!H87</f>
        <v>3</v>
      </c>
      <c r="I19" s="323">
        <v>0</v>
      </c>
      <c r="J19" s="324">
        <f>'[3]Personal direct-indirect'!J87</f>
        <v>0</v>
      </c>
      <c r="K19" s="324">
        <f>'[3]Personal direct-indirect'!K87</f>
        <v>0</v>
      </c>
      <c r="L19" s="324">
        <f>'[3]Personal direct-indirect'!L87</f>
        <v>0</v>
      </c>
      <c r="M19" s="324">
        <f>'[3]Personal direct-indirect'!M87</f>
        <v>0</v>
      </c>
      <c r="N19" s="663">
        <f>'[3]Personal direct-indirect'!N87</f>
        <v>0</v>
      </c>
      <c r="O19" s="323">
        <v>0</v>
      </c>
      <c r="P19" s="324">
        <f>'[3]Personal direct-indirect'!P87</f>
        <v>0</v>
      </c>
      <c r="Q19" s="324">
        <f>'[3]Personal direct-indirect'!Q87</f>
        <v>0</v>
      </c>
      <c r="R19" s="324">
        <f>'[3]Personal direct-indirect'!R87</f>
        <v>0</v>
      </c>
      <c r="S19" s="324">
        <f>'[3]Personal direct-indirect'!S87</f>
        <v>0</v>
      </c>
      <c r="T19" s="663">
        <f>'[3]Personal direct-indirect'!T87</f>
        <v>0</v>
      </c>
      <c r="U19" s="664"/>
      <c r="V19" s="665"/>
      <c r="W19" s="665"/>
      <c r="X19" s="665"/>
      <c r="Y19" s="665"/>
      <c r="Z19" s="666"/>
      <c r="AA19" s="664"/>
      <c r="AB19" s="665"/>
      <c r="AC19" s="665"/>
      <c r="AD19" s="665"/>
      <c r="AE19" s="665"/>
      <c r="AF19" s="666"/>
      <c r="AG19" s="323"/>
      <c r="AH19" s="324"/>
      <c r="AI19" s="324"/>
      <c r="AJ19" s="324"/>
      <c r="AK19" s="324"/>
      <c r="AL19" s="663"/>
      <c r="AM19" s="1069">
        <f t="shared" si="51"/>
        <v>4</v>
      </c>
      <c r="AN19" s="1070">
        <f t="shared" si="52"/>
        <v>2</v>
      </c>
      <c r="AO19" s="1070">
        <f t="shared" si="53"/>
        <v>2</v>
      </c>
      <c r="AP19" s="1070">
        <f t="shared" si="54"/>
        <v>2</v>
      </c>
      <c r="AQ19" s="1070">
        <f t="shared" si="55"/>
        <v>3</v>
      </c>
      <c r="AR19" s="1071">
        <f t="shared" si="56"/>
        <v>3</v>
      </c>
      <c r="AS19" s="1072">
        <f t="shared" si="50"/>
        <v>-0.25</v>
      </c>
      <c r="AT19" s="1072">
        <f t="shared" si="47"/>
        <v>-0.25</v>
      </c>
      <c r="AU19" s="1068">
        <f t="shared" si="48"/>
        <v>0</v>
      </c>
      <c r="AV19" s="180"/>
      <c r="AW19" s="4697"/>
      <c r="AX19" s="4697"/>
      <c r="AY19" s="4697"/>
      <c r="AZ19" s="4697"/>
      <c r="BA19" s="4697"/>
      <c r="BB19" s="4697"/>
      <c r="BC19" s="4697"/>
      <c r="BD19" s="4697"/>
      <c r="BE19" s="4697"/>
      <c r="BF19" s="4697"/>
      <c r="BG19" s="4697"/>
      <c r="BH19" s="4697"/>
      <c r="BI19" s="4697"/>
      <c r="BJ19" s="4697"/>
      <c r="BK19" s="4697"/>
      <c r="BL19" s="4697"/>
      <c r="BM19" s="4697"/>
      <c r="BN19" s="4697"/>
      <c r="BO19" s="4697"/>
      <c r="BP19" s="4697"/>
      <c r="BQ19" s="4697"/>
      <c r="BR19" s="4697"/>
      <c r="BS19" s="4697"/>
      <c r="BT19" s="4697"/>
      <c r="BU19" s="4697"/>
      <c r="BV19" s="4697"/>
      <c r="BW19" s="4697"/>
      <c r="BX19" s="4697"/>
      <c r="BY19" s="4697"/>
      <c r="BZ19" s="4697"/>
      <c r="CA19" s="4697"/>
      <c r="CB19" s="4697"/>
      <c r="CC19" s="4697"/>
      <c r="CD19" s="4697"/>
      <c r="CE19" s="4697"/>
      <c r="CF19" s="4697"/>
      <c r="CG19" s="4697"/>
      <c r="CH19" s="4697"/>
      <c r="CI19" s="4697"/>
      <c r="CJ19" s="4697"/>
      <c r="CK19" s="4697"/>
      <c r="CL19" s="4697"/>
      <c r="CM19" s="4697"/>
      <c r="CN19" s="4697"/>
      <c r="CO19" s="4697"/>
      <c r="CP19" s="4697"/>
      <c r="CQ19" s="4697"/>
      <c r="CR19" s="4697"/>
      <c r="CS19" s="4697"/>
      <c r="CT19" s="4697"/>
      <c r="CU19" s="4697"/>
      <c r="CV19" s="4697"/>
      <c r="CW19" s="4697"/>
      <c r="CX19" s="4697"/>
      <c r="CY19" s="4697"/>
      <c r="CZ19" s="4697"/>
      <c r="DA19" s="4697"/>
      <c r="DB19" s="4697"/>
      <c r="DC19" s="4697"/>
      <c r="DD19" s="4697"/>
      <c r="DE19" s="4697"/>
      <c r="DF19" s="4697"/>
      <c r="DG19" s="4697"/>
      <c r="DH19" s="4697"/>
      <c r="DI19" s="4697"/>
      <c r="DJ19" s="4697"/>
      <c r="DK19" s="4697"/>
      <c r="DL19" s="4697"/>
      <c r="DM19" s="4697"/>
      <c r="DN19" s="4697"/>
      <c r="DO19" s="4697"/>
    </row>
    <row r="20" spans="1:119" s="181" customFormat="1" ht="36">
      <c r="A20" s="1500" t="s">
        <v>1351</v>
      </c>
      <c r="B20" s="673" t="s">
        <v>1219</v>
      </c>
      <c r="C20" s="323">
        <v>0</v>
      </c>
      <c r="D20" s="324">
        <f>'[3]Personal direct-indirect'!D88</f>
        <v>0</v>
      </c>
      <c r="E20" s="324">
        <f>'[3]Personal direct-indirect'!E88</f>
        <v>0</v>
      </c>
      <c r="F20" s="324">
        <f>'[3]Personal direct-indirect'!F88</f>
        <v>0</v>
      </c>
      <c r="G20" s="324">
        <f>'[3]Personal direct-indirect'!G88</f>
        <v>0</v>
      </c>
      <c r="H20" s="663">
        <f>'[3]Personal direct-indirect'!H88</f>
        <v>0</v>
      </c>
      <c r="I20" s="323">
        <v>0</v>
      </c>
      <c r="J20" s="324">
        <f>'[3]Personal direct-indirect'!J88</f>
        <v>0</v>
      </c>
      <c r="K20" s="324">
        <f>'[3]Personal direct-indirect'!K88</f>
        <v>0</v>
      </c>
      <c r="L20" s="324">
        <f>'[3]Personal direct-indirect'!L88</f>
        <v>0</v>
      </c>
      <c r="M20" s="324">
        <f>'[3]Personal direct-indirect'!M88</f>
        <v>0</v>
      </c>
      <c r="N20" s="663">
        <f>'[3]Personal direct-indirect'!N88</f>
        <v>0</v>
      </c>
      <c r="O20" s="323">
        <v>0</v>
      </c>
      <c r="P20" s="324">
        <f>'[3]Personal direct-indirect'!P88</f>
        <v>0</v>
      </c>
      <c r="Q20" s="324">
        <f>'[3]Personal direct-indirect'!Q88</f>
        <v>0</v>
      </c>
      <c r="R20" s="324">
        <f>'[3]Personal direct-indirect'!R88</f>
        <v>0</v>
      </c>
      <c r="S20" s="324">
        <f>'[3]Personal direct-indirect'!S88</f>
        <v>0</v>
      </c>
      <c r="T20" s="663">
        <f>'[3]Personal direct-indirect'!T88</f>
        <v>0</v>
      </c>
      <c r="U20" s="323"/>
      <c r="V20" s="324"/>
      <c r="W20" s="324"/>
      <c r="X20" s="324"/>
      <c r="Y20" s="324"/>
      <c r="Z20" s="663"/>
      <c r="AA20" s="323"/>
      <c r="AB20" s="324"/>
      <c r="AC20" s="324"/>
      <c r="AD20" s="324"/>
      <c r="AE20" s="324"/>
      <c r="AF20" s="663"/>
      <c r="AG20" s="323"/>
      <c r="AH20" s="324"/>
      <c r="AI20" s="324"/>
      <c r="AJ20" s="324"/>
      <c r="AK20" s="324"/>
      <c r="AL20" s="663"/>
      <c r="AM20" s="1069">
        <f t="shared" si="51"/>
        <v>0</v>
      </c>
      <c r="AN20" s="1070">
        <f t="shared" si="52"/>
        <v>0</v>
      </c>
      <c r="AO20" s="1070">
        <f t="shared" si="53"/>
        <v>0</v>
      </c>
      <c r="AP20" s="1070">
        <f t="shared" si="54"/>
        <v>0</v>
      </c>
      <c r="AQ20" s="1070">
        <f t="shared" si="55"/>
        <v>0</v>
      </c>
      <c r="AR20" s="1071">
        <f t="shared" si="56"/>
        <v>0</v>
      </c>
      <c r="AS20" s="1072">
        <f t="shared" si="50"/>
        <v>0</v>
      </c>
      <c r="AT20" s="1072">
        <f t="shared" si="47"/>
        <v>0</v>
      </c>
      <c r="AU20" s="1068">
        <f t="shared" si="48"/>
        <v>0</v>
      </c>
      <c r="AV20" s="180"/>
      <c r="AW20" s="4697"/>
      <c r="AX20" s="4697"/>
      <c r="AY20" s="4697"/>
      <c r="AZ20" s="4697"/>
      <c r="BA20" s="4697"/>
      <c r="BB20" s="4697"/>
      <c r="BC20" s="4697"/>
      <c r="BD20" s="4697"/>
      <c r="BE20" s="4697"/>
      <c r="BF20" s="4697"/>
      <c r="BG20" s="4697"/>
      <c r="BH20" s="4697"/>
      <c r="BI20" s="4697"/>
      <c r="BJ20" s="4697"/>
      <c r="BK20" s="4697"/>
      <c r="BL20" s="4697"/>
      <c r="BM20" s="4697"/>
      <c r="BN20" s="4697"/>
      <c r="BO20" s="4697"/>
      <c r="BP20" s="4697"/>
      <c r="BQ20" s="4697"/>
      <c r="BR20" s="4697"/>
      <c r="BS20" s="4697"/>
      <c r="BT20" s="4697"/>
      <c r="BU20" s="4697"/>
      <c r="BV20" s="4697"/>
      <c r="BW20" s="4697"/>
      <c r="BX20" s="4697"/>
      <c r="BY20" s="4697"/>
      <c r="BZ20" s="4697"/>
      <c r="CA20" s="4697"/>
      <c r="CB20" s="4697"/>
      <c r="CC20" s="4697"/>
      <c r="CD20" s="4697"/>
      <c r="CE20" s="4697"/>
      <c r="CF20" s="4697"/>
      <c r="CG20" s="4697"/>
      <c r="CH20" s="4697"/>
      <c r="CI20" s="4697"/>
      <c r="CJ20" s="4697"/>
      <c r="CK20" s="4697"/>
      <c r="CL20" s="4697"/>
      <c r="CM20" s="4697"/>
      <c r="CN20" s="4697"/>
      <c r="CO20" s="4697"/>
      <c r="CP20" s="4697"/>
      <c r="CQ20" s="4697"/>
      <c r="CR20" s="4697"/>
      <c r="CS20" s="4697"/>
      <c r="CT20" s="4697"/>
      <c r="CU20" s="4697"/>
      <c r="CV20" s="4697"/>
      <c r="CW20" s="4697"/>
      <c r="CX20" s="4697"/>
      <c r="CY20" s="4697"/>
      <c r="CZ20" s="4697"/>
      <c r="DA20" s="4697"/>
      <c r="DB20" s="4697"/>
      <c r="DC20" s="4697"/>
      <c r="DD20" s="4697"/>
      <c r="DE20" s="4697"/>
      <c r="DF20" s="4697"/>
      <c r="DG20" s="4697"/>
      <c r="DH20" s="4697"/>
      <c r="DI20" s="4697"/>
      <c r="DJ20" s="4697"/>
      <c r="DK20" s="4697"/>
      <c r="DL20" s="4697"/>
      <c r="DM20" s="4697"/>
      <c r="DN20" s="4697"/>
      <c r="DO20" s="4697"/>
    </row>
    <row r="21" spans="1:119" s="181" customFormat="1" ht="24">
      <c r="A21" s="1500" t="s">
        <v>1352</v>
      </c>
      <c r="B21" s="673" t="s">
        <v>1220</v>
      </c>
      <c r="C21" s="323">
        <v>161</v>
      </c>
      <c r="D21" s="324">
        <f>'[3]Personal direct-indirect'!D89</f>
        <v>161</v>
      </c>
      <c r="E21" s="324">
        <f>'[3]Personal direct-indirect'!E89</f>
        <v>159</v>
      </c>
      <c r="F21" s="324">
        <f>'[3]Personal direct-indirect'!F89</f>
        <v>158</v>
      </c>
      <c r="G21" s="324">
        <f>'[3]Personal direct-indirect'!G89</f>
        <v>157</v>
      </c>
      <c r="H21" s="663">
        <f>'[3]Personal direct-indirect'!H89</f>
        <v>155</v>
      </c>
      <c r="I21" s="323">
        <v>10</v>
      </c>
      <c r="J21" s="324">
        <f>'[3]Personal direct-indirect'!J89</f>
        <v>10</v>
      </c>
      <c r="K21" s="324">
        <f>'[3]Personal direct-indirect'!K89</f>
        <v>11</v>
      </c>
      <c r="L21" s="324">
        <f>'[3]Personal direct-indirect'!L89</f>
        <v>13</v>
      </c>
      <c r="M21" s="324">
        <f>'[3]Personal direct-indirect'!M89</f>
        <v>13</v>
      </c>
      <c r="N21" s="663">
        <f>'[3]Personal direct-indirect'!N89</f>
        <v>13</v>
      </c>
      <c r="O21" s="323">
        <v>8</v>
      </c>
      <c r="P21" s="324">
        <f>'[3]Personal direct-indirect'!P89</f>
        <v>8</v>
      </c>
      <c r="Q21" s="324">
        <f>'[3]Personal direct-indirect'!Q89</f>
        <v>8</v>
      </c>
      <c r="R21" s="324">
        <f>'[3]Personal direct-indirect'!R89</f>
        <v>8</v>
      </c>
      <c r="S21" s="324">
        <f>'[3]Personal direct-indirect'!S89</f>
        <v>8</v>
      </c>
      <c r="T21" s="663">
        <f>'[3]Personal direct-indirect'!T89</f>
        <v>8</v>
      </c>
      <c r="U21" s="323"/>
      <c r="V21" s="324"/>
      <c r="W21" s="324"/>
      <c r="X21" s="324"/>
      <c r="Y21" s="324"/>
      <c r="Z21" s="663"/>
      <c r="AA21" s="323"/>
      <c r="AB21" s="324"/>
      <c r="AC21" s="324"/>
      <c r="AD21" s="324"/>
      <c r="AE21" s="324"/>
      <c r="AF21" s="663"/>
      <c r="AG21" s="323"/>
      <c r="AH21" s="324"/>
      <c r="AI21" s="324"/>
      <c r="AJ21" s="324"/>
      <c r="AK21" s="324"/>
      <c r="AL21" s="663"/>
      <c r="AM21" s="1069">
        <f t="shared" si="51"/>
        <v>179</v>
      </c>
      <c r="AN21" s="1070">
        <f t="shared" si="52"/>
        <v>179</v>
      </c>
      <c r="AO21" s="1070">
        <f t="shared" si="53"/>
        <v>178</v>
      </c>
      <c r="AP21" s="1070">
        <f t="shared" si="54"/>
        <v>179</v>
      </c>
      <c r="AQ21" s="1070">
        <f t="shared" si="55"/>
        <v>178</v>
      </c>
      <c r="AR21" s="1071">
        <f t="shared" si="56"/>
        <v>176</v>
      </c>
      <c r="AS21" s="1072">
        <f t="shared" si="50"/>
        <v>-1.6759776536312849E-2</v>
      </c>
      <c r="AT21" s="1072">
        <f t="shared" si="47"/>
        <v>-3.7267080745341616E-2</v>
      </c>
      <c r="AU21" s="1068">
        <f t="shared" si="48"/>
        <v>0.16666666666666666</v>
      </c>
      <c r="AV21" s="180"/>
      <c r="AW21" s="4697"/>
      <c r="AX21" s="4697"/>
      <c r="AY21" s="4697"/>
      <c r="AZ21" s="4697"/>
      <c r="BA21" s="4697"/>
      <c r="BB21" s="4697"/>
      <c r="BC21" s="4697"/>
      <c r="BD21" s="4697"/>
      <c r="BE21" s="4697"/>
      <c r="BF21" s="4697"/>
      <c r="BG21" s="4697"/>
      <c r="BH21" s="4697"/>
      <c r="BI21" s="4697"/>
      <c r="BJ21" s="4697"/>
      <c r="BK21" s="4697"/>
      <c r="BL21" s="4697"/>
      <c r="BM21" s="4697"/>
      <c r="BN21" s="4697"/>
      <c r="BO21" s="4697"/>
      <c r="BP21" s="4697"/>
      <c r="BQ21" s="4697"/>
      <c r="BR21" s="4697"/>
      <c r="BS21" s="4697"/>
      <c r="BT21" s="4697"/>
      <c r="BU21" s="4697"/>
      <c r="BV21" s="4697"/>
      <c r="BW21" s="4697"/>
      <c r="BX21" s="4697"/>
      <c r="BY21" s="4697"/>
      <c r="BZ21" s="4697"/>
      <c r="CA21" s="4697"/>
      <c r="CB21" s="4697"/>
      <c r="CC21" s="4697"/>
      <c r="CD21" s="4697"/>
      <c r="CE21" s="4697"/>
      <c r="CF21" s="4697"/>
      <c r="CG21" s="4697"/>
      <c r="CH21" s="4697"/>
      <c r="CI21" s="4697"/>
      <c r="CJ21" s="4697"/>
      <c r="CK21" s="4697"/>
      <c r="CL21" s="4697"/>
      <c r="CM21" s="4697"/>
      <c r="CN21" s="4697"/>
      <c r="CO21" s="4697"/>
      <c r="CP21" s="4697"/>
      <c r="CQ21" s="4697"/>
      <c r="CR21" s="4697"/>
      <c r="CS21" s="4697"/>
      <c r="CT21" s="4697"/>
      <c r="CU21" s="4697"/>
      <c r="CV21" s="4697"/>
      <c r="CW21" s="4697"/>
      <c r="CX21" s="4697"/>
      <c r="CY21" s="4697"/>
      <c r="CZ21" s="4697"/>
      <c r="DA21" s="4697"/>
      <c r="DB21" s="4697"/>
      <c r="DC21" s="4697"/>
      <c r="DD21" s="4697"/>
      <c r="DE21" s="4697"/>
      <c r="DF21" s="4697"/>
      <c r="DG21" s="4697"/>
      <c r="DH21" s="4697"/>
      <c r="DI21" s="4697"/>
      <c r="DJ21" s="4697"/>
      <c r="DK21" s="4697"/>
      <c r="DL21" s="4697"/>
      <c r="DM21" s="4697"/>
      <c r="DN21" s="4697"/>
      <c r="DO21" s="4697"/>
    </row>
    <row r="22" spans="1:119" s="181" customFormat="1">
      <c r="A22" s="1500" t="s">
        <v>1353</v>
      </c>
      <c r="B22" s="673" t="s">
        <v>1221</v>
      </c>
      <c r="C22" s="323">
        <v>70</v>
      </c>
      <c r="D22" s="324">
        <f>'[3]Personal direct-indirect'!D90</f>
        <v>70</v>
      </c>
      <c r="E22" s="324">
        <f>'[3]Personal direct-indirect'!E90</f>
        <v>70</v>
      </c>
      <c r="F22" s="324">
        <f>'[3]Personal direct-indirect'!F90</f>
        <v>70</v>
      </c>
      <c r="G22" s="324">
        <f>'[3]Personal direct-indirect'!G90</f>
        <v>69</v>
      </c>
      <c r="H22" s="663">
        <f>'[3]Personal direct-indirect'!H90</f>
        <v>68</v>
      </c>
      <c r="I22" s="323">
        <v>9</v>
      </c>
      <c r="J22" s="324">
        <f>'[3]Personal direct-indirect'!J90</f>
        <v>9</v>
      </c>
      <c r="K22" s="324">
        <f>'[3]Personal direct-indirect'!K90</f>
        <v>10</v>
      </c>
      <c r="L22" s="324">
        <f>'[3]Personal direct-indirect'!L90</f>
        <v>11</v>
      </c>
      <c r="M22" s="324">
        <f>'[3]Personal direct-indirect'!M90</f>
        <v>11</v>
      </c>
      <c r="N22" s="663">
        <f>'[3]Personal direct-indirect'!N90</f>
        <v>11</v>
      </c>
      <c r="O22" s="323">
        <v>2</v>
      </c>
      <c r="P22" s="324">
        <f>'[3]Personal direct-indirect'!P90</f>
        <v>2</v>
      </c>
      <c r="Q22" s="324">
        <f>'[3]Personal direct-indirect'!Q90</f>
        <v>2</v>
      </c>
      <c r="R22" s="324">
        <f>'[3]Personal direct-indirect'!R90</f>
        <v>2</v>
      </c>
      <c r="S22" s="324">
        <f>'[3]Personal direct-indirect'!S90</f>
        <v>2</v>
      </c>
      <c r="T22" s="663">
        <f>'[3]Personal direct-indirect'!T90</f>
        <v>2</v>
      </c>
      <c r="U22" s="323"/>
      <c r="V22" s="324"/>
      <c r="W22" s="324"/>
      <c r="X22" s="324"/>
      <c r="Y22" s="324"/>
      <c r="Z22" s="663"/>
      <c r="AA22" s="323"/>
      <c r="AB22" s="324"/>
      <c r="AC22" s="324"/>
      <c r="AD22" s="324"/>
      <c r="AE22" s="324"/>
      <c r="AF22" s="663"/>
      <c r="AG22" s="323"/>
      <c r="AH22" s="324"/>
      <c r="AI22" s="324"/>
      <c r="AJ22" s="324"/>
      <c r="AK22" s="324"/>
      <c r="AL22" s="663"/>
      <c r="AM22" s="1069">
        <f t="shared" si="51"/>
        <v>81</v>
      </c>
      <c r="AN22" s="1070">
        <f t="shared" si="52"/>
        <v>81</v>
      </c>
      <c r="AO22" s="1070">
        <f t="shared" si="53"/>
        <v>82</v>
      </c>
      <c r="AP22" s="1070">
        <f t="shared" si="54"/>
        <v>83</v>
      </c>
      <c r="AQ22" s="1070">
        <f t="shared" si="55"/>
        <v>82</v>
      </c>
      <c r="AR22" s="1071">
        <f t="shared" si="56"/>
        <v>81</v>
      </c>
      <c r="AS22" s="1072">
        <f t="shared" si="50"/>
        <v>0</v>
      </c>
      <c r="AT22" s="1072">
        <f t="shared" si="47"/>
        <v>-2.8571428571428571E-2</v>
      </c>
      <c r="AU22" s="1068">
        <f t="shared" si="48"/>
        <v>0.18181818181818182</v>
      </c>
      <c r="AV22" s="180"/>
      <c r="AW22" s="4697"/>
      <c r="AX22" s="4697"/>
      <c r="AY22" s="4697"/>
      <c r="AZ22" s="4697"/>
      <c r="BA22" s="4697"/>
      <c r="BB22" s="4697"/>
      <c r="BC22" s="4697"/>
      <c r="BD22" s="4697"/>
      <c r="BE22" s="4697"/>
      <c r="BF22" s="4697"/>
      <c r="BG22" s="4697"/>
      <c r="BH22" s="4697"/>
      <c r="BI22" s="4697"/>
      <c r="BJ22" s="4697"/>
      <c r="BK22" s="4697"/>
      <c r="BL22" s="4697"/>
      <c r="BM22" s="4697"/>
      <c r="BN22" s="4697"/>
      <c r="BO22" s="4697"/>
      <c r="BP22" s="4697"/>
      <c r="BQ22" s="4697"/>
      <c r="BR22" s="4697"/>
      <c r="BS22" s="4697"/>
      <c r="BT22" s="4697"/>
      <c r="BU22" s="4697"/>
      <c r="BV22" s="4697"/>
      <c r="BW22" s="4697"/>
      <c r="BX22" s="4697"/>
      <c r="BY22" s="4697"/>
      <c r="BZ22" s="4697"/>
      <c r="CA22" s="4697"/>
      <c r="CB22" s="4697"/>
      <c r="CC22" s="4697"/>
      <c r="CD22" s="4697"/>
      <c r="CE22" s="4697"/>
      <c r="CF22" s="4697"/>
      <c r="CG22" s="4697"/>
      <c r="CH22" s="4697"/>
      <c r="CI22" s="4697"/>
      <c r="CJ22" s="4697"/>
      <c r="CK22" s="4697"/>
      <c r="CL22" s="4697"/>
      <c r="CM22" s="4697"/>
      <c r="CN22" s="4697"/>
      <c r="CO22" s="4697"/>
      <c r="CP22" s="4697"/>
      <c r="CQ22" s="4697"/>
      <c r="CR22" s="4697"/>
      <c r="CS22" s="4697"/>
      <c r="CT22" s="4697"/>
      <c r="CU22" s="4697"/>
      <c r="CV22" s="4697"/>
      <c r="CW22" s="4697"/>
      <c r="CX22" s="4697"/>
      <c r="CY22" s="4697"/>
      <c r="CZ22" s="4697"/>
      <c r="DA22" s="4697"/>
      <c r="DB22" s="4697"/>
      <c r="DC22" s="4697"/>
      <c r="DD22" s="4697"/>
      <c r="DE22" s="4697"/>
      <c r="DF22" s="4697"/>
      <c r="DG22" s="4697"/>
      <c r="DH22" s="4697"/>
      <c r="DI22" s="4697"/>
      <c r="DJ22" s="4697"/>
      <c r="DK22" s="4697"/>
      <c r="DL22" s="4697"/>
      <c r="DM22" s="4697"/>
      <c r="DN22" s="4697"/>
      <c r="DO22" s="4697"/>
    </row>
    <row r="23" spans="1:119" s="181" customFormat="1" ht="13.5" thickBot="1">
      <c r="A23" s="1590" t="s">
        <v>1354</v>
      </c>
      <c r="B23" s="674" t="s">
        <v>1222</v>
      </c>
      <c r="C23" s="667">
        <v>92</v>
      </c>
      <c r="D23" s="668">
        <f>'[3]Personal direct-indirect'!D91</f>
        <v>89</v>
      </c>
      <c r="E23" s="668">
        <f>'[3]Personal direct-indirect'!E91</f>
        <v>79</v>
      </c>
      <c r="F23" s="668">
        <f>'[3]Personal direct-indirect'!F91</f>
        <v>68</v>
      </c>
      <c r="G23" s="668">
        <f>'[3]Personal direct-indirect'!G91</f>
        <v>58</v>
      </c>
      <c r="H23" s="669">
        <f>'[3]Personal direct-indirect'!H91</f>
        <v>43</v>
      </c>
      <c r="I23" s="667">
        <v>12</v>
      </c>
      <c r="J23" s="668">
        <f>'[3]Personal direct-indirect'!J91</f>
        <v>11</v>
      </c>
      <c r="K23" s="668">
        <f>'[3]Personal direct-indirect'!K91</f>
        <v>12</v>
      </c>
      <c r="L23" s="668">
        <f>'[3]Personal direct-indirect'!L91</f>
        <v>11</v>
      </c>
      <c r="M23" s="668">
        <f>'[3]Personal direct-indirect'!M91</f>
        <v>11</v>
      </c>
      <c r="N23" s="669">
        <f>'[3]Personal direct-indirect'!N91</f>
        <v>10</v>
      </c>
      <c r="O23" s="667">
        <v>8</v>
      </c>
      <c r="P23" s="668">
        <f>'[3]Personal direct-indirect'!P91</f>
        <v>8</v>
      </c>
      <c r="Q23" s="668">
        <f>'[3]Personal direct-indirect'!Q91</f>
        <v>7</v>
      </c>
      <c r="R23" s="668">
        <f>'[3]Personal direct-indirect'!R91</f>
        <v>7</v>
      </c>
      <c r="S23" s="668">
        <f>'[3]Personal direct-indirect'!S91</f>
        <v>6</v>
      </c>
      <c r="T23" s="669">
        <f>'[3]Personal direct-indirect'!T91</f>
        <v>6</v>
      </c>
      <c r="U23" s="667"/>
      <c r="V23" s="668"/>
      <c r="W23" s="668"/>
      <c r="X23" s="668"/>
      <c r="Y23" s="668"/>
      <c r="Z23" s="669"/>
      <c r="AA23" s="667"/>
      <c r="AB23" s="668"/>
      <c r="AC23" s="668"/>
      <c r="AD23" s="668"/>
      <c r="AE23" s="668"/>
      <c r="AF23" s="669"/>
      <c r="AG23" s="667"/>
      <c r="AH23" s="668"/>
      <c r="AI23" s="668"/>
      <c r="AJ23" s="668"/>
      <c r="AK23" s="668"/>
      <c r="AL23" s="669"/>
      <c r="AM23" s="1688">
        <f t="shared" si="51"/>
        <v>112</v>
      </c>
      <c r="AN23" s="1689">
        <f t="shared" si="52"/>
        <v>108</v>
      </c>
      <c r="AO23" s="1689">
        <f t="shared" si="53"/>
        <v>98</v>
      </c>
      <c r="AP23" s="1689">
        <f t="shared" si="54"/>
        <v>86</v>
      </c>
      <c r="AQ23" s="1689">
        <f t="shared" si="55"/>
        <v>75</v>
      </c>
      <c r="AR23" s="1690">
        <f t="shared" si="56"/>
        <v>59</v>
      </c>
      <c r="AS23" s="1691">
        <f>IFERROR((AR23-AM23)/AM23,0)</f>
        <v>-0.4732142857142857</v>
      </c>
      <c r="AT23" s="1691">
        <f t="shared" si="47"/>
        <v>-0.53260869565217395</v>
      </c>
      <c r="AU23" s="1692">
        <f t="shared" si="48"/>
        <v>-0.2</v>
      </c>
      <c r="AV23" s="180"/>
      <c r="AW23" s="4697"/>
      <c r="AX23" s="4697"/>
      <c r="AY23" s="4697"/>
      <c r="AZ23" s="4697"/>
      <c r="BA23" s="4697"/>
      <c r="BB23" s="4697"/>
      <c r="BC23" s="4697"/>
      <c r="BD23" s="4697"/>
      <c r="BE23" s="4697"/>
      <c r="BF23" s="4697"/>
      <c r="BG23" s="4697"/>
      <c r="BH23" s="4697"/>
      <c r="BI23" s="4697"/>
      <c r="BJ23" s="4697"/>
      <c r="BK23" s="4697"/>
      <c r="BL23" s="4697"/>
      <c r="BM23" s="4697"/>
      <c r="BN23" s="4697"/>
      <c r="BO23" s="4697"/>
      <c r="BP23" s="4697"/>
      <c r="BQ23" s="4697"/>
      <c r="BR23" s="4697"/>
      <c r="BS23" s="4697"/>
      <c r="BT23" s="4697"/>
      <c r="BU23" s="4697"/>
      <c r="BV23" s="4697"/>
      <c r="BW23" s="4697"/>
      <c r="BX23" s="4697"/>
      <c r="BY23" s="4697"/>
      <c r="BZ23" s="4697"/>
      <c r="CA23" s="4697"/>
      <c r="CB23" s="4697"/>
      <c r="CC23" s="4697"/>
      <c r="CD23" s="4697"/>
      <c r="CE23" s="4697"/>
      <c r="CF23" s="4697"/>
      <c r="CG23" s="4697"/>
      <c r="CH23" s="4697"/>
      <c r="CI23" s="4697"/>
      <c r="CJ23" s="4697"/>
      <c r="CK23" s="4697"/>
      <c r="CL23" s="4697"/>
      <c r="CM23" s="4697"/>
      <c r="CN23" s="4697"/>
      <c r="CO23" s="4697"/>
      <c r="CP23" s="4697"/>
      <c r="CQ23" s="4697"/>
      <c r="CR23" s="4697"/>
      <c r="CS23" s="4697"/>
      <c r="CT23" s="4697"/>
      <c r="CU23" s="4697"/>
      <c r="CV23" s="4697"/>
      <c r="CW23" s="4697"/>
      <c r="CX23" s="4697"/>
      <c r="CY23" s="4697"/>
      <c r="CZ23" s="4697"/>
      <c r="DA23" s="4697"/>
      <c r="DB23" s="4697"/>
      <c r="DC23" s="4697"/>
      <c r="DD23" s="4697"/>
      <c r="DE23" s="4697"/>
      <c r="DF23" s="4697"/>
      <c r="DG23" s="4697"/>
      <c r="DH23" s="4697"/>
      <c r="DI23" s="4697"/>
      <c r="DJ23" s="4697"/>
      <c r="DK23" s="4697"/>
      <c r="DL23" s="4697"/>
      <c r="DM23" s="4697"/>
      <c r="DN23" s="4697"/>
      <c r="DO23" s="4697"/>
    </row>
    <row r="24" spans="1:119" s="1502" customFormat="1">
      <c r="A24" s="1500" t="s">
        <v>472</v>
      </c>
      <c r="B24" s="1588" t="s">
        <v>1587</v>
      </c>
      <c r="C24" s="665">
        <v>370</v>
      </c>
      <c r="D24" s="665">
        <f>[4]Общо!C$5</f>
        <v>367</v>
      </c>
      <c r="E24" s="665">
        <f>[4]Общо!D$5</f>
        <v>356</v>
      </c>
      <c r="F24" s="665">
        <f>[4]Общо!E$5</f>
        <v>345</v>
      </c>
      <c r="G24" s="665">
        <f>[4]Общо!F$5</f>
        <v>330</v>
      </c>
      <c r="H24" s="665">
        <f>[4]Общо!G$5</f>
        <v>312</v>
      </c>
      <c r="I24" s="664">
        <v>33</v>
      </c>
      <c r="J24" s="665">
        <f>[4]Общо!C$6</f>
        <v>32</v>
      </c>
      <c r="K24" s="665">
        <f>[4]Общо!D$6</f>
        <v>34</v>
      </c>
      <c r="L24" s="665">
        <f>[4]Общо!E$6</f>
        <v>36</v>
      </c>
      <c r="M24" s="665">
        <f>[4]Общо!F$6</f>
        <v>36</v>
      </c>
      <c r="N24" s="665">
        <f>[4]Общо!G$6</f>
        <v>35</v>
      </c>
      <c r="O24" s="664">
        <v>34</v>
      </c>
      <c r="P24" s="665">
        <f>[4]Общо!C$7</f>
        <v>34</v>
      </c>
      <c r="Q24" s="665">
        <f>[4]Общо!D$7</f>
        <v>33</v>
      </c>
      <c r="R24" s="665">
        <f>[4]Общо!E$7</f>
        <v>33</v>
      </c>
      <c r="S24" s="665">
        <f>[4]Общо!F$7</f>
        <v>32</v>
      </c>
      <c r="T24" s="665">
        <f>[4]Общо!G$7</f>
        <v>31</v>
      </c>
      <c r="U24" s="4703">
        <f>U14</f>
        <v>0</v>
      </c>
      <c r="V24" s="4529">
        <f t="shared" ref="V24:AF24" si="57">V14</f>
        <v>0</v>
      </c>
      <c r="W24" s="4529">
        <f t="shared" si="57"/>
        <v>0</v>
      </c>
      <c r="X24" s="4529">
        <f t="shared" si="57"/>
        <v>0</v>
      </c>
      <c r="Y24" s="4529">
        <f t="shared" si="57"/>
        <v>0</v>
      </c>
      <c r="Z24" s="4704">
        <f t="shared" si="57"/>
        <v>0</v>
      </c>
      <c r="AA24" s="4703">
        <f t="shared" si="57"/>
        <v>0</v>
      </c>
      <c r="AB24" s="4529">
        <f t="shared" si="57"/>
        <v>0</v>
      </c>
      <c r="AC24" s="4529">
        <f t="shared" si="57"/>
        <v>0</v>
      </c>
      <c r="AD24" s="4529">
        <f t="shared" si="57"/>
        <v>0</v>
      </c>
      <c r="AE24" s="4529">
        <f t="shared" si="57"/>
        <v>0</v>
      </c>
      <c r="AF24" s="4704">
        <f t="shared" si="57"/>
        <v>0</v>
      </c>
      <c r="AG24" s="664"/>
      <c r="AH24" s="665"/>
      <c r="AI24" s="665"/>
      <c r="AJ24" s="665"/>
      <c r="AK24" s="665"/>
      <c r="AL24" s="666"/>
      <c r="AM24" s="1073">
        <f>C24+I24+O24+U24+AA24</f>
        <v>437</v>
      </c>
      <c r="AN24" s="1074">
        <f t="shared" ref="AN24" si="58">D24+J24+P24+V24+AB24</f>
        <v>433</v>
      </c>
      <c r="AO24" s="1074">
        <f t="shared" ref="AO24" si="59">E24+K24+Q24+W24+AC24</f>
        <v>423</v>
      </c>
      <c r="AP24" s="1074">
        <f t="shared" ref="AP24" si="60">F24+L24+R24+X24+AD24</f>
        <v>414</v>
      </c>
      <c r="AQ24" s="1074">
        <f t="shared" ref="AQ24" si="61">G24+M24+S24+Y24+AE24</f>
        <v>398</v>
      </c>
      <c r="AR24" s="1075">
        <f>H24+N24+T24+Z24+AF24</f>
        <v>378</v>
      </c>
      <c r="AS24" s="1693">
        <f>IFERROR((AR24-AM24)/AM24,0)</f>
        <v>-0.13501144164759726</v>
      </c>
      <c r="AT24" s="1693">
        <f>IFERROR(((H24+Z24+AF24)-(+C24+U24+AA24))/(C24+U24+AA24),0)</f>
        <v>-0.15675675675675677</v>
      </c>
      <c r="AU24" s="1694">
        <f>IFERROR(((N24+T24)-(I24+O24))/(I24+O24),0)</f>
        <v>-1.4925373134328358E-2</v>
      </c>
      <c r="AV24" s="1501"/>
      <c r="AW24" s="4697"/>
      <c r="AX24" s="4697"/>
      <c r="AY24" s="4697"/>
      <c r="AZ24" s="4697"/>
      <c r="BA24" s="4697"/>
      <c r="BB24" s="4697"/>
      <c r="BC24" s="4697"/>
      <c r="BD24" s="4697"/>
      <c r="BE24" s="4697"/>
      <c r="BF24" s="4697"/>
      <c r="BG24" s="4697"/>
      <c r="BH24" s="4697"/>
      <c r="BI24" s="4697"/>
      <c r="BJ24" s="4697"/>
      <c r="BK24" s="4697"/>
      <c r="BL24" s="4697"/>
      <c r="BM24" s="4697"/>
      <c r="BN24" s="4697"/>
      <c r="BO24" s="4697"/>
      <c r="BP24" s="4697"/>
      <c r="BQ24" s="4697"/>
      <c r="BR24" s="4697"/>
      <c r="BS24" s="4697"/>
      <c r="BT24" s="4697"/>
      <c r="BU24" s="4697"/>
      <c r="BV24" s="4697"/>
      <c r="BW24" s="4697"/>
      <c r="BX24" s="4697"/>
      <c r="BY24" s="4697"/>
      <c r="BZ24" s="4697"/>
      <c r="CA24" s="4697"/>
      <c r="CB24" s="4697"/>
      <c r="CC24" s="4697"/>
      <c r="CD24" s="4697"/>
      <c r="CE24" s="4697"/>
      <c r="CF24" s="4697"/>
      <c r="CG24" s="4697"/>
      <c r="CH24" s="4697"/>
      <c r="CI24" s="4697"/>
      <c r="CJ24" s="4697"/>
      <c r="CK24" s="4697"/>
      <c r="CL24" s="4697"/>
      <c r="CM24" s="4697"/>
      <c r="CN24" s="4697"/>
      <c r="CO24" s="4697"/>
      <c r="CP24" s="4697"/>
      <c r="CQ24" s="4697"/>
      <c r="CR24" s="4697"/>
      <c r="CS24" s="4697"/>
      <c r="CT24" s="4697"/>
      <c r="CU24" s="4697"/>
      <c r="CV24" s="4697"/>
      <c r="CW24" s="4697"/>
      <c r="CX24" s="4697"/>
      <c r="CY24" s="4697"/>
      <c r="CZ24" s="4697"/>
      <c r="DA24" s="4697"/>
      <c r="DB24" s="4697"/>
      <c r="DC24" s="4697"/>
      <c r="DD24" s="4697"/>
      <c r="DE24" s="4697"/>
      <c r="DF24" s="4697"/>
      <c r="DG24" s="4697"/>
      <c r="DH24" s="4697"/>
      <c r="DI24" s="4697"/>
      <c r="DJ24" s="4697"/>
      <c r="DK24" s="4697"/>
      <c r="DL24" s="4697"/>
      <c r="DM24" s="4697"/>
      <c r="DN24" s="4697"/>
      <c r="DO24" s="4697"/>
    </row>
    <row r="25" spans="1:119" s="1502" customFormat="1">
      <c r="A25" s="1500" t="s">
        <v>474</v>
      </c>
      <c r="B25" s="1588" t="s">
        <v>1588</v>
      </c>
      <c r="C25" s="4696">
        <f>C14-C24</f>
        <v>70</v>
      </c>
      <c r="D25" s="2221">
        <f t="shared" ref="D25:T25" si="62">D14-D24</f>
        <v>68</v>
      </c>
      <c r="E25" s="2221">
        <f t="shared" si="62"/>
        <v>67</v>
      </c>
      <c r="F25" s="2221">
        <f t="shared" si="62"/>
        <v>66</v>
      </c>
      <c r="G25" s="2221">
        <f t="shared" si="62"/>
        <v>66</v>
      </c>
      <c r="H25" s="3727">
        <f t="shared" si="62"/>
        <v>65</v>
      </c>
      <c r="I25" s="4696">
        <f t="shared" si="62"/>
        <v>6</v>
      </c>
      <c r="J25" s="2221">
        <f t="shared" si="62"/>
        <v>6</v>
      </c>
      <c r="K25" s="2221">
        <f t="shared" si="62"/>
        <v>7</v>
      </c>
      <c r="L25" s="2221">
        <f t="shared" si="62"/>
        <v>7</v>
      </c>
      <c r="M25" s="2221">
        <f t="shared" si="62"/>
        <v>7</v>
      </c>
      <c r="N25" s="3727">
        <f t="shared" si="62"/>
        <v>7</v>
      </c>
      <c r="O25" s="4696">
        <f t="shared" si="62"/>
        <v>6</v>
      </c>
      <c r="P25" s="2221">
        <f t="shared" si="62"/>
        <v>6</v>
      </c>
      <c r="Q25" s="2221">
        <f>Q14-Q24</f>
        <v>6</v>
      </c>
      <c r="R25" s="2221">
        <f t="shared" si="62"/>
        <v>6</v>
      </c>
      <c r="S25" s="2221">
        <f t="shared" si="62"/>
        <v>6</v>
      </c>
      <c r="T25" s="3727">
        <f t="shared" si="62"/>
        <v>7</v>
      </c>
      <c r="U25" s="2167"/>
      <c r="V25" s="2168"/>
      <c r="W25" s="2168"/>
      <c r="X25" s="2168"/>
      <c r="Y25" s="2168"/>
      <c r="Z25" s="2169"/>
      <c r="AA25" s="2167"/>
      <c r="AB25" s="2168"/>
      <c r="AC25" s="2168"/>
      <c r="AD25" s="2168"/>
      <c r="AE25" s="2168"/>
      <c r="AF25" s="2169"/>
      <c r="AG25" s="4696">
        <f t="shared" ref="AG25" si="63">AG14-AG24</f>
        <v>0</v>
      </c>
      <c r="AH25" s="2221">
        <f t="shared" ref="AH25" si="64">AH14-AH24</f>
        <v>0</v>
      </c>
      <c r="AI25" s="2221">
        <f t="shared" ref="AI25" si="65">AI14-AI24</f>
        <v>0</v>
      </c>
      <c r="AJ25" s="2221">
        <f t="shared" ref="AJ25" si="66">AJ14-AJ24</f>
        <v>0</v>
      </c>
      <c r="AK25" s="2221">
        <f t="shared" ref="AK25" si="67">AK14-AK24</f>
        <v>0</v>
      </c>
      <c r="AL25" s="3727">
        <f t="shared" ref="AL25" si="68">AL14-AL24</f>
        <v>0</v>
      </c>
      <c r="AM25" s="1073">
        <f>C25+I25+O25+U25+AA25</f>
        <v>82</v>
      </c>
      <c r="AN25" s="1074">
        <f t="shared" ref="AN25" si="69">D25+J25+P25+V25+AB25</f>
        <v>80</v>
      </c>
      <c r="AO25" s="1074">
        <f t="shared" ref="AO25" si="70">E25+K25+Q25+W25+AC25</f>
        <v>80</v>
      </c>
      <c r="AP25" s="1074">
        <f t="shared" ref="AP25" si="71">F25+L25+R25+X25+AD25</f>
        <v>79</v>
      </c>
      <c r="AQ25" s="1074">
        <f t="shared" ref="AQ25" si="72">G25+M25+S25+Y25+AE25</f>
        <v>79</v>
      </c>
      <c r="AR25" s="1075">
        <f>H25+N25+T25+Z25+AF25</f>
        <v>79</v>
      </c>
      <c r="AS25" s="1076">
        <f>IFERROR((AR25-AM25)/AM25,0)</f>
        <v>-3.6585365853658534E-2</v>
      </c>
      <c r="AT25" s="1076">
        <f>IFERROR(((H25+Z25+AF25)-(+C25+U25+AA25))/(C25+U25+AA25),0)</f>
        <v>-7.1428571428571425E-2</v>
      </c>
      <c r="AU25" s="1077">
        <f>IFERROR(((N25+T25)-(I25+O25))/(I25+O25),0)</f>
        <v>0.16666666666666666</v>
      </c>
      <c r="AV25" s="1501"/>
      <c r="AW25" s="4697"/>
      <c r="AX25" s="4697"/>
      <c r="AY25" s="4697"/>
      <c r="AZ25" s="4697"/>
      <c r="BA25" s="4697"/>
      <c r="BB25" s="4697"/>
      <c r="BC25" s="4697"/>
      <c r="BD25" s="4697"/>
      <c r="BE25" s="4697"/>
      <c r="BF25" s="4697"/>
      <c r="BG25" s="4697"/>
      <c r="BH25" s="4697"/>
      <c r="BI25" s="4697"/>
      <c r="BJ25" s="4697"/>
      <c r="BK25" s="4697"/>
      <c r="BL25" s="4697"/>
      <c r="BM25" s="4697"/>
      <c r="BN25" s="4697"/>
      <c r="BO25" s="4697"/>
      <c r="BP25" s="4697"/>
      <c r="BQ25" s="4697"/>
      <c r="BR25" s="4697"/>
      <c r="BS25" s="4697"/>
      <c r="BT25" s="4697"/>
      <c r="BU25" s="4697"/>
      <c r="BV25" s="4697"/>
      <c r="BW25" s="4697"/>
      <c r="BX25" s="4697"/>
      <c r="BY25" s="4697"/>
      <c r="BZ25" s="4697"/>
      <c r="CA25" s="4697"/>
      <c r="CB25" s="4697"/>
      <c r="CC25" s="4697"/>
      <c r="CD25" s="4697"/>
      <c r="CE25" s="4697"/>
      <c r="CF25" s="4697"/>
      <c r="CG25" s="4697"/>
      <c r="CH25" s="4697"/>
      <c r="CI25" s="4697"/>
      <c r="CJ25" s="4697"/>
      <c r="CK25" s="4697"/>
      <c r="CL25" s="4697"/>
      <c r="CM25" s="4697"/>
      <c r="CN25" s="4697"/>
      <c r="CO25" s="4697"/>
      <c r="CP25" s="4697"/>
      <c r="CQ25" s="4697"/>
      <c r="CR25" s="4697"/>
      <c r="CS25" s="4697"/>
      <c r="CT25" s="4697"/>
      <c r="CU25" s="4697"/>
      <c r="CV25" s="4697"/>
      <c r="CW25" s="4697"/>
      <c r="CX25" s="4697"/>
      <c r="CY25" s="4697"/>
      <c r="CZ25" s="4697"/>
      <c r="DA25" s="4697"/>
      <c r="DB25" s="4697"/>
      <c r="DC25" s="4697"/>
      <c r="DD25" s="4697"/>
      <c r="DE25" s="4697"/>
      <c r="DF25" s="4697"/>
      <c r="DG25" s="4697"/>
      <c r="DH25" s="4697"/>
      <c r="DI25" s="4697"/>
      <c r="DJ25" s="4697"/>
      <c r="DK25" s="4697"/>
      <c r="DL25" s="4697"/>
      <c r="DM25" s="4697"/>
      <c r="DN25" s="4697"/>
      <c r="DO25" s="4697"/>
    </row>
    <row r="26" spans="1:119" s="1502" customFormat="1" ht="24">
      <c r="A26" s="800" t="s">
        <v>476</v>
      </c>
      <c r="B26" s="1589" t="s">
        <v>1576</v>
      </c>
      <c r="C26" s="323">
        <v>34</v>
      </c>
      <c r="D26" s="324">
        <v>34</v>
      </c>
      <c r="E26" s="324">
        <v>34</v>
      </c>
      <c r="F26" s="324">
        <v>33</v>
      </c>
      <c r="G26" s="324">
        <v>33</v>
      </c>
      <c r="H26" s="663">
        <v>32</v>
      </c>
      <c r="I26" s="323">
        <v>3</v>
      </c>
      <c r="J26" s="324">
        <v>3</v>
      </c>
      <c r="K26" s="324">
        <v>3</v>
      </c>
      <c r="L26" s="324">
        <v>3</v>
      </c>
      <c r="M26" s="324">
        <v>3</v>
      </c>
      <c r="N26" s="663">
        <v>3</v>
      </c>
      <c r="O26" s="323">
        <v>3</v>
      </c>
      <c r="P26" s="324">
        <v>3</v>
      </c>
      <c r="Q26" s="324">
        <v>3</v>
      </c>
      <c r="R26" s="324">
        <v>3</v>
      </c>
      <c r="S26" s="324">
        <v>3</v>
      </c>
      <c r="T26" s="663">
        <v>3</v>
      </c>
      <c r="U26" s="2167"/>
      <c r="V26" s="2168"/>
      <c r="W26" s="2168"/>
      <c r="X26" s="2168"/>
      <c r="Y26" s="2168"/>
      <c r="Z26" s="2169"/>
      <c r="AA26" s="2167"/>
      <c r="AB26" s="2168"/>
      <c r="AC26" s="2168"/>
      <c r="AD26" s="2168"/>
      <c r="AE26" s="2168"/>
      <c r="AF26" s="2169"/>
      <c r="AG26" s="325"/>
      <c r="AH26" s="326"/>
      <c r="AI26" s="326"/>
      <c r="AJ26" s="326"/>
      <c r="AK26" s="326"/>
      <c r="AL26" s="327"/>
      <c r="AM26" s="1069">
        <f>C26+I26+O26+U26+AA26</f>
        <v>40</v>
      </c>
      <c r="AN26" s="1070">
        <f t="shared" ref="AN26" si="73">D26+J26+P26+V26+AB26</f>
        <v>40</v>
      </c>
      <c r="AO26" s="1070">
        <f t="shared" ref="AO26" si="74">E26+K26+Q26+W26+AC26</f>
        <v>40</v>
      </c>
      <c r="AP26" s="1070">
        <f t="shared" ref="AP26" si="75">F26+L26+R26+X26+AD26</f>
        <v>39</v>
      </c>
      <c r="AQ26" s="1070">
        <f t="shared" ref="AQ26" si="76">G26+M26+S26+Y26+AE26</f>
        <v>39</v>
      </c>
      <c r="AR26" s="1071">
        <f t="shared" ref="AR26" si="77">H26+N26+T26+Z26+AF26</f>
        <v>38</v>
      </c>
      <c r="AS26" s="1072">
        <f>IFERROR((AR26-AM26)/AM26,0)</f>
        <v>-0.05</v>
      </c>
      <c r="AT26" s="1072">
        <f>IFERROR(((H26+Z26+AF26)-(+C26+U26+AA26))/(C26+U26+AA26),0)</f>
        <v>-5.8823529411764705E-2</v>
      </c>
      <c r="AU26" s="1068">
        <f>IFERROR(((N26+T26)-(I26+O26))/(I26+O26),0)</f>
        <v>0</v>
      </c>
      <c r="AV26" s="1501"/>
      <c r="AW26" s="4697"/>
      <c r="AX26" s="4697"/>
      <c r="AY26" s="4697"/>
      <c r="AZ26" s="4697"/>
      <c r="BA26" s="4697"/>
      <c r="BB26" s="4697"/>
      <c r="BC26" s="4697"/>
      <c r="BD26" s="4697"/>
      <c r="BE26" s="4697"/>
      <c r="BF26" s="4697"/>
      <c r="BG26" s="4697"/>
      <c r="BH26" s="4697"/>
      <c r="BI26" s="4697"/>
      <c r="BJ26" s="4697"/>
      <c r="BK26" s="4697"/>
      <c r="BL26" s="4697"/>
      <c r="BM26" s="4697"/>
      <c r="BN26" s="4697"/>
      <c r="BO26" s="4697"/>
      <c r="BP26" s="4697"/>
      <c r="BQ26" s="4697"/>
      <c r="BR26" s="4697"/>
      <c r="BS26" s="4697"/>
      <c r="BT26" s="4697"/>
      <c r="BU26" s="4697"/>
      <c r="BV26" s="4697"/>
      <c r="BW26" s="4697"/>
      <c r="BX26" s="4697"/>
      <c r="BY26" s="4697"/>
      <c r="BZ26" s="4697"/>
      <c r="CA26" s="4697"/>
      <c r="CB26" s="4697"/>
      <c r="CC26" s="4697"/>
      <c r="CD26" s="4697"/>
      <c r="CE26" s="4697"/>
      <c r="CF26" s="4697"/>
      <c r="CG26" s="4697"/>
      <c r="CH26" s="4697"/>
      <c r="CI26" s="4697"/>
      <c r="CJ26" s="4697"/>
      <c r="CK26" s="4697"/>
      <c r="CL26" s="4697"/>
      <c r="CM26" s="4697"/>
      <c r="CN26" s="4697"/>
      <c r="CO26" s="4697"/>
      <c r="CP26" s="4697"/>
      <c r="CQ26" s="4697"/>
      <c r="CR26" s="4697"/>
      <c r="CS26" s="4697"/>
      <c r="CT26" s="4697"/>
      <c r="CU26" s="4697"/>
      <c r="CV26" s="4697"/>
      <c r="CW26" s="4697"/>
      <c r="CX26" s="4697"/>
      <c r="CY26" s="4697"/>
      <c r="CZ26" s="4697"/>
      <c r="DA26" s="4697"/>
      <c r="DB26" s="4697"/>
      <c r="DC26" s="4697"/>
      <c r="DD26" s="4697"/>
      <c r="DE26" s="4697"/>
      <c r="DF26" s="4697"/>
      <c r="DG26" s="4697"/>
      <c r="DH26" s="4697"/>
      <c r="DI26" s="4697"/>
      <c r="DJ26" s="4697"/>
      <c r="DK26" s="4697"/>
      <c r="DL26" s="4697"/>
      <c r="DM26" s="4697"/>
      <c r="DN26" s="4697"/>
      <c r="DO26" s="4697"/>
    </row>
    <row r="27" spans="1:119" s="181" customFormat="1" ht="13.5" thickBot="1">
      <c r="A27" s="1499" t="s">
        <v>478</v>
      </c>
      <c r="B27" s="1498" t="s">
        <v>1581</v>
      </c>
      <c r="C27" s="2170">
        <f>IFERROR(((C26+I26+O26+AG26)*C24)/(C24+I24+O24+AG24),0)</f>
        <v>33.867276887871853</v>
      </c>
      <c r="D27" s="2171">
        <f t="shared" ref="D27:H27" si="78">IFERROR(((D26+J26+P26+AH26)*D24)/(D24+J24+P24+AH24),0)</f>
        <v>33.903002309468825</v>
      </c>
      <c r="E27" s="2171">
        <f t="shared" si="78"/>
        <v>33.664302600472816</v>
      </c>
      <c r="F27" s="2171">
        <f t="shared" si="78"/>
        <v>32.5</v>
      </c>
      <c r="G27" s="2171">
        <f t="shared" si="78"/>
        <v>32.336683417085425</v>
      </c>
      <c r="H27" s="2172">
        <f t="shared" si="78"/>
        <v>31.365079365079364</v>
      </c>
      <c r="I27" s="2170">
        <f>IFERROR(((C26+I26+O26+AG26)*I24)/(C24+I24+O24+AG24),0)</f>
        <v>3.0205949656750573</v>
      </c>
      <c r="J27" s="2171">
        <f t="shared" ref="J27:N27" si="79">IFERROR(((D26+J26+P26+AH26)*J24)/(D24+J24+P24+AH24),0)</f>
        <v>2.956120092378753</v>
      </c>
      <c r="K27" s="2173">
        <f t="shared" si="79"/>
        <v>3.2151300236406621</v>
      </c>
      <c r="L27" s="2173">
        <f t="shared" si="79"/>
        <v>3.3913043478260869</v>
      </c>
      <c r="M27" s="2173">
        <f t="shared" si="79"/>
        <v>3.5276381909547738</v>
      </c>
      <c r="N27" s="2174">
        <f t="shared" si="79"/>
        <v>3.5185185185185186</v>
      </c>
      <c r="O27" s="2175">
        <f>IFERROR(((C26+I26+O26+AG26)*O24)/(C24+I24+O24+AG24),0)</f>
        <v>3.1121281464530894</v>
      </c>
      <c r="P27" s="2173">
        <f t="shared" ref="P27:T27" si="80">IFERROR(((D26+J26+P26+AH26)*P24)/(D24+J24+P24+AH24),0)</f>
        <v>3.1408775981524251</v>
      </c>
      <c r="Q27" s="2173">
        <f t="shared" si="80"/>
        <v>3.1205673758865249</v>
      </c>
      <c r="R27" s="2173">
        <f t="shared" si="80"/>
        <v>3.1086956521739131</v>
      </c>
      <c r="S27" s="2173">
        <f t="shared" si="80"/>
        <v>3.1356783919597988</v>
      </c>
      <c r="T27" s="2174">
        <f t="shared" si="80"/>
        <v>3.1164021164021163</v>
      </c>
      <c r="U27" s="2176"/>
      <c r="V27" s="2177"/>
      <c r="W27" s="2177"/>
      <c r="X27" s="2177"/>
      <c r="Y27" s="2177"/>
      <c r="Z27" s="2178"/>
      <c r="AA27" s="2176"/>
      <c r="AB27" s="2177"/>
      <c r="AC27" s="2177"/>
      <c r="AD27" s="2177"/>
      <c r="AE27" s="2177"/>
      <c r="AF27" s="2178"/>
      <c r="AG27" s="1679">
        <f>IFERROR(((C26+I26+O26+AG26)*AG24)/(C24+I24+O24+AG24),0)</f>
        <v>0</v>
      </c>
      <c r="AH27" s="1680">
        <f t="shared" ref="AH27:AL27" si="81">IFERROR(((D26+J26+P26+AH26)*AH24)/(D24+J24+P24+AH24),0)</f>
        <v>0</v>
      </c>
      <c r="AI27" s="1680">
        <f t="shared" si="81"/>
        <v>0</v>
      </c>
      <c r="AJ27" s="1680">
        <f t="shared" si="81"/>
        <v>0</v>
      </c>
      <c r="AK27" s="1680">
        <f t="shared" si="81"/>
        <v>0</v>
      </c>
      <c r="AL27" s="1681">
        <f t="shared" si="81"/>
        <v>0</v>
      </c>
      <c r="AM27" s="1695">
        <f>AM14-AM24</f>
        <v>82</v>
      </c>
      <c r="AN27" s="1696">
        <f t="shared" ref="AN27:AR27" si="82">AN14-AN24</f>
        <v>80</v>
      </c>
      <c r="AO27" s="1696">
        <f t="shared" si="82"/>
        <v>80</v>
      </c>
      <c r="AP27" s="1696">
        <f t="shared" si="82"/>
        <v>79</v>
      </c>
      <c r="AQ27" s="1697">
        <f t="shared" si="82"/>
        <v>79</v>
      </c>
      <c r="AR27" s="1698">
        <f t="shared" si="82"/>
        <v>79</v>
      </c>
      <c r="AS27" s="1699">
        <f t="shared" ref="AS27" si="83">IFERROR((AR27-AM27)/AM27,0)</f>
        <v>-3.6585365853658534E-2</v>
      </c>
      <c r="AT27" s="1699">
        <f t="shared" ref="AT27" si="84">IFERROR(((H27+Z27+AF27)-(+C27+U27+AA27))/(C27+U27+AA27),0)</f>
        <v>-7.3882453882453902E-2</v>
      </c>
      <c r="AU27" s="1700">
        <f t="shared" ref="AU27" si="85">IFERROR(((N27+T27)-(I27+O27))/(I27+O27),0)</f>
        <v>8.1888178156834676E-2</v>
      </c>
      <c r="AV27" s="180"/>
      <c r="AW27" s="4697"/>
      <c r="AX27" s="4697"/>
      <c r="AY27" s="4697"/>
      <c r="AZ27" s="4697"/>
      <c r="BA27" s="4697"/>
      <c r="BB27" s="4697"/>
      <c r="BC27" s="4697"/>
      <c r="BD27" s="4697"/>
      <c r="BE27" s="4697"/>
      <c r="BF27" s="4697"/>
      <c r="BG27" s="4697"/>
      <c r="BH27" s="4697"/>
      <c r="BI27" s="4697"/>
      <c r="BJ27" s="4697"/>
      <c r="BK27" s="4697"/>
      <c r="BL27" s="4697"/>
      <c r="BM27" s="4697"/>
      <c r="BN27" s="4697"/>
      <c r="BO27" s="4697"/>
      <c r="BP27" s="4697"/>
      <c r="BQ27" s="4697"/>
      <c r="BR27" s="4697"/>
      <c r="BS27" s="4697"/>
      <c r="BT27" s="4697"/>
      <c r="BU27" s="4697"/>
      <c r="BV27" s="4697"/>
      <c r="BW27" s="4697"/>
      <c r="BX27" s="4697"/>
      <c r="BY27" s="4697"/>
      <c r="BZ27" s="4697"/>
      <c r="CA27" s="4697"/>
      <c r="CB27" s="4697"/>
      <c r="CC27" s="4697"/>
      <c r="CD27" s="4697"/>
      <c r="CE27" s="4697"/>
      <c r="CF27" s="4697"/>
      <c r="CG27" s="4697"/>
      <c r="CH27" s="4697"/>
      <c r="CI27" s="4697"/>
      <c r="CJ27" s="4697"/>
      <c r="CK27" s="4697"/>
      <c r="CL27" s="4697"/>
      <c r="CM27" s="4697"/>
      <c r="CN27" s="4697"/>
      <c r="CO27" s="4697"/>
      <c r="CP27" s="4697"/>
      <c r="CQ27" s="4697"/>
      <c r="CR27" s="4697"/>
      <c r="CS27" s="4697"/>
      <c r="CT27" s="4697"/>
      <c r="CU27" s="4697"/>
      <c r="CV27" s="4697"/>
      <c r="CW27" s="4697"/>
      <c r="CX27" s="4697"/>
      <c r="CY27" s="4697"/>
      <c r="CZ27" s="4697"/>
      <c r="DA27" s="4697"/>
      <c r="DB27" s="4697"/>
      <c r="DC27" s="4697"/>
      <c r="DD27" s="4697"/>
      <c r="DE27" s="4697"/>
      <c r="DF27" s="4697"/>
      <c r="DG27" s="4697"/>
      <c r="DH27" s="4697"/>
      <c r="DI27" s="4697"/>
      <c r="DJ27" s="4697"/>
      <c r="DK27" s="4697"/>
      <c r="DL27" s="4697"/>
      <c r="DM27" s="4697"/>
      <c r="DN27" s="4697"/>
      <c r="DO27" s="4697"/>
    </row>
    <row r="28" spans="1:119" s="181" customFormat="1">
      <c r="A28" s="354"/>
      <c r="B28" s="355"/>
      <c r="C28" s="1701"/>
      <c r="D28" s="1702"/>
      <c r="E28" s="1702"/>
      <c r="F28" s="1702"/>
      <c r="G28" s="1702"/>
      <c r="H28" s="1703"/>
      <c r="I28" s="1701"/>
      <c r="J28" s="1702"/>
      <c r="K28" s="1702"/>
      <c r="L28" s="1702"/>
      <c r="M28" s="1702"/>
      <c r="N28" s="1703"/>
      <c r="O28" s="1701"/>
      <c r="P28" s="1702"/>
      <c r="Q28" s="1702"/>
      <c r="R28" s="1702"/>
      <c r="S28" s="1702"/>
      <c r="T28" s="1703"/>
      <c r="U28" s="1701"/>
      <c r="V28" s="1702"/>
      <c r="W28" s="1702"/>
      <c r="X28" s="1702"/>
      <c r="Y28" s="1702"/>
      <c r="Z28" s="1703"/>
      <c r="AA28" s="1701"/>
      <c r="AB28" s="1702"/>
      <c r="AC28" s="1702"/>
      <c r="AD28" s="1702"/>
      <c r="AE28" s="1702"/>
      <c r="AF28" s="1703"/>
      <c r="AG28" s="1701"/>
      <c r="AH28" s="1702"/>
      <c r="AI28" s="1702"/>
      <c r="AJ28" s="1702"/>
      <c r="AK28" s="1702"/>
      <c r="AL28" s="1703"/>
      <c r="AM28" s="1701"/>
      <c r="AN28" s="1702"/>
      <c r="AO28" s="1702"/>
      <c r="AP28" s="1702"/>
      <c r="AQ28" s="1702"/>
      <c r="AR28" s="1703"/>
      <c r="AS28" s="1704"/>
      <c r="AT28" s="1704"/>
      <c r="AU28" s="1705"/>
      <c r="AV28" s="180"/>
      <c r="AW28" s="4697"/>
      <c r="AX28" s="4697"/>
      <c r="AY28" s="4697"/>
      <c r="AZ28" s="4697"/>
      <c r="BA28" s="4697"/>
      <c r="BB28" s="4697"/>
      <c r="BC28" s="4697"/>
      <c r="BD28" s="4697"/>
      <c r="BE28" s="4697"/>
      <c r="BF28" s="4697"/>
      <c r="BG28" s="4697"/>
      <c r="BH28" s="4697"/>
      <c r="BI28" s="4697"/>
      <c r="BJ28" s="4697"/>
      <c r="BK28" s="4697"/>
      <c r="BL28" s="4697"/>
      <c r="BM28" s="4697"/>
      <c r="BN28" s="4697"/>
      <c r="BO28" s="4697"/>
      <c r="BP28" s="4697"/>
      <c r="BQ28" s="4697"/>
      <c r="BR28" s="4697"/>
      <c r="BS28" s="4697"/>
      <c r="BT28" s="4697"/>
      <c r="BU28" s="4697"/>
      <c r="BV28" s="4697"/>
      <c r="BW28" s="4697"/>
      <c r="BX28" s="4697"/>
      <c r="BY28" s="4697"/>
      <c r="BZ28" s="4697"/>
      <c r="CA28" s="4697"/>
      <c r="CB28" s="4697"/>
      <c r="CC28" s="4697"/>
      <c r="CD28" s="4697"/>
      <c r="CE28" s="4697"/>
      <c r="CF28" s="4697"/>
      <c r="CG28" s="4697"/>
      <c r="CH28" s="4697"/>
      <c r="CI28" s="4697"/>
      <c r="CJ28" s="4697"/>
      <c r="CK28" s="4697"/>
      <c r="CL28" s="4697"/>
      <c r="CM28" s="4697"/>
      <c r="CN28" s="4697"/>
      <c r="CO28" s="4697"/>
      <c r="CP28" s="4697"/>
      <c r="CQ28" s="4697"/>
      <c r="CR28" s="4697"/>
      <c r="CS28" s="4697"/>
      <c r="CT28" s="4697"/>
      <c r="CU28" s="4697"/>
      <c r="CV28" s="4697"/>
      <c r="CW28" s="4697"/>
      <c r="CX28" s="4697"/>
      <c r="CY28" s="4697"/>
      <c r="CZ28" s="4697"/>
      <c r="DA28" s="4697"/>
      <c r="DB28" s="4697"/>
      <c r="DC28" s="4697"/>
      <c r="DD28" s="4697"/>
      <c r="DE28" s="4697"/>
      <c r="DF28" s="4697"/>
      <c r="DG28" s="4697"/>
      <c r="DH28" s="4697"/>
      <c r="DI28" s="4697"/>
      <c r="DJ28" s="4697"/>
      <c r="DK28" s="4697"/>
      <c r="DL28" s="4697"/>
      <c r="DM28" s="4697"/>
      <c r="DN28" s="4697"/>
      <c r="DO28" s="4697"/>
    </row>
    <row r="29" spans="1:119" s="182" customFormat="1">
      <c r="A29" s="1053" t="s">
        <v>98</v>
      </c>
      <c r="B29" s="1054" t="s">
        <v>1476</v>
      </c>
      <c r="C29" s="1687">
        <f>SUM(C30:C38)</f>
        <v>6615.7524801620666</v>
      </c>
      <c r="D29" s="1685">
        <f t="shared" ref="D29:AL29" si="86">SUM(D30:D38)</f>
        <v>7546.2987562276085</v>
      </c>
      <c r="E29" s="1685">
        <f t="shared" si="86"/>
        <v>8359.5679207900121</v>
      </c>
      <c r="F29" s="1685">
        <f t="shared" si="86"/>
        <v>9216.4054348676782</v>
      </c>
      <c r="G29" s="1685">
        <f t="shared" si="86"/>
        <v>10110.777084354366</v>
      </c>
      <c r="H29" s="1686">
        <f t="shared" si="86"/>
        <v>11027.680975073699</v>
      </c>
      <c r="I29" s="1687">
        <f t="shared" si="86"/>
        <v>654.38644144065711</v>
      </c>
      <c r="J29" s="1685">
        <f t="shared" si="86"/>
        <v>730.32096788171157</v>
      </c>
      <c r="K29" s="1685">
        <f t="shared" si="86"/>
        <v>885.55054600579297</v>
      </c>
      <c r="L29" s="1685">
        <f t="shared" si="86"/>
        <v>1076.0264390580128</v>
      </c>
      <c r="M29" s="1685">
        <f t="shared" si="86"/>
        <v>1231.3632421754894</v>
      </c>
      <c r="N29" s="1686">
        <f t="shared" si="86"/>
        <v>1386.4714766964703</v>
      </c>
      <c r="O29" s="1687">
        <f t="shared" si="86"/>
        <v>616.58549670680975</v>
      </c>
      <c r="P29" s="1685">
        <f t="shared" si="86"/>
        <v>698.11131914147813</v>
      </c>
      <c r="Q29" s="1685">
        <f t="shared" si="86"/>
        <v>770.12123192368051</v>
      </c>
      <c r="R29" s="1685">
        <f t="shared" si="86"/>
        <v>887.46235657036266</v>
      </c>
      <c r="S29" s="1685">
        <f t="shared" si="86"/>
        <v>980.75298772845258</v>
      </c>
      <c r="T29" s="1686">
        <f t="shared" si="86"/>
        <v>1088.7063916007173</v>
      </c>
      <c r="U29" s="1687">
        <f t="shared" si="86"/>
        <v>0</v>
      </c>
      <c r="V29" s="1685">
        <f t="shared" si="86"/>
        <v>0</v>
      </c>
      <c r="W29" s="1685">
        <f t="shared" si="86"/>
        <v>0</v>
      </c>
      <c r="X29" s="1685">
        <f t="shared" si="86"/>
        <v>0</v>
      </c>
      <c r="Y29" s="1685">
        <f t="shared" si="86"/>
        <v>0</v>
      </c>
      <c r="Z29" s="1686">
        <f t="shared" si="86"/>
        <v>0</v>
      </c>
      <c r="AA29" s="1687">
        <f t="shared" si="86"/>
        <v>0</v>
      </c>
      <c r="AB29" s="1685">
        <f t="shared" si="86"/>
        <v>0</v>
      </c>
      <c r="AC29" s="1685">
        <f t="shared" si="86"/>
        <v>0</v>
      </c>
      <c r="AD29" s="1685">
        <f t="shared" si="86"/>
        <v>0</v>
      </c>
      <c r="AE29" s="1685">
        <f t="shared" si="86"/>
        <v>0</v>
      </c>
      <c r="AF29" s="1686">
        <f t="shared" si="86"/>
        <v>0</v>
      </c>
      <c r="AG29" s="1687">
        <f t="shared" si="86"/>
        <v>3.9745916904660397</v>
      </c>
      <c r="AH29" s="1685">
        <f t="shared" si="86"/>
        <v>3.9119678244879976</v>
      </c>
      <c r="AI29" s="1685">
        <f t="shared" si="86"/>
        <v>4.1985442332795522</v>
      </c>
      <c r="AJ29" s="1685">
        <f t="shared" si="86"/>
        <v>4.4934819868552296</v>
      </c>
      <c r="AK29" s="1685">
        <f t="shared" si="86"/>
        <v>4.8381475604245656</v>
      </c>
      <c r="AL29" s="1686">
        <f t="shared" si="86"/>
        <v>5.2827319464265861</v>
      </c>
      <c r="AM29" s="1687">
        <f t="shared" ref="AM29:AR29" si="87">C29+I29+O29+AG29+U29+AA29</f>
        <v>7890.6990099999994</v>
      </c>
      <c r="AN29" s="1685">
        <f t="shared" si="87"/>
        <v>8978.6430110752863</v>
      </c>
      <c r="AO29" s="1685">
        <f t="shared" si="87"/>
        <v>10019.438242952763</v>
      </c>
      <c r="AP29" s="1685">
        <f t="shared" si="87"/>
        <v>11184.387712482909</v>
      </c>
      <c r="AQ29" s="1685">
        <f t="shared" si="87"/>
        <v>12327.731461818732</v>
      </c>
      <c r="AR29" s="1686">
        <f t="shared" si="87"/>
        <v>13508.141575317313</v>
      </c>
      <c r="AS29" s="1706">
        <f t="shared" si="50"/>
        <v>0.71190683590873838</v>
      </c>
      <c r="AT29" s="1706">
        <f t="shared" si="47"/>
        <v>0.6668823400121453</v>
      </c>
      <c r="AU29" s="1706">
        <f t="shared" si="48"/>
        <v>0.94746854277910919</v>
      </c>
      <c r="AV29" s="166"/>
      <c r="AW29" s="4697"/>
      <c r="AX29" s="4697"/>
      <c r="AY29" s="4697"/>
      <c r="AZ29" s="4697"/>
      <c r="BA29" s="4697"/>
      <c r="BB29" s="4697"/>
      <c r="BC29" s="4697"/>
      <c r="BD29" s="4697"/>
      <c r="BE29" s="4697"/>
      <c r="BF29" s="4697"/>
      <c r="BG29" s="4697"/>
      <c r="BH29" s="4697"/>
      <c r="BI29" s="4697"/>
      <c r="BJ29" s="4697"/>
      <c r="BK29" s="4697"/>
      <c r="BL29" s="4697"/>
      <c r="BM29" s="4697"/>
      <c r="BN29" s="4697"/>
      <c r="BO29" s="4697"/>
      <c r="BP29" s="4697"/>
      <c r="BQ29" s="4697"/>
      <c r="BR29" s="4697"/>
      <c r="BS29" s="4697"/>
      <c r="BT29" s="4697"/>
      <c r="BU29" s="4697"/>
      <c r="BV29" s="4697"/>
      <c r="BW29" s="4697"/>
      <c r="BX29" s="4697"/>
      <c r="BY29" s="4697"/>
      <c r="BZ29" s="4697"/>
      <c r="CA29" s="4697"/>
      <c r="CB29" s="4697"/>
      <c r="CC29" s="4697"/>
      <c r="CD29" s="4697"/>
      <c r="CE29" s="4697"/>
      <c r="CF29" s="4697"/>
      <c r="CG29" s="4697"/>
      <c r="CH29" s="4697"/>
      <c r="CI29" s="4697"/>
      <c r="CJ29" s="4697"/>
      <c r="CK29" s="4697"/>
      <c r="CL29" s="4697"/>
      <c r="CM29" s="4697"/>
      <c r="CN29" s="4697"/>
      <c r="CO29" s="4697"/>
      <c r="CP29" s="4697"/>
      <c r="CQ29" s="4697"/>
      <c r="CR29" s="4697"/>
      <c r="CS29" s="4697"/>
      <c r="CT29" s="4697"/>
      <c r="CU29" s="4697"/>
      <c r="CV29" s="4697"/>
      <c r="CW29" s="4697"/>
      <c r="CX29" s="4697"/>
      <c r="CY29" s="4697"/>
      <c r="CZ29" s="4697"/>
      <c r="DA29" s="4697"/>
      <c r="DB29" s="4697"/>
      <c r="DC29" s="4697"/>
      <c r="DD29" s="4697"/>
      <c r="DE29" s="4697"/>
      <c r="DF29" s="4697"/>
      <c r="DG29" s="4697"/>
      <c r="DH29" s="4697"/>
      <c r="DI29" s="4697"/>
      <c r="DJ29" s="4697"/>
      <c r="DK29" s="4697"/>
      <c r="DL29" s="4697"/>
      <c r="DM29" s="4697"/>
      <c r="DN29" s="4697"/>
      <c r="DO29" s="4697"/>
    </row>
    <row r="30" spans="1:119" s="181" customFormat="1">
      <c r="A30" s="863" t="s">
        <v>961</v>
      </c>
      <c r="B30" s="672" t="s">
        <v>1214</v>
      </c>
      <c r="C30" s="323">
        <v>1078.2345477802589</v>
      </c>
      <c r="D30" s="324">
        <f>'[3]Personal direct-indirect'!D98</f>
        <v>1244.5693295843448</v>
      </c>
      <c r="E30" s="324">
        <f>'[3]Personal direct-indirect'!E98</f>
        <v>1401.7640043818401</v>
      </c>
      <c r="F30" s="324">
        <f>'[3]Personal direct-indirect'!F98</f>
        <v>1566.8956674218098</v>
      </c>
      <c r="G30" s="324">
        <f>'[3]Personal direct-indirect'!G98</f>
        <v>1766.0993675576849</v>
      </c>
      <c r="H30" s="663">
        <f>'[3]Personal direct-indirect'!H98</f>
        <v>1987.8622489652034</v>
      </c>
      <c r="I30" s="323">
        <v>54.729462605514527</v>
      </c>
      <c r="J30" s="324">
        <f>'[3]Personal direct-indirect'!J98</f>
        <v>61.164269829807623</v>
      </c>
      <c r="K30" s="324">
        <f>'[3]Personal direct-indirect'!K98</f>
        <v>75.77679038088408</v>
      </c>
      <c r="L30" s="324">
        <f>'[3]Personal direct-indirect'!L98</f>
        <v>95.155013028672869</v>
      </c>
      <c r="M30" s="324">
        <f>'[3]Personal direct-indirect'!M98</f>
        <v>113.88369151169536</v>
      </c>
      <c r="N30" s="663">
        <f>'[3]Personal direct-indirect'!N98</f>
        <v>136.36735994102301</v>
      </c>
      <c r="O30" s="323">
        <v>144.92276828550126</v>
      </c>
      <c r="P30" s="324">
        <f>'[3]Personal direct-indirect'!P98</f>
        <v>164.06540904395072</v>
      </c>
      <c r="Q30" s="324">
        <f>'[3]Personal direct-indirect'!Q98</f>
        <v>183.42291847423976</v>
      </c>
      <c r="R30" s="324">
        <f>'[3]Personal direct-indirect'!R98</f>
        <v>214.93078651420905</v>
      </c>
      <c r="S30" s="324">
        <f>'[3]Personal direct-indirect'!S98</f>
        <v>241.10453927075747</v>
      </c>
      <c r="T30" s="663">
        <f>'[3]Personal direct-indirect'!T98</f>
        <v>272.675241083777</v>
      </c>
      <c r="U30" s="323"/>
      <c r="V30" s="324"/>
      <c r="W30" s="324"/>
      <c r="X30" s="324"/>
      <c r="Y30" s="324"/>
      <c r="Z30" s="663"/>
      <c r="AA30" s="323"/>
      <c r="AB30" s="324"/>
      <c r="AC30" s="324"/>
      <c r="AD30" s="324"/>
      <c r="AE30" s="324"/>
      <c r="AF30" s="663"/>
      <c r="AG30" s="664">
        <f>'[3]Personal direct-indirect'!AG98</f>
        <v>1.5912913287251769</v>
      </c>
      <c r="AH30" s="665">
        <f>'[3]Personal direct-indirect'!AH98</f>
        <v>1.6007720418967479</v>
      </c>
      <c r="AI30" s="665">
        <f>'[3]Personal direct-indirect'!AI98</f>
        <v>1.7180387280358997</v>
      </c>
      <c r="AJ30" s="665">
        <f>'[3]Personal direct-indirect'!AJ98</f>
        <v>1.8489127557580045</v>
      </c>
      <c r="AK30" s="665">
        <f>'[3]Personal direct-indirect'!AK98</f>
        <v>1.9907307439700765</v>
      </c>
      <c r="AL30" s="666">
        <f>'[3]Personal direct-indirect'!AL98</f>
        <v>2.1736618750382695</v>
      </c>
      <c r="AM30" s="1069">
        <f t="shared" ref="AM30:AM48" si="88">C30+I30+O30+U30+AA30</f>
        <v>1277.8867786712747</v>
      </c>
      <c r="AN30" s="1070">
        <f t="shared" ref="AN30:AN48" si="89">D30+J30+P30+V30+AB30</f>
        <v>1469.7990084581031</v>
      </c>
      <c r="AO30" s="1070">
        <f t="shared" ref="AO30:AO48" si="90">E30+K30+Q30+W30+AC30</f>
        <v>1660.9637132369639</v>
      </c>
      <c r="AP30" s="1070">
        <f t="shared" ref="AP30:AP48" si="91">F30+L30+R30+X30+AD30</f>
        <v>1876.9814669646917</v>
      </c>
      <c r="AQ30" s="1070">
        <f t="shared" ref="AQ30:AQ48" si="92">G30+M30+S30+Y30+AE30</f>
        <v>2121.0875983401379</v>
      </c>
      <c r="AR30" s="1071">
        <f t="shared" ref="AR30:AR48" si="93">H30+N30+T30+Z30+AF30</f>
        <v>2396.9048499900036</v>
      </c>
      <c r="AS30" s="1707">
        <f t="shared" si="50"/>
        <v>0.87567857340402666</v>
      </c>
      <c r="AT30" s="1707">
        <f t="shared" si="47"/>
        <v>0.84362692983412357</v>
      </c>
      <c r="AU30" s="1708">
        <f t="shared" si="48"/>
        <v>1.0487755092908737</v>
      </c>
      <c r="AV30" s="180"/>
      <c r="AW30" s="4697"/>
      <c r="AX30" s="4697"/>
      <c r="AY30" s="4697"/>
      <c r="AZ30" s="4697"/>
      <c r="BA30" s="4697"/>
      <c r="BB30" s="4697"/>
      <c r="BC30" s="4697"/>
      <c r="BD30" s="4697"/>
      <c r="BE30" s="4697"/>
      <c r="BF30" s="4697"/>
      <c r="BG30" s="4697"/>
      <c r="BH30" s="4697"/>
      <c r="BI30" s="4697"/>
      <c r="BJ30" s="4697"/>
      <c r="BK30" s="4697"/>
      <c r="BL30" s="4697"/>
      <c r="BM30" s="4697"/>
      <c r="BN30" s="4697"/>
      <c r="BO30" s="4697"/>
      <c r="BP30" s="4697"/>
      <c r="BQ30" s="4697"/>
      <c r="BR30" s="4697"/>
      <c r="BS30" s="4697"/>
      <c r="BT30" s="4697"/>
      <c r="BU30" s="4697"/>
      <c r="BV30" s="4697"/>
      <c r="BW30" s="4697"/>
      <c r="BX30" s="4697"/>
      <c r="BY30" s="4697"/>
      <c r="BZ30" s="4697"/>
      <c r="CA30" s="4697"/>
      <c r="CB30" s="4697"/>
      <c r="CC30" s="4697"/>
      <c r="CD30" s="4697"/>
      <c r="CE30" s="4697"/>
      <c r="CF30" s="4697"/>
      <c r="CG30" s="4697"/>
      <c r="CH30" s="4697"/>
      <c r="CI30" s="4697"/>
      <c r="CJ30" s="4697"/>
      <c r="CK30" s="4697"/>
      <c r="CL30" s="4697"/>
      <c r="CM30" s="4697"/>
      <c r="CN30" s="4697"/>
      <c r="CO30" s="4697"/>
      <c r="CP30" s="4697"/>
      <c r="CQ30" s="4697"/>
      <c r="CR30" s="4697"/>
      <c r="CS30" s="4697"/>
      <c r="CT30" s="4697"/>
      <c r="CU30" s="4697"/>
      <c r="CV30" s="4697"/>
      <c r="CW30" s="4697"/>
      <c r="CX30" s="4697"/>
      <c r="CY30" s="4697"/>
      <c r="CZ30" s="4697"/>
      <c r="DA30" s="4697"/>
      <c r="DB30" s="4697"/>
      <c r="DC30" s="4697"/>
      <c r="DD30" s="4697"/>
      <c r="DE30" s="4697"/>
      <c r="DF30" s="4697"/>
      <c r="DG30" s="4697"/>
      <c r="DH30" s="4697"/>
      <c r="DI30" s="4697"/>
      <c r="DJ30" s="4697"/>
      <c r="DK30" s="4697"/>
      <c r="DL30" s="4697"/>
      <c r="DM30" s="4697"/>
      <c r="DN30" s="4697"/>
      <c r="DO30" s="4697"/>
    </row>
    <row r="31" spans="1:119" s="181" customFormat="1">
      <c r="A31" s="863" t="s">
        <v>1223</v>
      </c>
      <c r="B31" s="673" t="s">
        <v>1215</v>
      </c>
      <c r="C31" s="323">
        <v>390.54242028620331</v>
      </c>
      <c r="D31" s="324">
        <f>'[3]Personal direct-indirect'!D99</f>
        <v>451.30700459990987</v>
      </c>
      <c r="E31" s="324">
        <f>'[3]Personal direct-indirect'!E99</f>
        <v>507.79381809135191</v>
      </c>
      <c r="F31" s="324">
        <f>'[3]Personal direct-indirect'!F99</f>
        <v>565.69153210894683</v>
      </c>
      <c r="G31" s="324">
        <f>'[3]Personal direct-indirect'!G99</f>
        <v>637.09893303405852</v>
      </c>
      <c r="H31" s="663">
        <f>'[3]Personal direct-indirect'!H99</f>
        <v>716.20523129827802</v>
      </c>
      <c r="I31" s="323">
        <v>45.498002905284785</v>
      </c>
      <c r="J31" s="324">
        <f>'[3]Personal direct-indirect'!J99</f>
        <v>51.480375457113539</v>
      </c>
      <c r="K31" s="324">
        <f>'[3]Personal direct-indirect'!K99</f>
        <v>61.334577309589918</v>
      </c>
      <c r="L31" s="324">
        <f>'[3]Personal direct-indirect'!L99</f>
        <v>73.830220902976293</v>
      </c>
      <c r="M31" s="324">
        <f>'[3]Personal direct-indirect'!M99</f>
        <v>86.446253810427208</v>
      </c>
      <c r="N31" s="663">
        <f>'[3]Personal direct-indirect'!N99</f>
        <v>101.32903934719879</v>
      </c>
      <c r="O31" s="323">
        <v>50.793223009264608</v>
      </c>
      <c r="P31" s="324">
        <f>'[3]Personal direct-indirect'!P99</f>
        <v>57.180110079312442</v>
      </c>
      <c r="Q31" s="324">
        <f>'[3]Personal direct-indirect'!Q99</f>
        <v>63.677983079697199</v>
      </c>
      <c r="R31" s="324">
        <f>'[3]Personal direct-indirect'!R99</f>
        <v>75.593346462914241</v>
      </c>
      <c r="S31" s="324">
        <f>'[3]Personal direct-indirect'!S99</f>
        <v>84.581648347504498</v>
      </c>
      <c r="T31" s="663">
        <f>'[3]Personal direct-indirect'!T99</f>
        <v>95.685062256665503</v>
      </c>
      <c r="U31" s="323"/>
      <c r="V31" s="324"/>
      <c r="W31" s="324"/>
      <c r="X31" s="324"/>
      <c r="Y31" s="324"/>
      <c r="Z31" s="663"/>
      <c r="AA31" s="323"/>
      <c r="AB31" s="324"/>
      <c r="AC31" s="324"/>
      <c r="AD31" s="324"/>
      <c r="AE31" s="324"/>
      <c r="AF31" s="663"/>
      <c r="AG31" s="323">
        <f>'[3]Personal direct-indirect'!AG99</f>
        <v>0.75531379924726605</v>
      </c>
      <c r="AH31" s="324">
        <f>'[3]Personal direct-indirect'!AH99</f>
        <v>0.75981386366408754</v>
      </c>
      <c r="AI31" s="324">
        <f>'[3]Personal direct-indirect'!AI99</f>
        <v>0.81547503936084553</v>
      </c>
      <c r="AJ31" s="324">
        <f>'[3]Personal direct-indirect'!AJ99</f>
        <v>0.87759500276237246</v>
      </c>
      <c r="AK31" s="324">
        <f>'[3]Personal direct-indirect'!AK99</f>
        <v>0.94490956769742951</v>
      </c>
      <c r="AL31" s="663">
        <f>'[3]Personal direct-indirect'!AL99</f>
        <v>1.0317386763047189</v>
      </c>
      <c r="AM31" s="1069">
        <f t="shared" si="88"/>
        <v>486.8336462007527</v>
      </c>
      <c r="AN31" s="1070">
        <f t="shared" si="89"/>
        <v>559.96749013633587</v>
      </c>
      <c r="AO31" s="1070">
        <f t="shared" si="90"/>
        <v>632.80637848063907</v>
      </c>
      <c r="AP31" s="1070">
        <f t="shared" si="91"/>
        <v>715.11509947483739</v>
      </c>
      <c r="AQ31" s="1070">
        <f t="shared" si="92"/>
        <v>808.12683519199015</v>
      </c>
      <c r="AR31" s="1071">
        <f t="shared" si="93"/>
        <v>913.21933290214224</v>
      </c>
      <c r="AS31" s="1709">
        <f t="shared" si="50"/>
        <v>0.8758344663087716</v>
      </c>
      <c r="AT31" s="1709">
        <f t="shared" si="47"/>
        <v>0.83387308035172591</v>
      </c>
      <c r="AU31" s="1710">
        <f t="shared" si="48"/>
        <v>1.0460234017448093</v>
      </c>
      <c r="AV31" s="180"/>
      <c r="AW31" s="4697"/>
      <c r="AX31" s="4697"/>
      <c r="AY31" s="4697"/>
      <c r="AZ31" s="4697"/>
      <c r="BA31" s="4697"/>
      <c r="BB31" s="4697"/>
      <c r="BC31" s="4697"/>
      <c r="BD31" s="4697"/>
      <c r="BE31" s="4697"/>
      <c r="BF31" s="4697"/>
      <c r="BG31" s="4697"/>
      <c r="BH31" s="4697"/>
      <c r="BI31" s="4697"/>
      <c r="BJ31" s="4697"/>
      <c r="BK31" s="4697"/>
      <c r="BL31" s="4697"/>
      <c r="BM31" s="4697"/>
      <c r="BN31" s="4697"/>
      <c r="BO31" s="4697"/>
      <c r="BP31" s="4697"/>
      <c r="BQ31" s="4697"/>
      <c r="BR31" s="4697"/>
      <c r="BS31" s="4697"/>
      <c r="BT31" s="4697"/>
      <c r="BU31" s="4697"/>
      <c r="BV31" s="4697"/>
      <c r="BW31" s="4697"/>
      <c r="BX31" s="4697"/>
      <c r="BY31" s="4697"/>
      <c r="BZ31" s="4697"/>
      <c r="CA31" s="4697"/>
      <c r="CB31" s="4697"/>
      <c r="CC31" s="4697"/>
      <c r="CD31" s="4697"/>
      <c r="CE31" s="4697"/>
      <c r="CF31" s="4697"/>
      <c r="CG31" s="4697"/>
      <c r="CH31" s="4697"/>
      <c r="CI31" s="4697"/>
      <c r="CJ31" s="4697"/>
      <c r="CK31" s="4697"/>
      <c r="CL31" s="4697"/>
      <c r="CM31" s="4697"/>
      <c r="CN31" s="4697"/>
      <c r="CO31" s="4697"/>
      <c r="CP31" s="4697"/>
      <c r="CQ31" s="4697"/>
      <c r="CR31" s="4697"/>
      <c r="CS31" s="4697"/>
      <c r="CT31" s="4697"/>
      <c r="CU31" s="4697"/>
      <c r="CV31" s="4697"/>
      <c r="CW31" s="4697"/>
      <c r="CX31" s="4697"/>
      <c r="CY31" s="4697"/>
      <c r="CZ31" s="4697"/>
      <c r="DA31" s="4697"/>
      <c r="DB31" s="4697"/>
      <c r="DC31" s="4697"/>
      <c r="DD31" s="4697"/>
      <c r="DE31" s="4697"/>
      <c r="DF31" s="4697"/>
      <c r="DG31" s="4697"/>
      <c r="DH31" s="4697"/>
      <c r="DI31" s="4697"/>
      <c r="DJ31" s="4697"/>
      <c r="DK31" s="4697"/>
      <c r="DL31" s="4697"/>
      <c r="DM31" s="4697"/>
      <c r="DN31" s="4697"/>
      <c r="DO31" s="4697"/>
    </row>
    <row r="32" spans="1:119" s="181" customFormat="1">
      <c r="A32" s="863" t="s">
        <v>1224</v>
      </c>
      <c r="B32" s="673" t="s">
        <v>1216</v>
      </c>
      <c r="C32" s="323">
        <v>767.30078873400601</v>
      </c>
      <c r="D32" s="324">
        <f>'[3]Personal direct-indirect'!D100</f>
        <v>884.00862812585126</v>
      </c>
      <c r="E32" s="324">
        <f>'[3]Personal direct-indirect'!E100</f>
        <v>997.31712041919229</v>
      </c>
      <c r="F32" s="324">
        <f>'[3]Personal direct-indirect'!F100</f>
        <v>1120.9735302370095</v>
      </c>
      <c r="G32" s="324">
        <f>'[3]Personal direct-indirect'!G100</f>
        <v>1239.1490226091914</v>
      </c>
      <c r="H32" s="663">
        <f>'[3]Personal direct-indirect'!H100</f>
        <v>1397.4930120956508</v>
      </c>
      <c r="I32" s="323">
        <v>61.324846705212359</v>
      </c>
      <c r="J32" s="324">
        <f>'[3]Personal direct-indirect'!J100</f>
        <v>69.901355544474129</v>
      </c>
      <c r="K32" s="324">
        <f>'[3]Personal direct-indirect'!K100</f>
        <v>81.324083299153472</v>
      </c>
      <c r="L32" s="324">
        <f>'[3]Personal direct-indirect'!L100</f>
        <v>95.236674569650006</v>
      </c>
      <c r="M32" s="324">
        <f>'[3]Personal direct-indirect'!M100</f>
        <v>109.84688200001094</v>
      </c>
      <c r="N32" s="663">
        <f>'[3]Personal direct-indirect'!N100</f>
        <v>126.81932928335213</v>
      </c>
      <c r="O32" s="323">
        <v>181.29777272333078</v>
      </c>
      <c r="P32" s="324">
        <f>'[3]Personal direct-indirect'!P100</f>
        <v>207.58230284507857</v>
      </c>
      <c r="Q32" s="324">
        <f>'[3]Personal direct-indirect'!Q100</f>
        <v>233.87692833545793</v>
      </c>
      <c r="R32" s="324">
        <f>'[3]Personal direct-indirect'!R100</f>
        <v>266.96770678871047</v>
      </c>
      <c r="S32" s="324">
        <f>'[3]Personal direct-indirect'!S100</f>
        <v>301.05387202140241</v>
      </c>
      <c r="T32" s="663">
        <f>'[3]Personal direct-indirect'!T100</f>
        <v>340.27050575813371</v>
      </c>
      <c r="U32" s="323"/>
      <c r="V32" s="324"/>
      <c r="W32" s="324"/>
      <c r="X32" s="324"/>
      <c r="Y32" s="324"/>
      <c r="Z32" s="663"/>
      <c r="AA32" s="323"/>
      <c r="AB32" s="324"/>
      <c r="AC32" s="324"/>
      <c r="AD32" s="324"/>
      <c r="AE32" s="324"/>
      <c r="AF32" s="663"/>
      <c r="AG32" s="323">
        <f>'[3]Personal direct-indirect'!AG100</f>
        <v>0.55794183745085724</v>
      </c>
      <c r="AH32" s="324">
        <f>'[3]Personal direct-indirect'!AH100</f>
        <v>0.56126598459588606</v>
      </c>
      <c r="AI32" s="324">
        <f>'[3]Personal direct-indirect'!AI100</f>
        <v>0.60238227119606969</v>
      </c>
      <c r="AJ32" s="324">
        <f>'[3]Personal direct-indirect'!AJ100</f>
        <v>0.64826959187943178</v>
      </c>
      <c r="AK32" s="324">
        <f>'[3]Personal direct-indirect'!AK100</f>
        <v>0.69799410649110727</v>
      </c>
      <c r="AL32" s="663">
        <f>'[3]Personal direct-indirect'!AL100</f>
        <v>0.76213379578163964</v>
      </c>
      <c r="AM32" s="1069">
        <f t="shared" si="88"/>
        <v>1009.9234081625492</v>
      </c>
      <c r="AN32" s="1070">
        <f t="shared" si="89"/>
        <v>1161.492286515404</v>
      </c>
      <c r="AO32" s="1070">
        <f t="shared" si="90"/>
        <v>1312.5181320538038</v>
      </c>
      <c r="AP32" s="1070">
        <f t="shared" si="91"/>
        <v>1483.17791159537</v>
      </c>
      <c r="AQ32" s="1070">
        <f t="shared" si="92"/>
        <v>1650.0497766306048</v>
      </c>
      <c r="AR32" s="1071">
        <f t="shared" si="93"/>
        <v>1864.5828471371365</v>
      </c>
      <c r="AS32" s="1709">
        <f t="shared" si="50"/>
        <v>0.84626163931535303</v>
      </c>
      <c r="AT32" s="1709">
        <f t="shared" si="47"/>
        <v>0.8213105376855131</v>
      </c>
      <c r="AU32" s="1710">
        <f t="shared" si="48"/>
        <v>0.92517019287664748</v>
      </c>
      <c r="AV32" s="180"/>
      <c r="AW32" s="4697"/>
      <c r="AX32" s="4697"/>
      <c r="AY32" s="4697"/>
      <c r="AZ32" s="4697"/>
      <c r="BA32" s="4697"/>
      <c r="BB32" s="4697"/>
      <c r="BC32" s="4697"/>
      <c r="BD32" s="4697"/>
      <c r="BE32" s="4697"/>
      <c r="BF32" s="4697"/>
      <c r="BG32" s="4697"/>
      <c r="BH32" s="4697"/>
      <c r="BI32" s="4697"/>
      <c r="BJ32" s="4697"/>
      <c r="BK32" s="4697"/>
      <c r="BL32" s="4697"/>
      <c r="BM32" s="4697"/>
      <c r="BN32" s="4697"/>
      <c r="BO32" s="4697"/>
      <c r="BP32" s="4697"/>
      <c r="BQ32" s="4697"/>
      <c r="BR32" s="4697"/>
      <c r="BS32" s="4697"/>
      <c r="BT32" s="4697"/>
      <c r="BU32" s="4697"/>
      <c r="BV32" s="4697"/>
      <c r="BW32" s="4697"/>
      <c r="BX32" s="4697"/>
      <c r="BY32" s="4697"/>
      <c r="BZ32" s="4697"/>
      <c r="CA32" s="4697"/>
      <c r="CB32" s="4697"/>
      <c r="CC32" s="4697"/>
      <c r="CD32" s="4697"/>
      <c r="CE32" s="4697"/>
      <c r="CF32" s="4697"/>
      <c r="CG32" s="4697"/>
      <c r="CH32" s="4697"/>
      <c r="CI32" s="4697"/>
      <c r="CJ32" s="4697"/>
      <c r="CK32" s="4697"/>
      <c r="CL32" s="4697"/>
      <c r="CM32" s="4697"/>
      <c r="CN32" s="4697"/>
      <c r="CO32" s="4697"/>
      <c r="CP32" s="4697"/>
      <c r="CQ32" s="4697"/>
      <c r="CR32" s="4697"/>
      <c r="CS32" s="4697"/>
      <c r="CT32" s="4697"/>
      <c r="CU32" s="4697"/>
      <c r="CV32" s="4697"/>
      <c r="CW32" s="4697"/>
      <c r="CX32" s="4697"/>
      <c r="CY32" s="4697"/>
      <c r="CZ32" s="4697"/>
      <c r="DA32" s="4697"/>
      <c r="DB32" s="4697"/>
      <c r="DC32" s="4697"/>
      <c r="DD32" s="4697"/>
      <c r="DE32" s="4697"/>
      <c r="DF32" s="4697"/>
      <c r="DG32" s="4697"/>
      <c r="DH32" s="4697"/>
      <c r="DI32" s="4697"/>
      <c r="DJ32" s="4697"/>
      <c r="DK32" s="4697"/>
      <c r="DL32" s="4697"/>
      <c r="DM32" s="4697"/>
      <c r="DN32" s="4697"/>
      <c r="DO32" s="4697"/>
    </row>
    <row r="33" spans="1:119" s="181" customFormat="1">
      <c r="A33" s="863" t="s">
        <v>1225</v>
      </c>
      <c r="B33" s="673" t="s">
        <v>1217</v>
      </c>
      <c r="C33" s="323">
        <v>156.69483933689776</v>
      </c>
      <c r="D33" s="324">
        <f>'[3]Personal direct-indirect'!D101</f>
        <v>181.23914572511603</v>
      </c>
      <c r="E33" s="324">
        <f>'[3]Personal direct-indirect'!E101</f>
        <v>203.76021333318823</v>
      </c>
      <c r="F33" s="324">
        <f>'[3]Personal direct-indirect'!F101</f>
        <v>226.38284805299011</v>
      </c>
      <c r="G33" s="324">
        <f>'[3]Personal direct-indirect'!G101</f>
        <v>233.80916140003097</v>
      </c>
      <c r="H33" s="663">
        <f>'[3]Personal direct-indirect'!H101</f>
        <v>262.43379218243064</v>
      </c>
      <c r="I33" s="323">
        <v>12.37565237176832</v>
      </c>
      <c r="J33" s="324">
        <f>'[3]Personal direct-indirect'!J101</f>
        <v>13.830717587029008</v>
      </c>
      <c r="K33" s="324">
        <f>'[3]Personal direct-indirect'!K101</f>
        <v>17.13496115175974</v>
      </c>
      <c r="L33" s="324">
        <f>'[3]Personal direct-indirect'!L101</f>
        <v>21.516844979129861</v>
      </c>
      <c r="M33" s="324">
        <f>'[3]Personal direct-indirect'!M101</f>
        <v>25.751851194322434</v>
      </c>
      <c r="N33" s="663">
        <f>'[3]Personal direct-indirect'!N101</f>
        <v>30.835951261758964</v>
      </c>
      <c r="O33" s="323">
        <v>28.322568916642993</v>
      </c>
      <c r="P33" s="324">
        <f>'[3]Personal direct-indirect'!P101</f>
        <v>31.9839869951022</v>
      </c>
      <c r="Q33" s="324">
        <f>'[3]Personal direct-indirect'!Q101</f>
        <v>35.696216049372268</v>
      </c>
      <c r="R33" s="324">
        <f>'[3]Personal direct-indirect'!R101</f>
        <v>42.069488198082823</v>
      </c>
      <c r="S33" s="324">
        <f>'[3]Personal direct-indirect'!S101</f>
        <v>47.138903902121484</v>
      </c>
      <c r="T33" s="663">
        <f>'[3]Personal direct-indirect'!T101</f>
        <v>53.318316847798179</v>
      </c>
      <c r="U33" s="323"/>
      <c r="V33" s="324"/>
      <c r="W33" s="324"/>
      <c r="X33" s="324"/>
      <c r="Y33" s="324"/>
      <c r="Z33" s="663"/>
      <c r="AA33" s="323"/>
      <c r="AB33" s="324"/>
      <c r="AC33" s="324"/>
      <c r="AD33" s="324"/>
      <c r="AE33" s="324"/>
      <c r="AF33" s="663"/>
      <c r="AG33" s="323">
        <f>'[3]Personal direct-indirect'!AG101</f>
        <v>0.35982937469091475</v>
      </c>
      <c r="AH33" s="324">
        <f>'[3]Personal direct-indirect'!AH101</f>
        <v>0.36197319275274215</v>
      </c>
      <c r="AI33" s="324">
        <f>'[3]Personal direct-indirect'!AI101</f>
        <v>0.38849002067973842</v>
      </c>
      <c r="AJ33" s="324">
        <f>'[3]Personal direct-indirect'!AJ101</f>
        <v>0.41808379694712577</v>
      </c>
      <c r="AK33" s="324">
        <f>'[3]Personal direct-indirect'!AK101</f>
        <v>0.45015226680999809</v>
      </c>
      <c r="AL33" s="663">
        <f>'[3]Personal direct-indirect'!AL101</f>
        <v>0.49151741052413045</v>
      </c>
      <c r="AM33" s="1069">
        <f t="shared" si="88"/>
        <v>197.39306062530909</v>
      </c>
      <c r="AN33" s="1070">
        <f t="shared" si="89"/>
        <v>227.05385030724722</v>
      </c>
      <c r="AO33" s="1070">
        <f t="shared" si="90"/>
        <v>256.59139053432023</v>
      </c>
      <c r="AP33" s="1070">
        <f t="shared" si="91"/>
        <v>289.96918123020282</v>
      </c>
      <c r="AQ33" s="1070">
        <f t="shared" si="92"/>
        <v>306.69991649647488</v>
      </c>
      <c r="AR33" s="1071">
        <f t="shared" si="93"/>
        <v>346.5880602919878</v>
      </c>
      <c r="AS33" s="1709">
        <f t="shared" si="50"/>
        <v>0.75582697382599584</v>
      </c>
      <c r="AT33" s="1709">
        <f t="shared" si="47"/>
        <v>0.67480813850028287</v>
      </c>
      <c r="AU33" s="1710">
        <f t="shared" si="48"/>
        <v>1.0677628025360359</v>
      </c>
      <c r="AV33" s="180"/>
      <c r="AW33" s="4697"/>
      <c r="AX33" s="4697"/>
      <c r="AY33" s="4697"/>
      <c r="AZ33" s="4697"/>
      <c r="BA33" s="4697"/>
      <c r="BB33" s="4697"/>
      <c r="BC33" s="4697"/>
      <c r="BD33" s="4697"/>
      <c r="BE33" s="4697"/>
      <c r="BF33" s="4697"/>
      <c r="BG33" s="4697"/>
      <c r="BH33" s="4697"/>
      <c r="BI33" s="4697"/>
      <c r="BJ33" s="4697"/>
      <c r="BK33" s="4697"/>
      <c r="BL33" s="4697"/>
      <c r="BM33" s="4697"/>
      <c r="BN33" s="4697"/>
      <c r="BO33" s="4697"/>
      <c r="BP33" s="4697"/>
      <c r="BQ33" s="4697"/>
      <c r="BR33" s="4697"/>
      <c r="BS33" s="4697"/>
      <c r="BT33" s="4697"/>
      <c r="BU33" s="4697"/>
      <c r="BV33" s="4697"/>
      <c r="BW33" s="4697"/>
      <c r="BX33" s="4697"/>
      <c r="BY33" s="4697"/>
      <c r="BZ33" s="4697"/>
      <c r="CA33" s="4697"/>
      <c r="CB33" s="4697"/>
      <c r="CC33" s="4697"/>
      <c r="CD33" s="4697"/>
      <c r="CE33" s="4697"/>
      <c r="CF33" s="4697"/>
      <c r="CG33" s="4697"/>
      <c r="CH33" s="4697"/>
      <c r="CI33" s="4697"/>
      <c r="CJ33" s="4697"/>
      <c r="CK33" s="4697"/>
      <c r="CL33" s="4697"/>
      <c r="CM33" s="4697"/>
      <c r="CN33" s="4697"/>
      <c r="CO33" s="4697"/>
      <c r="CP33" s="4697"/>
      <c r="CQ33" s="4697"/>
      <c r="CR33" s="4697"/>
      <c r="CS33" s="4697"/>
      <c r="CT33" s="4697"/>
      <c r="CU33" s="4697"/>
      <c r="CV33" s="4697"/>
      <c r="CW33" s="4697"/>
      <c r="CX33" s="4697"/>
      <c r="CY33" s="4697"/>
      <c r="CZ33" s="4697"/>
      <c r="DA33" s="4697"/>
      <c r="DB33" s="4697"/>
      <c r="DC33" s="4697"/>
      <c r="DD33" s="4697"/>
      <c r="DE33" s="4697"/>
      <c r="DF33" s="4697"/>
      <c r="DG33" s="4697"/>
      <c r="DH33" s="4697"/>
      <c r="DI33" s="4697"/>
      <c r="DJ33" s="4697"/>
      <c r="DK33" s="4697"/>
      <c r="DL33" s="4697"/>
      <c r="DM33" s="4697"/>
      <c r="DN33" s="4697"/>
      <c r="DO33" s="4697"/>
    </row>
    <row r="34" spans="1:119" s="181" customFormat="1" ht="24">
      <c r="A34" s="863" t="s">
        <v>1226</v>
      </c>
      <c r="B34" s="673" t="s">
        <v>1218</v>
      </c>
      <c r="C34" s="323">
        <v>78.322169555498235</v>
      </c>
      <c r="D34" s="324">
        <f>'[3]Personal direct-indirect'!D102</f>
        <v>54.41427103645448</v>
      </c>
      <c r="E34" s="324">
        <f>'[3]Personal direct-indirect'!E102</f>
        <v>61.116173382952518</v>
      </c>
      <c r="F34" s="324">
        <f>'[3]Personal direct-indirect'!F102</f>
        <v>67.678571926357378</v>
      </c>
      <c r="G34" s="324">
        <f>'[3]Personal direct-indirect'!G102</f>
        <v>76.1134543477894</v>
      </c>
      <c r="H34" s="663">
        <f>'[3]Personal direct-indirect'!H102</f>
        <v>85.374980846186034</v>
      </c>
      <c r="I34" s="323">
        <v>7.3767070657681462</v>
      </c>
      <c r="J34" s="324">
        <f>'[3]Personal direct-indirect'!J102</f>
        <v>4.9464132839553532</v>
      </c>
      <c r="K34" s="324">
        <f>'[3]Personal direct-indirect'!K102</f>
        <v>6.128141864498148</v>
      </c>
      <c r="L34" s="324">
        <f>'[3]Personal direct-indirect'!L102</f>
        <v>7.6952773537499857</v>
      </c>
      <c r="M34" s="324">
        <f>'[3]Personal direct-indirect'!M102</f>
        <v>9.2098835821432239</v>
      </c>
      <c r="N34" s="663">
        <f>'[3]Personal direct-indirect'!N102</f>
        <v>11.028159456282335</v>
      </c>
      <c r="O34" s="323">
        <v>10.040101280253827</v>
      </c>
      <c r="P34" s="324">
        <f>'[3]Personal direct-indirect'!P102</f>
        <v>6.7177471061165281</v>
      </c>
      <c r="Q34" s="324">
        <f>'[3]Personal direct-indirect'!Q102</f>
        <v>7.431658071466738</v>
      </c>
      <c r="R34" s="324">
        <f>'[3]Personal direct-indirect'!R102</f>
        <v>9.0174787894697435</v>
      </c>
      <c r="S34" s="324">
        <f>'[3]Personal direct-indirect'!S102</f>
        <v>10.046831867379305</v>
      </c>
      <c r="T34" s="663">
        <f>'[3]Personal direct-indirect'!T102</f>
        <v>11.371286752219142</v>
      </c>
      <c r="U34" s="323"/>
      <c r="V34" s="324"/>
      <c r="W34" s="324"/>
      <c r="X34" s="324"/>
      <c r="Y34" s="324"/>
      <c r="Z34" s="663"/>
      <c r="AA34" s="323"/>
      <c r="AB34" s="324"/>
      <c r="AC34" s="324"/>
      <c r="AD34" s="324"/>
      <c r="AE34" s="324"/>
      <c r="AF34" s="663"/>
      <c r="AG34" s="323">
        <f>'[3]Personal direct-indirect'!AG102</f>
        <v>0.21448209847980174</v>
      </c>
      <c r="AH34" s="324">
        <f>'[3]Personal direct-indirect'!AH102</f>
        <v>0.12945597347364446</v>
      </c>
      <c r="AI34" s="324">
        <f>'[3]Personal direct-indirect'!AI102</f>
        <v>0.13893944308258671</v>
      </c>
      <c r="AJ34" s="324">
        <f>'[3]Personal direct-indirect'!AJ102</f>
        <v>0.1495233514828776</v>
      </c>
      <c r="AK34" s="324">
        <f>'[3]Personal direct-indirect'!AK102</f>
        <v>0.16099230848584595</v>
      </c>
      <c r="AL34" s="663">
        <f>'[3]Personal direct-indirect'!AL102</f>
        <v>0.17578612486397785</v>
      </c>
      <c r="AM34" s="1069">
        <f t="shared" si="88"/>
        <v>95.738977901520201</v>
      </c>
      <c r="AN34" s="1070">
        <f t="shared" si="89"/>
        <v>66.078431426526365</v>
      </c>
      <c r="AO34" s="1070">
        <f t="shared" si="90"/>
        <v>74.675973318917414</v>
      </c>
      <c r="AP34" s="1070">
        <f t="shared" si="91"/>
        <v>84.391328069577114</v>
      </c>
      <c r="AQ34" s="1070">
        <f t="shared" si="92"/>
        <v>95.370169797311931</v>
      </c>
      <c r="AR34" s="1071">
        <f t="shared" si="93"/>
        <v>107.77442705468752</v>
      </c>
      <c r="AS34" s="1709">
        <f t="shared" si="50"/>
        <v>0.12571106791580042</v>
      </c>
      <c r="AT34" s="1709">
        <f t="shared" si="47"/>
        <v>9.0048722229154471E-2</v>
      </c>
      <c r="AU34" s="1710">
        <f t="shared" si="48"/>
        <v>0.28608214338062382</v>
      </c>
      <c r="AV34" s="180"/>
      <c r="AW34" s="4697"/>
      <c r="AX34" s="4697"/>
      <c r="AY34" s="4697"/>
      <c r="AZ34" s="4697"/>
      <c r="BA34" s="4697"/>
      <c r="BB34" s="4697"/>
      <c r="BC34" s="4697"/>
      <c r="BD34" s="4697"/>
      <c r="BE34" s="4697"/>
      <c r="BF34" s="4697"/>
      <c r="BG34" s="4697"/>
      <c r="BH34" s="4697"/>
      <c r="BI34" s="4697"/>
      <c r="BJ34" s="4697"/>
      <c r="BK34" s="4697"/>
      <c r="BL34" s="4697"/>
      <c r="BM34" s="4697"/>
      <c r="BN34" s="4697"/>
      <c r="BO34" s="4697"/>
      <c r="BP34" s="4697"/>
      <c r="BQ34" s="4697"/>
      <c r="BR34" s="4697"/>
      <c r="BS34" s="4697"/>
      <c r="BT34" s="4697"/>
      <c r="BU34" s="4697"/>
      <c r="BV34" s="4697"/>
      <c r="BW34" s="4697"/>
      <c r="BX34" s="4697"/>
      <c r="BY34" s="4697"/>
      <c r="BZ34" s="4697"/>
      <c r="CA34" s="4697"/>
      <c r="CB34" s="4697"/>
      <c r="CC34" s="4697"/>
      <c r="CD34" s="4697"/>
      <c r="CE34" s="4697"/>
      <c r="CF34" s="4697"/>
      <c r="CG34" s="4697"/>
      <c r="CH34" s="4697"/>
      <c r="CI34" s="4697"/>
      <c r="CJ34" s="4697"/>
      <c r="CK34" s="4697"/>
      <c r="CL34" s="4697"/>
      <c r="CM34" s="4697"/>
      <c r="CN34" s="4697"/>
      <c r="CO34" s="4697"/>
      <c r="CP34" s="4697"/>
      <c r="CQ34" s="4697"/>
      <c r="CR34" s="4697"/>
      <c r="CS34" s="4697"/>
      <c r="CT34" s="4697"/>
      <c r="CU34" s="4697"/>
      <c r="CV34" s="4697"/>
      <c r="CW34" s="4697"/>
      <c r="CX34" s="4697"/>
      <c r="CY34" s="4697"/>
      <c r="CZ34" s="4697"/>
      <c r="DA34" s="4697"/>
      <c r="DB34" s="4697"/>
      <c r="DC34" s="4697"/>
      <c r="DD34" s="4697"/>
      <c r="DE34" s="4697"/>
      <c r="DF34" s="4697"/>
      <c r="DG34" s="4697"/>
      <c r="DH34" s="4697"/>
      <c r="DI34" s="4697"/>
      <c r="DJ34" s="4697"/>
      <c r="DK34" s="4697"/>
      <c r="DL34" s="4697"/>
      <c r="DM34" s="4697"/>
      <c r="DN34" s="4697"/>
      <c r="DO34" s="4697"/>
    </row>
    <row r="35" spans="1:119" s="181" customFormat="1" ht="36">
      <c r="A35" s="863" t="s">
        <v>1227</v>
      </c>
      <c r="B35" s="673" t="s">
        <v>1219</v>
      </c>
      <c r="C35" s="323">
        <v>0</v>
      </c>
      <c r="D35" s="324">
        <f>'[3]Personal direct-indirect'!D103</f>
        <v>0</v>
      </c>
      <c r="E35" s="324">
        <f>'[3]Personal direct-indirect'!E103</f>
        <v>0</v>
      </c>
      <c r="F35" s="324">
        <f>'[3]Personal direct-indirect'!F103</f>
        <v>0</v>
      </c>
      <c r="G35" s="324">
        <f>'[3]Personal direct-indirect'!G103</f>
        <v>0</v>
      </c>
      <c r="H35" s="663">
        <f>'[3]Personal direct-indirect'!H103</f>
        <v>0</v>
      </c>
      <c r="I35" s="323">
        <v>0</v>
      </c>
      <c r="J35" s="324">
        <f>'[3]Personal direct-indirect'!J103</f>
        <v>0</v>
      </c>
      <c r="K35" s="324">
        <f>'[3]Personal direct-indirect'!K103</f>
        <v>0</v>
      </c>
      <c r="L35" s="324">
        <f>'[3]Personal direct-indirect'!L103</f>
        <v>0</v>
      </c>
      <c r="M35" s="324">
        <f>'[3]Personal direct-indirect'!M103</f>
        <v>0</v>
      </c>
      <c r="N35" s="663">
        <f>'[3]Personal direct-indirect'!N103</f>
        <v>0</v>
      </c>
      <c r="O35" s="323">
        <v>0</v>
      </c>
      <c r="P35" s="324">
        <f>'[3]Personal direct-indirect'!P103</f>
        <v>0</v>
      </c>
      <c r="Q35" s="324">
        <f>'[3]Personal direct-indirect'!Q103</f>
        <v>0</v>
      </c>
      <c r="R35" s="324">
        <f>'[3]Personal direct-indirect'!R103</f>
        <v>0</v>
      </c>
      <c r="S35" s="324">
        <f>'[3]Personal direct-indirect'!S103</f>
        <v>0</v>
      </c>
      <c r="T35" s="663">
        <f>'[3]Personal direct-indirect'!T103</f>
        <v>0</v>
      </c>
      <c r="U35" s="323"/>
      <c r="V35" s="324"/>
      <c r="W35" s="324"/>
      <c r="X35" s="324"/>
      <c r="Y35" s="324"/>
      <c r="Z35" s="663"/>
      <c r="AA35" s="323"/>
      <c r="AB35" s="324"/>
      <c r="AC35" s="324"/>
      <c r="AD35" s="324"/>
      <c r="AE35" s="324"/>
      <c r="AF35" s="663"/>
      <c r="AG35" s="323">
        <f>'[3]Personal direct-indirect'!AG103</f>
        <v>0</v>
      </c>
      <c r="AH35" s="324">
        <f>'[3]Personal direct-indirect'!AH103</f>
        <v>0</v>
      </c>
      <c r="AI35" s="324">
        <f>'[3]Personal direct-indirect'!AI103</f>
        <v>0</v>
      </c>
      <c r="AJ35" s="324">
        <f>'[3]Personal direct-indirect'!AJ103</f>
        <v>0</v>
      </c>
      <c r="AK35" s="324">
        <f>'[3]Personal direct-indirect'!AK103</f>
        <v>0</v>
      </c>
      <c r="AL35" s="663">
        <f>'[3]Personal direct-indirect'!AL103</f>
        <v>0</v>
      </c>
      <c r="AM35" s="1069">
        <f t="shared" si="88"/>
        <v>0</v>
      </c>
      <c r="AN35" s="1070">
        <f t="shared" si="89"/>
        <v>0</v>
      </c>
      <c r="AO35" s="1070">
        <f t="shared" si="90"/>
        <v>0</v>
      </c>
      <c r="AP35" s="1070">
        <f t="shared" si="91"/>
        <v>0</v>
      </c>
      <c r="AQ35" s="1070">
        <f t="shared" si="92"/>
        <v>0</v>
      </c>
      <c r="AR35" s="1071">
        <f t="shared" si="93"/>
        <v>0</v>
      </c>
      <c r="AS35" s="1709">
        <f t="shared" si="50"/>
        <v>0</v>
      </c>
      <c r="AT35" s="1709">
        <f t="shared" si="47"/>
        <v>0</v>
      </c>
      <c r="AU35" s="1710">
        <f t="shared" si="48"/>
        <v>0</v>
      </c>
      <c r="AV35" s="180"/>
      <c r="AW35" s="4697"/>
      <c r="AX35" s="4697"/>
      <c r="AY35" s="4697"/>
      <c r="AZ35" s="4697"/>
      <c r="BA35" s="4697"/>
      <c r="BB35" s="4697"/>
      <c r="BC35" s="4697"/>
      <c r="BD35" s="4697"/>
      <c r="BE35" s="4697"/>
      <c r="BF35" s="4697"/>
      <c r="BG35" s="4697"/>
      <c r="BH35" s="4697"/>
      <c r="BI35" s="4697"/>
      <c r="BJ35" s="4697"/>
      <c r="BK35" s="4697"/>
      <c r="BL35" s="4697"/>
      <c r="BM35" s="4697"/>
      <c r="BN35" s="4697"/>
      <c r="BO35" s="4697"/>
      <c r="BP35" s="4697"/>
      <c r="BQ35" s="4697"/>
      <c r="BR35" s="4697"/>
      <c r="BS35" s="4697"/>
      <c r="BT35" s="4697"/>
      <c r="BU35" s="4697"/>
      <c r="BV35" s="4697"/>
      <c r="BW35" s="4697"/>
      <c r="BX35" s="4697"/>
      <c r="BY35" s="4697"/>
      <c r="BZ35" s="4697"/>
      <c r="CA35" s="4697"/>
      <c r="CB35" s="4697"/>
      <c r="CC35" s="4697"/>
      <c r="CD35" s="4697"/>
      <c r="CE35" s="4697"/>
      <c r="CF35" s="4697"/>
      <c r="CG35" s="4697"/>
      <c r="CH35" s="4697"/>
      <c r="CI35" s="4697"/>
      <c r="CJ35" s="4697"/>
      <c r="CK35" s="4697"/>
      <c r="CL35" s="4697"/>
      <c r="CM35" s="4697"/>
      <c r="CN35" s="4697"/>
      <c r="CO35" s="4697"/>
      <c r="CP35" s="4697"/>
      <c r="CQ35" s="4697"/>
      <c r="CR35" s="4697"/>
      <c r="CS35" s="4697"/>
      <c r="CT35" s="4697"/>
      <c r="CU35" s="4697"/>
      <c r="CV35" s="4697"/>
      <c r="CW35" s="4697"/>
      <c r="CX35" s="4697"/>
      <c r="CY35" s="4697"/>
      <c r="CZ35" s="4697"/>
      <c r="DA35" s="4697"/>
      <c r="DB35" s="4697"/>
      <c r="DC35" s="4697"/>
      <c r="DD35" s="4697"/>
      <c r="DE35" s="4697"/>
      <c r="DF35" s="4697"/>
      <c r="DG35" s="4697"/>
      <c r="DH35" s="4697"/>
      <c r="DI35" s="4697"/>
      <c r="DJ35" s="4697"/>
      <c r="DK35" s="4697"/>
      <c r="DL35" s="4697"/>
      <c r="DM35" s="4697"/>
      <c r="DN35" s="4697"/>
      <c r="DO35" s="4697"/>
    </row>
    <row r="36" spans="1:119" s="181" customFormat="1" ht="24">
      <c r="A36" s="863" t="s">
        <v>1228</v>
      </c>
      <c r="B36" s="673" t="s">
        <v>1220</v>
      </c>
      <c r="C36" s="323">
        <v>2139.6607870283397</v>
      </c>
      <c r="D36" s="324">
        <f>'[3]Personal direct-indirect'!D104</f>
        <v>2461.6712613048107</v>
      </c>
      <c r="E36" s="324">
        <f>'[3]Personal direct-indirect'!E104</f>
        <v>2763.5929548335048</v>
      </c>
      <c r="F36" s="324">
        <f>'[3]Personal direct-indirect'!F104</f>
        <v>3099.6660293931582</v>
      </c>
      <c r="G36" s="324">
        <f>'[3]Personal direct-indirect'!G104</f>
        <v>3458.083785175872</v>
      </c>
      <c r="H36" s="663">
        <f>'[3]Personal direct-indirect'!H104</f>
        <v>3856.6704913504223</v>
      </c>
      <c r="I36" s="323">
        <v>148.25567690903202</v>
      </c>
      <c r="J36" s="324">
        <f>'[3]Personal direct-indirect'!J104</f>
        <v>170.08453722580154</v>
      </c>
      <c r="K36" s="324">
        <f>'[3]Personal direct-indirect'!K104</f>
        <v>213.31560204203487</v>
      </c>
      <c r="L36" s="324">
        <f>'[3]Personal direct-indirect'!L104</f>
        <v>287.50264754842533</v>
      </c>
      <c r="M36" s="324">
        <f>'[3]Personal direct-indirect'!M104</f>
        <v>326.34521985923311</v>
      </c>
      <c r="N36" s="663">
        <f>'[3]Personal direct-indirect'!N104</f>
        <v>370.54197656762165</v>
      </c>
      <c r="O36" s="323">
        <v>81.378686070807106</v>
      </c>
      <c r="P36" s="324">
        <f>'[3]Personal direct-indirect'!P104</f>
        <v>92.986514805875586</v>
      </c>
      <c r="Q36" s="324">
        <f>'[3]Personal direct-indirect'!Q104</f>
        <v>104.61995552124375</v>
      </c>
      <c r="R36" s="324">
        <f>'[3]Personal direct-indirect'!R104</f>
        <v>119.98875896985916</v>
      </c>
      <c r="S36" s="324">
        <f>'[3]Personal direct-indirect'!S104</f>
        <v>135.17950535166543</v>
      </c>
      <c r="T36" s="663">
        <f>'[3]Personal direct-indirect'!T104</f>
        <v>152.8052470051295</v>
      </c>
      <c r="U36" s="323"/>
      <c r="V36" s="324"/>
      <c r="W36" s="324"/>
      <c r="X36" s="324"/>
      <c r="Y36" s="324"/>
      <c r="Z36" s="663"/>
      <c r="AA36" s="323"/>
      <c r="AB36" s="324"/>
      <c r="AC36" s="324"/>
      <c r="AD36" s="324"/>
      <c r="AE36" s="324"/>
      <c r="AF36" s="663"/>
      <c r="AG36" s="323">
        <f>'[3]Personal direct-indirect'!AG104</f>
        <v>0.36718999182101181</v>
      </c>
      <c r="AH36" s="324">
        <f>'[3]Personal direct-indirect'!AH104</f>
        <v>0.36937766351197449</v>
      </c>
      <c r="AI36" s="324">
        <f>'[3]Personal direct-indirect'!AI104</f>
        <v>0.39643691579785734</v>
      </c>
      <c r="AJ36" s="324">
        <f>'[3]Personal direct-indirect'!AJ104</f>
        <v>0.42663605802994697</v>
      </c>
      <c r="AK36" s="324">
        <f>'[3]Personal direct-indirect'!AK104</f>
        <v>0.459360515828244</v>
      </c>
      <c r="AL36" s="663">
        <f>'[3]Personal direct-indirect'!AL104</f>
        <v>0.5015718188801811</v>
      </c>
      <c r="AM36" s="1069">
        <f t="shared" si="88"/>
        <v>2369.2951500081786</v>
      </c>
      <c r="AN36" s="1070">
        <f t="shared" si="89"/>
        <v>2724.7423133364878</v>
      </c>
      <c r="AO36" s="1070">
        <f t="shared" si="90"/>
        <v>3081.5285123967833</v>
      </c>
      <c r="AP36" s="1070">
        <f t="shared" si="91"/>
        <v>3507.1574359114429</v>
      </c>
      <c r="AQ36" s="1070">
        <f t="shared" si="92"/>
        <v>3919.6085103867704</v>
      </c>
      <c r="AR36" s="1071">
        <f t="shared" si="93"/>
        <v>4380.017714923174</v>
      </c>
      <c r="AS36" s="1709">
        <f t="shared" si="50"/>
        <v>0.84865854087788706</v>
      </c>
      <c r="AT36" s="1709">
        <f t="shared" si="47"/>
        <v>0.80246818314913626</v>
      </c>
      <c r="AU36" s="1710">
        <f t="shared" si="48"/>
        <v>1.2790457698994233</v>
      </c>
      <c r="AV36" s="180"/>
      <c r="AW36" s="4697"/>
      <c r="AX36" s="4697"/>
      <c r="AY36" s="4697"/>
      <c r="AZ36" s="4697"/>
      <c r="BA36" s="4697"/>
      <c r="BB36" s="4697"/>
      <c r="BC36" s="4697"/>
      <c r="BD36" s="4697"/>
      <c r="BE36" s="4697"/>
      <c r="BF36" s="4697"/>
      <c r="BG36" s="4697"/>
      <c r="BH36" s="4697"/>
      <c r="BI36" s="4697"/>
      <c r="BJ36" s="4697"/>
      <c r="BK36" s="4697"/>
      <c r="BL36" s="4697"/>
      <c r="BM36" s="4697"/>
      <c r="BN36" s="4697"/>
      <c r="BO36" s="4697"/>
      <c r="BP36" s="4697"/>
      <c r="BQ36" s="4697"/>
      <c r="BR36" s="4697"/>
      <c r="BS36" s="4697"/>
      <c r="BT36" s="4697"/>
      <c r="BU36" s="4697"/>
      <c r="BV36" s="4697"/>
      <c r="BW36" s="4697"/>
      <c r="BX36" s="4697"/>
      <c r="BY36" s="4697"/>
      <c r="BZ36" s="4697"/>
      <c r="CA36" s="4697"/>
      <c r="CB36" s="4697"/>
      <c r="CC36" s="4697"/>
      <c r="CD36" s="4697"/>
      <c r="CE36" s="4697"/>
      <c r="CF36" s="4697"/>
      <c r="CG36" s="4697"/>
      <c r="CH36" s="4697"/>
      <c r="CI36" s="4697"/>
      <c r="CJ36" s="4697"/>
      <c r="CK36" s="4697"/>
      <c r="CL36" s="4697"/>
      <c r="CM36" s="4697"/>
      <c r="CN36" s="4697"/>
      <c r="CO36" s="4697"/>
      <c r="CP36" s="4697"/>
      <c r="CQ36" s="4697"/>
      <c r="CR36" s="4697"/>
      <c r="CS36" s="4697"/>
      <c r="CT36" s="4697"/>
      <c r="CU36" s="4697"/>
      <c r="CV36" s="4697"/>
      <c r="CW36" s="4697"/>
      <c r="CX36" s="4697"/>
      <c r="CY36" s="4697"/>
      <c r="CZ36" s="4697"/>
      <c r="DA36" s="4697"/>
      <c r="DB36" s="4697"/>
      <c r="DC36" s="4697"/>
      <c r="DD36" s="4697"/>
      <c r="DE36" s="4697"/>
      <c r="DF36" s="4697"/>
      <c r="DG36" s="4697"/>
      <c r="DH36" s="4697"/>
      <c r="DI36" s="4697"/>
      <c r="DJ36" s="4697"/>
      <c r="DK36" s="4697"/>
      <c r="DL36" s="4697"/>
      <c r="DM36" s="4697"/>
      <c r="DN36" s="4697"/>
      <c r="DO36" s="4697"/>
    </row>
    <row r="37" spans="1:119" s="181" customFormat="1">
      <c r="A37" s="863" t="s">
        <v>1229</v>
      </c>
      <c r="B37" s="673" t="s">
        <v>1221</v>
      </c>
      <c r="C37" s="323">
        <v>1024.2846099999999</v>
      </c>
      <c r="D37" s="324">
        <f>'[3]Personal direct-indirect'!D105</f>
        <v>1177.9273014999999</v>
      </c>
      <c r="E37" s="324">
        <f>'[3]Personal direct-indirect'!E105</f>
        <v>1331.0578506949998</v>
      </c>
      <c r="F37" s="324">
        <f>'[3]Personal direct-indirect'!F105</f>
        <v>1504.0953712853498</v>
      </c>
      <c r="G37" s="324">
        <f>'[3]Personal direct-indirect'!G105</f>
        <v>1675.3473728445529</v>
      </c>
      <c r="H37" s="663">
        <f>'[3]Personal direct-indirect'!H105</f>
        <v>1865.7056830344266</v>
      </c>
      <c r="I37" s="323">
        <v>169.17007000000001</v>
      </c>
      <c r="J37" s="324">
        <f>'[3]Personal direct-indirect'!J105</f>
        <v>194.5455805</v>
      </c>
      <c r="K37" s="324">
        <f>'[3]Personal direct-indirect'!K105</f>
        <v>244.26278440555555</v>
      </c>
      <c r="L37" s="324">
        <f>'[3]Personal direct-indirect'!L105</f>
        <v>303.61864101610558</v>
      </c>
      <c r="M37" s="324">
        <f>'[3]Personal direct-indirect'!M105</f>
        <v>343.08906434819926</v>
      </c>
      <c r="N37" s="663">
        <f>'[3]Personal direct-indirect'!N105</f>
        <v>387.69064271346514</v>
      </c>
      <c r="O37" s="323">
        <v>28.07037</v>
      </c>
      <c r="P37" s="324">
        <f>'[3]Personal direct-indirect'!P105</f>
        <v>32.280925499999995</v>
      </c>
      <c r="Q37" s="324">
        <f>'[3]Personal direct-indirect'!Q105</f>
        <v>36.477445814999989</v>
      </c>
      <c r="R37" s="324">
        <f>'[3]Personal direct-indirect'!R105</f>
        <v>41.21951377094998</v>
      </c>
      <c r="S37" s="324">
        <f>'[3]Personal direct-indirect'!S105</f>
        <v>46.578050561173477</v>
      </c>
      <c r="T37" s="663">
        <f>'[3]Personal direct-indirect'!T105</f>
        <v>52.633197134126021</v>
      </c>
      <c r="U37" s="323"/>
      <c r="V37" s="324"/>
      <c r="W37" s="324"/>
      <c r="X37" s="324"/>
      <c r="Y37" s="324"/>
      <c r="Z37" s="663"/>
      <c r="AA37" s="323"/>
      <c r="AB37" s="324"/>
      <c r="AC37" s="324"/>
      <c r="AD37" s="324"/>
      <c r="AE37" s="324"/>
      <c r="AF37" s="663"/>
      <c r="AG37" s="323">
        <f>'[3]Personal direct-indirect'!AG105</f>
        <v>0</v>
      </c>
      <c r="AH37" s="324">
        <f>'[3]Personal direct-indirect'!AH105</f>
        <v>0</v>
      </c>
      <c r="AI37" s="324">
        <f>'[3]Personal direct-indirect'!AI105</f>
        <v>0</v>
      </c>
      <c r="AJ37" s="324">
        <f>'[3]Personal direct-indirect'!AJ105</f>
        <v>0</v>
      </c>
      <c r="AK37" s="324">
        <f>'[3]Personal direct-indirect'!AK105</f>
        <v>0</v>
      </c>
      <c r="AL37" s="663">
        <f>'[3]Personal direct-indirect'!AL105</f>
        <v>0</v>
      </c>
      <c r="AM37" s="1069">
        <f t="shared" si="88"/>
        <v>1221.5250499999997</v>
      </c>
      <c r="AN37" s="1070">
        <f t="shared" si="89"/>
        <v>1404.7538074999998</v>
      </c>
      <c r="AO37" s="1070">
        <f t="shared" si="90"/>
        <v>1611.7980809155554</v>
      </c>
      <c r="AP37" s="1070">
        <f t="shared" si="91"/>
        <v>1848.9335260724054</v>
      </c>
      <c r="AQ37" s="1070">
        <f t="shared" si="92"/>
        <v>2065.0144877539256</v>
      </c>
      <c r="AR37" s="1071">
        <f t="shared" si="93"/>
        <v>2306.0295228820178</v>
      </c>
      <c r="AS37" s="1709">
        <f t="shared" si="50"/>
        <v>0.8878282708013383</v>
      </c>
      <c r="AT37" s="1709">
        <f t="shared" si="47"/>
        <v>0.82147194717142791</v>
      </c>
      <c r="AU37" s="1710">
        <f t="shared" si="48"/>
        <v>1.2324217074733312</v>
      </c>
      <c r="AV37" s="180"/>
      <c r="AW37" s="4697"/>
      <c r="AX37" s="4697"/>
      <c r="AY37" s="4697"/>
      <c r="AZ37" s="4697"/>
      <c r="BA37" s="4697"/>
      <c r="BB37" s="4697"/>
      <c r="BC37" s="4697"/>
      <c r="BD37" s="4697"/>
      <c r="BE37" s="4697"/>
      <c r="BF37" s="4697"/>
      <c r="BG37" s="4697"/>
      <c r="BH37" s="4697"/>
      <c r="BI37" s="4697"/>
      <c r="BJ37" s="4697"/>
      <c r="BK37" s="4697"/>
      <c r="BL37" s="4697"/>
      <c r="BM37" s="4697"/>
      <c r="BN37" s="4697"/>
      <c r="BO37" s="4697"/>
      <c r="BP37" s="4697"/>
      <c r="BQ37" s="4697"/>
      <c r="BR37" s="4697"/>
      <c r="BS37" s="4697"/>
      <c r="BT37" s="4697"/>
      <c r="BU37" s="4697"/>
      <c r="BV37" s="4697"/>
      <c r="BW37" s="4697"/>
      <c r="BX37" s="4697"/>
      <c r="BY37" s="4697"/>
      <c r="BZ37" s="4697"/>
      <c r="CA37" s="4697"/>
      <c r="CB37" s="4697"/>
      <c r="CC37" s="4697"/>
      <c r="CD37" s="4697"/>
      <c r="CE37" s="4697"/>
      <c r="CF37" s="4697"/>
      <c r="CG37" s="4697"/>
      <c r="CH37" s="4697"/>
      <c r="CI37" s="4697"/>
      <c r="CJ37" s="4697"/>
      <c r="CK37" s="4697"/>
      <c r="CL37" s="4697"/>
      <c r="CM37" s="4697"/>
      <c r="CN37" s="4697"/>
      <c r="CO37" s="4697"/>
      <c r="CP37" s="4697"/>
      <c r="CQ37" s="4697"/>
      <c r="CR37" s="4697"/>
      <c r="CS37" s="4697"/>
      <c r="CT37" s="4697"/>
      <c r="CU37" s="4697"/>
      <c r="CV37" s="4697"/>
      <c r="CW37" s="4697"/>
      <c r="CX37" s="4697"/>
      <c r="CY37" s="4697"/>
      <c r="CZ37" s="4697"/>
      <c r="DA37" s="4697"/>
      <c r="DB37" s="4697"/>
      <c r="DC37" s="4697"/>
      <c r="DD37" s="4697"/>
      <c r="DE37" s="4697"/>
      <c r="DF37" s="4697"/>
      <c r="DG37" s="4697"/>
      <c r="DH37" s="4697"/>
      <c r="DI37" s="4697"/>
      <c r="DJ37" s="4697"/>
      <c r="DK37" s="4697"/>
      <c r="DL37" s="4697"/>
      <c r="DM37" s="4697"/>
      <c r="DN37" s="4697"/>
      <c r="DO37" s="4697"/>
    </row>
    <row r="38" spans="1:119" s="181" customFormat="1">
      <c r="A38" s="864" t="s">
        <v>1230</v>
      </c>
      <c r="B38" s="696" t="s">
        <v>1222</v>
      </c>
      <c r="C38" s="323">
        <v>980.71231744086288</v>
      </c>
      <c r="D38" s="324">
        <f>'[3]Personal direct-indirect'!D106</f>
        <v>1091.1618143511218</v>
      </c>
      <c r="E38" s="324">
        <f>'[3]Personal direct-indirect'!E106</f>
        <v>1093.1657856529825</v>
      </c>
      <c r="F38" s="324">
        <f>'[3]Personal direct-indirect'!F106</f>
        <v>1065.021884442056</v>
      </c>
      <c r="G38" s="324">
        <f>'[3]Personal direct-indirect'!G106</f>
        <v>1025.0759873851857</v>
      </c>
      <c r="H38" s="663">
        <f>'[3]Personal direct-indirect'!H106</f>
        <v>855.93553530110103</v>
      </c>
      <c r="I38" s="323">
        <v>155.65602287807684</v>
      </c>
      <c r="J38" s="324">
        <f>'[3]Personal direct-indirect'!J106</f>
        <v>164.36771845353036</v>
      </c>
      <c r="K38" s="324">
        <f>'[3]Personal direct-indirect'!K106</f>
        <v>186.27360555231721</v>
      </c>
      <c r="L38" s="324">
        <f>'[3]Personal direct-indirect'!L106</f>
        <v>191.47111965930284</v>
      </c>
      <c r="M38" s="324">
        <f>'[3]Personal direct-indirect'!M106</f>
        <v>216.79039586945794</v>
      </c>
      <c r="N38" s="663">
        <f>'[3]Personal direct-indirect'!N106</f>
        <v>221.8590181257681</v>
      </c>
      <c r="O38" s="323">
        <v>91.760006421009194</v>
      </c>
      <c r="P38" s="324">
        <f>'[3]Personal direct-indirect'!P106</f>
        <v>105.31432276604215</v>
      </c>
      <c r="Q38" s="324">
        <f>'[3]Personal direct-indirect'!Q106</f>
        <v>104.91812657720277</v>
      </c>
      <c r="R38" s="324">
        <f>'[3]Personal direct-indirect'!R106</f>
        <v>117.67527707616725</v>
      </c>
      <c r="S38" s="324">
        <f>'[3]Personal direct-indirect'!S106</f>
        <v>115.06963640644861</v>
      </c>
      <c r="T38" s="663">
        <f>'[3]Personal direct-indirect'!T106</f>
        <v>109.94753476286807</v>
      </c>
      <c r="U38" s="323"/>
      <c r="V38" s="324"/>
      <c r="W38" s="324"/>
      <c r="X38" s="324"/>
      <c r="Y38" s="324"/>
      <c r="Z38" s="663"/>
      <c r="AA38" s="323"/>
      <c r="AB38" s="324"/>
      <c r="AC38" s="324"/>
      <c r="AD38" s="324"/>
      <c r="AE38" s="324"/>
      <c r="AF38" s="663"/>
      <c r="AG38" s="323">
        <f>'[3]Personal direct-indirect'!AG106</f>
        <v>0.12854326005101141</v>
      </c>
      <c r="AH38" s="324">
        <f>'[3]Personal direct-indirect'!AH106</f>
        <v>0.12930910459291478</v>
      </c>
      <c r="AI38" s="324">
        <f>'[3]Personal direct-indirect'!AI106</f>
        <v>0.13878181512655496</v>
      </c>
      <c r="AJ38" s="324">
        <f>'[3]Personal direct-indirect'!AJ106</f>
        <v>0.12446142999547045</v>
      </c>
      <c r="AK38" s="324">
        <f>'[3]Personal direct-indirect'!AK106</f>
        <v>0.13400805114186351</v>
      </c>
      <c r="AL38" s="663">
        <f>'[3]Personal direct-indirect'!AL106</f>
        <v>0.14632224503366881</v>
      </c>
      <c r="AM38" s="1069">
        <f t="shared" si="88"/>
        <v>1228.1283467399489</v>
      </c>
      <c r="AN38" s="1070">
        <f t="shared" si="89"/>
        <v>1360.8438555706944</v>
      </c>
      <c r="AO38" s="1070">
        <f t="shared" si="90"/>
        <v>1384.3575177825023</v>
      </c>
      <c r="AP38" s="1070">
        <f t="shared" si="91"/>
        <v>1374.1682811775261</v>
      </c>
      <c r="AQ38" s="1070">
        <f t="shared" si="92"/>
        <v>1356.9360196610921</v>
      </c>
      <c r="AR38" s="1071">
        <f t="shared" si="93"/>
        <v>1187.7420881897374</v>
      </c>
      <c r="AS38" s="1709">
        <f t="shared" si="50"/>
        <v>-3.2884395720867744E-2</v>
      </c>
      <c r="AT38" s="1709">
        <f t="shared" si="47"/>
        <v>-0.12723076882052714</v>
      </c>
      <c r="AU38" s="1710">
        <f t="shared" si="48"/>
        <v>0.34108753514727064</v>
      </c>
      <c r="AV38" s="180"/>
      <c r="AW38" s="4697"/>
      <c r="AX38" s="4697"/>
      <c r="AY38" s="4697"/>
      <c r="AZ38" s="4697"/>
      <c r="BA38" s="4697"/>
      <c r="BB38" s="4697"/>
      <c r="BC38" s="4697"/>
      <c r="BD38" s="4697"/>
      <c r="BE38" s="4697"/>
      <c r="BF38" s="4697"/>
      <c r="BG38" s="4697"/>
      <c r="BH38" s="4697"/>
      <c r="BI38" s="4697"/>
      <c r="BJ38" s="4697"/>
      <c r="BK38" s="4697"/>
      <c r="BL38" s="4697"/>
      <c r="BM38" s="4697"/>
      <c r="BN38" s="4697"/>
      <c r="BO38" s="4697"/>
      <c r="BP38" s="4697"/>
      <c r="BQ38" s="4697"/>
      <c r="BR38" s="4697"/>
      <c r="BS38" s="4697"/>
      <c r="BT38" s="4697"/>
      <c r="BU38" s="4697"/>
      <c r="BV38" s="4697"/>
      <c r="BW38" s="4697"/>
      <c r="BX38" s="4697"/>
      <c r="BY38" s="4697"/>
      <c r="BZ38" s="4697"/>
      <c r="CA38" s="4697"/>
      <c r="CB38" s="4697"/>
      <c r="CC38" s="4697"/>
      <c r="CD38" s="4697"/>
      <c r="CE38" s="4697"/>
      <c r="CF38" s="4697"/>
      <c r="CG38" s="4697"/>
      <c r="CH38" s="4697"/>
      <c r="CI38" s="4697"/>
      <c r="CJ38" s="4697"/>
      <c r="CK38" s="4697"/>
      <c r="CL38" s="4697"/>
      <c r="CM38" s="4697"/>
      <c r="CN38" s="4697"/>
      <c r="CO38" s="4697"/>
      <c r="CP38" s="4697"/>
      <c r="CQ38" s="4697"/>
      <c r="CR38" s="4697"/>
      <c r="CS38" s="4697"/>
      <c r="CT38" s="4697"/>
      <c r="CU38" s="4697"/>
      <c r="CV38" s="4697"/>
      <c r="CW38" s="4697"/>
      <c r="CX38" s="4697"/>
      <c r="CY38" s="4697"/>
      <c r="CZ38" s="4697"/>
      <c r="DA38" s="4697"/>
      <c r="DB38" s="4697"/>
      <c r="DC38" s="4697"/>
      <c r="DD38" s="4697"/>
      <c r="DE38" s="4697"/>
      <c r="DF38" s="4697"/>
      <c r="DG38" s="4697"/>
      <c r="DH38" s="4697"/>
      <c r="DI38" s="4697"/>
      <c r="DJ38" s="4697"/>
      <c r="DK38" s="4697"/>
      <c r="DL38" s="4697"/>
      <c r="DM38" s="4697"/>
      <c r="DN38" s="4697"/>
      <c r="DO38" s="4697"/>
    </row>
    <row r="39" spans="1:119" s="797" customFormat="1" ht="24">
      <c r="A39" s="795" t="s">
        <v>100</v>
      </c>
      <c r="B39" s="796" t="s">
        <v>1277</v>
      </c>
      <c r="C39" s="1684">
        <f>'8. Ремонтна програма'!J33</f>
        <v>1268.644</v>
      </c>
      <c r="D39" s="1684">
        <f>'8. Ремонтна програма'!K33</f>
        <v>1313.04654</v>
      </c>
      <c r="E39" s="1684">
        <f>'8. Ремонтна програма'!L33</f>
        <v>1335.36833118</v>
      </c>
      <c r="F39" s="1684">
        <f>'8. Ремонтна програма'!M33</f>
        <v>1358.0695928100599</v>
      </c>
      <c r="G39" s="1684">
        <f>'8. Ремонтна програма'!N33</f>
        <v>1381.1567758878309</v>
      </c>
      <c r="H39" s="1682">
        <f>'8. Ремонтна програма'!O33</f>
        <v>1404.6364410779238</v>
      </c>
      <c r="I39" s="1683">
        <f>'8. Ремонтна програма'!J62</f>
        <v>172.67</v>
      </c>
      <c r="J39" s="1684">
        <f>'8. Ремонтна програма'!K62</f>
        <v>198.57109799999998</v>
      </c>
      <c r="K39" s="1684">
        <f>'8. Ремонтна програма'!L62</f>
        <v>179.508272592</v>
      </c>
      <c r="L39" s="1684">
        <f>'8. Ремонтна програма'!M62</f>
        <v>162.27547842316798</v>
      </c>
      <c r="M39" s="1684">
        <f>'8. Ремонтна програма'!N62</f>
        <v>146.69703249454383</v>
      </c>
      <c r="N39" s="1682">
        <f>'8. Ремонтна програма'!O62</f>
        <v>132.61411737506765</v>
      </c>
      <c r="O39" s="4882">
        <f>'8. Ремонтна програма'!J88</f>
        <v>150.708</v>
      </c>
      <c r="P39" s="1684">
        <f>'8. Ремонтна програма'!K88</f>
        <v>173.3142</v>
      </c>
      <c r="Q39" s="1684">
        <f>'8. Ремонтна програма'!L88</f>
        <v>195.84504599999997</v>
      </c>
      <c r="R39" s="1684">
        <f>'8. Ремонтна програма'!M88</f>
        <v>221.30490197999993</v>
      </c>
      <c r="S39" s="1684">
        <f>'8. Ремонтна програма'!N88</f>
        <v>250.0745392373999</v>
      </c>
      <c r="T39" s="1682">
        <f>'8. Ремонтна програма'!O88</f>
        <v>282.58422933826188</v>
      </c>
      <c r="U39" s="1683">
        <f>'8. Ремонтна програма'!J119</f>
        <v>0</v>
      </c>
      <c r="V39" s="1684">
        <f>'8. Ремонтна програма'!K119</f>
        <v>0</v>
      </c>
      <c r="W39" s="1684">
        <f>'8. Ремонтна програма'!L119</f>
        <v>0</v>
      </c>
      <c r="X39" s="1684">
        <f>'8. Ремонтна програма'!M119</f>
        <v>0</v>
      </c>
      <c r="Y39" s="1684">
        <f>'8. Ремонтна програма'!N119</f>
        <v>0</v>
      </c>
      <c r="Z39" s="1682">
        <f>'8. Ремонтна програма'!O119</f>
        <v>0</v>
      </c>
      <c r="AA39" s="1683">
        <f>'8. Ремонтна програма'!J150</f>
        <v>0</v>
      </c>
      <c r="AB39" s="1684">
        <f>'8. Ремонтна програма'!K150</f>
        <v>0</v>
      </c>
      <c r="AC39" s="1684">
        <f>'8. Ремонтна програма'!L150</f>
        <v>0</v>
      </c>
      <c r="AD39" s="1684">
        <f>'8. Ремонтна програма'!M150</f>
        <v>0</v>
      </c>
      <c r="AE39" s="1684">
        <f>'8. Ремонтна програма'!N150</f>
        <v>0</v>
      </c>
      <c r="AF39" s="1682">
        <f>'8. Ремонтна програма'!O150</f>
        <v>0</v>
      </c>
      <c r="AG39" s="664"/>
      <c r="AH39" s="665"/>
      <c r="AI39" s="665"/>
      <c r="AJ39" s="665"/>
      <c r="AK39" s="665"/>
      <c r="AL39" s="666"/>
      <c r="AM39" s="1069">
        <f t="shared" si="88"/>
        <v>1592.0220000000002</v>
      </c>
      <c r="AN39" s="1070">
        <f t="shared" si="89"/>
        <v>1684.931838</v>
      </c>
      <c r="AO39" s="1070">
        <f t="shared" si="90"/>
        <v>1710.7216497719999</v>
      </c>
      <c r="AP39" s="1070">
        <f t="shared" si="91"/>
        <v>1741.6499732132277</v>
      </c>
      <c r="AQ39" s="1070">
        <f t="shared" si="92"/>
        <v>1777.9283476197747</v>
      </c>
      <c r="AR39" s="1071">
        <f t="shared" si="93"/>
        <v>1819.8347877912533</v>
      </c>
      <c r="AS39" s="1711"/>
      <c r="AT39" s="1711">
        <f t="shared" si="47"/>
        <v>0.10719511626423471</v>
      </c>
      <c r="AU39" s="1712">
        <f t="shared" si="48"/>
        <v>0.2839412288817717</v>
      </c>
      <c r="AW39" s="4697"/>
      <c r="AX39" s="4697"/>
      <c r="AY39" s="4697"/>
      <c r="AZ39" s="4697"/>
      <c r="BA39" s="4697"/>
      <c r="BB39" s="4697"/>
      <c r="BC39" s="4697"/>
      <c r="BD39" s="4697"/>
      <c r="BE39" s="4697"/>
      <c r="BF39" s="4697"/>
      <c r="BG39" s="4697"/>
      <c r="BH39" s="4697"/>
      <c r="BI39" s="4697"/>
      <c r="BJ39" s="4697"/>
      <c r="BK39" s="4697"/>
      <c r="BL39" s="4697"/>
      <c r="BM39" s="4697"/>
      <c r="BN39" s="4697"/>
      <c r="BO39" s="4697"/>
      <c r="BP39" s="4697"/>
      <c r="BQ39" s="4697"/>
      <c r="BR39" s="4697"/>
      <c r="BS39" s="4697"/>
      <c r="BT39" s="4697"/>
      <c r="BU39" s="4697"/>
      <c r="BV39" s="4697"/>
      <c r="BW39" s="4697"/>
      <c r="BX39" s="4697"/>
      <c r="BY39" s="4697"/>
      <c r="BZ39" s="4697"/>
      <c r="CA39" s="4697"/>
      <c r="CB39" s="4697"/>
      <c r="CC39" s="4697"/>
      <c r="CD39" s="4697"/>
      <c r="CE39" s="4697"/>
      <c r="CF39" s="4697"/>
      <c r="CG39" s="4697"/>
      <c r="CH39" s="4697"/>
      <c r="CI39" s="4697"/>
      <c r="CJ39" s="4697"/>
      <c r="CK39" s="4697"/>
      <c r="CL39" s="4697"/>
      <c r="CM39" s="4697"/>
      <c r="CN39" s="4697"/>
      <c r="CO39" s="4697"/>
      <c r="CP39" s="4697"/>
      <c r="CQ39" s="4697"/>
      <c r="CR39" s="4697"/>
      <c r="CS39" s="4697"/>
      <c r="CT39" s="4697"/>
      <c r="CU39" s="4697"/>
      <c r="CV39" s="4697"/>
      <c r="CW39" s="4697"/>
      <c r="CX39" s="4697"/>
      <c r="CY39" s="4697"/>
      <c r="CZ39" s="4697"/>
      <c r="DA39" s="4697"/>
      <c r="DB39" s="4697"/>
      <c r="DC39" s="4697"/>
      <c r="DD39" s="4697"/>
      <c r="DE39" s="4697"/>
      <c r="DF39" s="4697"/>
      <c r="DG39" s="4697"/>
      <c r="DH39" s="4697"/>
      <c r="DI39" s="4697"/>
      <c r="DJ39" s="4697"/>
      <c r="DK39" s="4697"/>
      <c r="DL39" s="4697"/>
      <c r="DM39" s="4697"/>
      <c r="DN39" s="4697"/>
      <c r="DO39" s="4697"/>
    </row>
    <row r="40" spans="1:119" s="695" customFormat="1" ht="24.75" thickBot="1">
      <c r="A40" s="356" t="s">
        <v>173</v>
      </c>
      <c r="B40" s="702" t="s">
        <v>1278</v>
      </c>
      <c r="C40" s="667">
        <v>668.75</v>
      </c>
      <c r="D40" s="668">
        <f>'[3]Personal direct-indirect'!D108</f>
        <v>763.74136143673252</v>
      </c>
      <c r="E40" s="668">
        <f>'[3]Personal direct-indirect'!E108</f>
        <v>843.17241601892067</v>
      </c>
      <c r="F40" s="668">
        <f>'[3]Personal direct-indirect'!F108</f>
        <v>929.85005709984694</v>
      </c>
      <c r="G40" s="668">
        <f>'[3]Personal direct-indirect'!G108</f>
        <v>1013.706516489826</v>
      </c>
      <c r="H40" s="669">
        <f>'[3]Personal direct-indirect'!H108</f>
        <v>1097.5792052903398</v>
      </c>
      <c r="I40" s="667">
        <v>12.183</v>
      </c>
      <c r="J40" s="668">
        <f>'[3]Personal direct-indirect'!J108</f>
        <v>13.620838775884973</v>
      </c>
      <c r="K40" s="668">
        <f>'[3]Personal direct-indirect'!K108</f>
        <v>16.484551032077476</v>
      </c>
      <c r="L40" s="668">
        <f>'[3]Personal direct-indirect'!L108</f>
        <v>19.980605468709658</v>
      </c>
      <c r="M40" s="668">
        <f>'[3]Personal direct-indirect'!M108</f>
        <v>22.768734600586026</v>
      </c>
      <c r="N40" s="669">
        <f>'[3]Personal direct-indirect'!N108</f>
        <v>25.480003303650655</v>
      </c>
      <c r="O40" s="4883">
        <v>15.523999999999999</v>
      </c>
      <c r="P40" s="668">
        <f>'[3]Personal direct-indirect'!P108</f>
        <v>17.71771682710466</v>
      </c>
      <c r="Q40" s="668">
        <f>'[3]Personal direct-indirect'!Q108</f>
        <v>19.53338032358802</v>
      </c>
      <c r="R40" s="668">
        <f>'[3]Personal direct-indirect'!R108</f>
        <v>22.285272237214961</v>
      </c>
      <c r="S40" s="668">
        <f>'[3]Personal direct-indirect'!S108</f>
        <v>24.582666881280769</v>
      </c>
      <c r="T40" s="669">
        <f>'[3]Personal direct-indirect'!T108</f>
        <v>27.167660564939549</v>
      </c>
      <c r="U40" s="667"/>
      <c r="V40" s="668"/>
      <c r="W40" s="668"/>
      <c r="X40" s="668"/>
      <c r="Y40" s="668"/>
      <c r="Z40" s="669"/>
      <c r="AA40" s="667"/>
      <c r="AB40" s="668"/>
      <c r="AC40" s="668"/>
      <c r="AD40" s="668"/>
      <c r="AE40" s="668"/>
      <c r="AF40" s="669"/>
      <c r="AG40" s="667">
        <f>'[3]Personal direct-indirect'!AG108</f>
        <v>0</v>
      </c>
      <c r="AH40" s="668">
        <f>'[3]Personal direct-indirect'!AH108</f>
        <v>0</v>
      </c>
      <c r="AI40" s="668">
        <f>'[3]Personal direct-indirect'!AI108</f>
        <v>0</v>
      </c>
      <c r="AJ40" s="668">
        <f>'[3]Personal direct-indirect'!AJ108</f>
        <v>0</v>
      </c>
      <c r="AK40" s="668">
        <f>'[3]Personal direct-indirect'!AK108</f>
        <v>0</v>
      </c>
      <c r="AL40" s="669">
        <f>'[3]Personal direct-indirect'!AL108</f>
        <v>0</v>
      </c>
      <c r="AM40" s="1688">
        <f t="shared" si="88"/>
        <v>696.45699999999999</v>
      </c>
      <c r="AN40" s="1689">
        <f t="shared" si="89"/>
        <v>795.0799170397222</v>
      </c>
      <c r="AO40" s="1689">
        <f t="shared" si="90"/>
        <v>879.19034737458617</v>
      </c>
      <c r="AP40" s="1689">
        <f t="shared" si="91"/>
        <v>972.11593480577153</v>
      </c>
      <c r="AQ40" s="1689">
        <f t="shared" si="92"/>
        <v>1061.0579179716929</v>
      </c>
      <c r="AR40" s="1690">
        <f t="shared" si="93"/>
        <v>1150.22686915893</v>
      </c>
      <c r="AS40" s="1713">
        <f>IFERROR((AR40-AM40)/AM40,0)</f>
        <v>0.65154039539975905</v>
      </c>
      <c r="AT40" s="1713">
        <f t="shared" si="47"/>
        <v>0.64123993314443339</v>
      </c>
      <c r="AU40" s="1714">
        <f t="shared" si="48"/>
        <v>0.90015750058072685</v>
      </c>
      <c r="AW40" s="4697"/>
      <c r="AX40" s="4697"/>
      <c r="AY40" s="4697"/>
      <c r="AZ40" s="4697"/>
      <c r="BA40" s="4697"/>
      <c r="BB40" s="4697"/>
      <c r="BC40" s="4697"/>
      <c r="BD40" s="4697"/>
      <c r="BE40" s="4697"/>
      <c r="BF40" s="4697"/>
      <c r="BG40" s="4697"/>
      <c r="BH40" s="4697"/>
      <c r="BI40" s="4697"/>
      <c r="BJ40" s="4697"/>
      <c r="BK40" s="4697"/>
      <c r="BL40" s="4697"/>
      <c r="BM40" s="4697"/>
      <c r="BN40" s="4697"/>
      <c r="BO40" s="4697"/>
      <c r="BP40" s="4697"/>
      <c r="BQ40" s="4697"/>
      <c r="BR40" s="4697"/>
      <c r="BS40" s="4697"/>
      <c r="BT40" s="4697"/>
      <c r="BU40" s="4697"/>
      <c r="BV40" s="4697"/>
      <c r="BW40" s="4697"/>
      <c r="BX40" s="4697"/>
      <c r="BY40" s="4697"/>
      <c r="BZ40" s="4697"/>
      <c r="CA40" s="4697"/>
      <c r="CB40" s="4697"/>
      <c r="CC40" s="4697"/>
      <c r="CD40" s="4697"/>
      <c r="CE40" s="4697"/>
      <c r="CF40" s="4697"/>
      <c r="CG40" s="4697"/>
      <c r="CH40" s="4697"/>
      <c r="CI40" s="4697"/>
      <c r="CJ40" s="4697"/>
      <c r="CK40" s="4697"/>
      <c r="CL40" s="4697"/>
      <c r="CM40" s="4697"/>
      <c r="CN40" s="4697"/>
      <c r="CO40" s="4697"/>
      <c r="CP40" s="4697"/>
      <c r="CQ40" s="4697"/>
      <c r="CR40" s="4697"/>
      <c r="CS40" s="4697"/>
      <c r="CT40" s="4697"/>
      <c r="CU40" s="4697"/>
      <c r="CV40" s="4697"/>
      <c r="CW40" s="4697"/>
      <c r="CX40" s="4697"/>
      <c r="CY40" s="4697"/>
      <c r="CZ40" s="4697"/>
      <c r="DA40" s="4697"/>
      <c r="DB40" s="4697"/>
      <c r="DC40" s="4697"/>
      <c r="DD40" s="4697"/>
      <c r="DE40" s="4697"/>
      <c r="DF40" s="4697"/>
      <c r="DG40" s="4697"/>
      <c r="DH40" s="4697"/>
      <c r="DI40" s="4697"/>
      <c r="DJ40" s="4697"/>
      <c r="DK40" s="4697"/>
      <c r="DL40" s="4697"/>
      <c r="DM40" s="4697"/>
      <c r="DN40" s="4697"/>
      <c r="DO40" s="4697"/>
    </row>
    <row r="41" spans="1:119" s="181" customFormat="1">
      <c r="A41" s="354"/>
      <c r="B41" s="355"/>
      <c r="C41" s="1701"/>
      <c r="D41" s="1702"/>
      <c r="E41" s="1702"/>
      <c r="F41" s="1702"/>
      <c r="G41" s="1702"/>
      <c r="H41" s="1703"/>
      <c r="I41" s="1701"/>
      <c r="J41" s="1702"/>
      <c r="K41" s="1702"/>
      <c r="L41" s="1702"/>
      <c r="M41" s="1702"/>
      <c r="N41" s="1703"/>
      <c r="O41" s="1701"/>
      <c r="P41" s="1702"/>
      <c r="Q41" s="1702"/>
      <c r="R41" s="1702"/>
      <c r="S41" s="1702"/>
      <c r="T41" s="1703"/>
      <c r="U41" s="1701"/>
      <c r="V41" s="1702"/>
      <c r="W41" s="1702"/>
      <c r="X41" s="1702"/>
      <c r="Y41" s="1702"/>
      <c r="Z41" s="1703"/>
      <c r="AA41" s="1701"/>
      <c r="AB41" s="1702"/>
      <c r="AC41" s="1702"/>
      <c r="AD41" s="1702"/>
      <c r="AE41" s="1702"/>
      <c r="AF41" s="1703"/>
      <c r="AG41" s="1701"/>
      <c r="AH41" s="1702"/>
      <c r="AI41" s="1702"/>
      <c r="AJ41" s="1702"/>
      <c r="AK41" s="1702"/>
      <c r="AL41" s="1703"/>
      <c r="AM41" s="1701"/>
      <c r="AN41" s="1702"/>
      <c r="AO41" s="1702"/>
      <c r="AP41" s="1702"/>
      <c r="AQ41" s="1702"/>
      <c r="AR41" s="1703"/>
      <c r="AS41" s="1704"/>
      <c r="AT41" s="1704"/>
      <c r="AU41" s="1705"/>
      <c r="AV41" s="180"/>
      <c r="AW41" s="4697"/>
      <c r="AX41" s="4697"/>
      <c r="AY41" s="4697"/>
      <c r="AZ41" s="4697"/>
      <c r="BA41" s="4697"/>
      <c r="BB41" s="4697"/>
      <c r="BC41" s="4697"/>
      <c r="BD41" s="4697"/>
      <c r="BE41" s="4697"/>
      <c r="BF41" s="4697"/>
      <c r="BG41" s="4697"/>
      <c r="BH41" s="4697"/>
      <c r="BI41" s="4697"/>
      <c r="BJ41" s="4697"/>
      <c r="BK41" s="4697"/>
      <c r="BL41" s="4697"/>
      <c r="BM41" s="4697"/>
      <c r="BN41" s="4697"/>
      <c r="BO41" s="4697"/>
      <c r="BP41" s="4697"/>
      <c r="BQ41" s="4697"/>
      <c r="BR41" s="4697"/>
      <c r="BS41" s="4697"/>
      <c r="BT41" s="4697"/>
      <c r="BU41" s="4697"/>
      <c r="BV41" s="4697"/>
      <c r="BW41" s="4697"/>
      <c r="BX41" s="4697"/>
      <c r="BY41" s="4697"/>
      <c r="BZ41" s="4697"/>
      <c r="CA41" s="4697"/>
      <c r="CB41" s="4697"/>
      <c r="CC41" s="4697"/>
      <c r="CD41" s="4697"/>
      <c r="CE41" s="4697"/>
      <c r="CF41" s="4697"/>
      <c r="CG41" s="4697"/>
      <c r="CH41" s="4697"/>
      <c r="CI41" s="4697"/>
      <c r="CJ41" s="4697"/>
      <c r="CK41" s="4697"/>
      <c r="CL41" s="4697"/>
      <c r="CM41" s="4697"/>
      <c r="CN41" s="4697"/>
      <c r="CO41" s="4697"/>
      <c r="CP41" s="4697"/>
      <c r="CQ41" s="4697"/>
      <c r="CR41" s="4697"/>
      <c r="CS41" s="4697"/>
      <c r="CT41" s="4697"/>
      <c r="CU41" s="4697"/>
      <c r="CV41" s="4697"/>
      <c r="CW41" s="4697"/>
      <c r="CX41" s="4697"/>
      <c r="CY41" s="4697"/>
      <c r="CZ41" s="4697"/>
      <c r="DA41" s="4697"/>
      <c r="DB41" s="4697"/>
      <c r="DC41" s="4697"/>
      <c r="DD41" s="4697"/>
      <c r="DE41" s="4697"/>
      <c r="DF41" s="4697"/>
      <c r="DG41" s="4697"/>
      <c r="DH41" s="4697"/>
      <c r="DI41" s="4697"/>
      <c r="DJ41" s="4697"/>
      <c r="DK41" s="4697"/>
      <c r="DL41" s="4697"/>
      <c r="DM41" s="4697"/>
      <c r="DN41" s="4697"/>
      <c r="DO41" s="4697"/>
    </row>
    <row r="42" spans="1:119" s="182" customFormat="1">
      <c r="A42" s="1053" t="s">
        <v>102</v>
      </c>
      <c r="B42" s="1054" t="s">
        <v>728</v>
      </c>
      <c r="C42" s="664">
        <v>1311.933</v>
      </c>
      <c r="D42" s="324">
        <f>'[3]Personal direct-indirect'!D110</f>
        <v>1528.8299995206035</v>
      </c>
      <c r="E42" s="324">
        <f>'[3]Personal direct-indirect'!E110</f>
        <v>1673.7184927691756</v>
      </c>
      <c r="F42" s="324">
        <f>'[3]Personal direct-indirect'!F110</f>
        <v>1826.7469371735806</v>
      </c>
      <c r="G42" s="324">
        <f>'[3]Personal direct-indirect'!G110</f>
        <v>1984.3001711880981</v>
      </c>
      <c r="H42" s="663">
        <f>'[3]Personal direct-indirect'!H110</f>
        <v>2144.3830359703434</v>
      </c>
      <c r="I42" s="323">
        <v>144.82400000000001</v>
      </c>
      <c r="J42" s="324">
        <f>'[3]Personal direct-indirect'!J110</f>
        <v>165.0508170612288</v>
      </c>
      <c r="K42" s="324">
        <f>'[3]Personal direct-indirect'!K110</f>
        <v>197.78737693134863</v>
      </c>
      <c r="L42" s="324">
        <f>'[3]Personal direct-indirect'!L110</f>
        <v>237.62877153904569</v>
      </c>
      <c r="M42" s="324">
        <f>'[3]Personal direct-indirect'!M110</f>
        <v>269.00088326304387</v>
      </c>
      <c r="N42" s="663">
        <f>'[3]Personal direct-indirect'!N110</f>
        <v>299.42789207452103</v>
      </c>
      <c r="O42" s="323">
        <v>122.292</v>
      </c>
      <c r="P42" s="324">
        <f>'[3]Personal direct-indirect'!P110</f>
        <v>141.75453062974623</v>
      </c>
      <c r="Q42" s="324">
        <f>'[3]Personal direct-indirect'!Q110</f>
        <v>154.61014237760659</v>
      </c>
      <c r="R42" s="324">
        <f>'[3]Personal direct-indirect'!R110</f>
        <v>175.96400845729579</v>
      </c>
      <c r="S42" s="324">
        <f>'[3]Personal direct-indirect'!S110</f>
        <v>192.65087386726765</v>
      </c>
      <c r="T42" s="663">
        <f>'[3]Personal direct-indirect'!T110</f>
        <v>211.93278624629454</v>
      </c>
      <c r="U42" s="664"/>
      <c r="V42" s="665"/>
      <c r="W42" s="665"/>
      <c r="X42" s="665"/>
      <c r="Y42" s="665"/>
      <c r="Z42" s="666"/>
      <c r="AA42" s="664"/>
      <c r="AB42" s="665"/>
      <c r="AC42" s="665"/>
      <c r="AD42" s="665"/>
      <c r="AE42" s="665"/>
      <c r="AF42" s="666"/>
      <c r="AG42" s="664">
        <v>0.67200000000000004</v>
      </c>
      <c r="AH42" s="324">
        <f>'[3]Personal direct-indirect'!AH110</f>
        <v>0.68380665053479273</v>
      </c>
      <c r="AI42" s="324">
        <f>'[3]Personal direct-indirect'!AI110</f>
        <v>0.72746180309203834</v>
      </c>
      <c r="AJ42" s="324">
        <f>'[3]Personal direct-indirect'!AJ110</f>
        <v>0.77213696293110912</v>
      </c>
      <c r="AK42" s="324">
        <f>'[3]Personal direct-indirect'!AK110</f>
        <v>0.82559338431095186</v>
      </c>
      <c r="AL42" s="663">
        <f>'[3]Personal direct-indirect'!AL110</f>
        <v>0.89588376897592736</v>
      </c>
      <c r="AM42" s="1073">
        <f t="shared" si="88"/>
        <v>1579.049</v>
      </c>
      <c r="AN42" s="1074">
        <f t="shared" si="89"/>
        <v>1835.6353472115784</v>
      </c>
      <c r="AO42" s="1074">
        <f t="shared" si="90"/>
        <v>2026.1160120781308</v>
      </c>
      <c r="AP42" s="1074">
        <f t="shared" si="91"/>
        <v>2240.3397171699221</v>
      </c>
      <c r="AQ42" s="1074">
        <f t="shared" si="92"/>
        <v>2445.95192831841</v>
      </c>
      <c r="AR42" s="1075">
        <f t="shared" si="93"/>
        <v>2655.743714291159</v>
      </c>
      <c r="AS42" s="1711">
        <f>IFERROR((AR42-AM42)/AM42,0)</f>
        <v>0.68186276315121253</v>
      </c>
      <c r="AT42" s="1711">
        <f t="shared" si="47"/>
        <v>0.63452175985385184</v>
      </c>
      <c r="AU42" s="1712">
        <f t="shared" si="48"/>
        <v>0.91437681876344212</v>
      </c>
      <c r="AV42" s="166"/>
      <c r="AW42" s="4697"/>
      <c r="AX42" s="4697"/>
      <c r="AY42" s="4697"/>
      <c r="AZ42" s="4697"/>
      <c r="BA42" s="4697"/>
      <c r="BB42" s="4697"/>
      <c r="BC42" s="4697"/>
      <c r="BD42" s="4697"/>
      <c r="BE42" s="4697"/>
      <c r="BF42" s="4697"/>
      <c r="BG42" s="4697"/>
      <c r="BH42" s="4697"/>
      <c r="BI42" s="4697"/>
      <c r="BJ42" s="4697"/>
      <c r="BK42" s="4697"/>
      <c r="BL42" s="4697"/>
      <c r="BM42" s="4697"/>
      <c r="BN42" s="4697"/>
      <c r="BO42" s="4697"/>
      <c r="BP42" s="4697"/>
      <c r="BQ42" s="4697"/>
      <c r="BR42" s="4697"/>
      <c r="BS42" s="4697"/>
      <c r="BT42" s="4697"/>
      <c r="BU42" s="4697"/>
      <c r="BV42" s="4697"/>
      <c r="BW42" s="4697"/>
      <c r="BX42" s="4697"/>
      <c r="BY42" s="4697"/>
      <c r="BZ42" s="4697"/>
      <c r="CA42" s="4697"/>
      <c r="CB42" s="4697"/>
      <c r="CC42" s="4697"/>
      <c r="CD42" s="4697"/>
      <c r="CE42" s="4697"/>
      <c r="CF42" s="4697"/>
      <c r="CG42" s="4697"/>
      <c r="CH42" s="4697"/>
      <c r="CI42" s="4697"/>
      <c r="CJ42" s="4697"/>
      <c r="CK42" s="4697"/>
      <c r="CL42" s="4697"/>
      <c r="CM42" s="4697"/>
      <c r="CN42" s="4697"/>
      <c r="CO42" s="4697"/>
      <c r="CP42" s="4697"/>
      <c r="CQ42" s="4697"/>
      <c r="CR42" s="4697"/>
      <c r="CS42" s="4697"/>
      <c r="CT42" s="4697"/>
      <c r="CU42" s="4697"/>
      <c r="CV42" s="4697"/>
      <c r="CW42" s="4697"/>
      <c r="CX42" s="4697"/>
      <c r="CY42" s="4697"/>
      <c r="CZ42" s="4697"/>
      <c r="DA42" s="4697"/>
      <c r="DB42" s="4697"/>
      <c r="DC42" s="4697"/>
      <c r="DD42" s="4697"/>
      <c r="DE42" s="4697"/>
      <c r="DF42" s="4697"/>
      <c r="DG42" s="4697"/>
      <c r="DH42" s="4697"/>
      <c r="DI42" s="4697"/>
      <c r="DJ42" s="4697"/>
      <c r="DK42" s="4697"/>
      <c r="DL42" s="4697"/>
      <c r="DM42" s="4697"/>
      <c r="DN42" s="4697"/>
      <c r="DO42" s="4697"/>
    </row>
    <row r="43" spans="1:119" s="797" customFormat="1" ht="24">
      <c r="A43" s="798" t="s">
        <v>268</v>
      </c>
      <c r="B43" s="701" t="s">
        <v>1279</v>
      </c>
      <c r="C43" s="1683">
        <f>'8. Ремонтна програма'!J35</f>
        <v>259.19099999999997</v>
      </c>
      <c r="D43" s="1684">
        <f>'8. Ремонтна програма'!K35</f>
        <v>268.26268499999998</v>
      </c>
      <c r="E43" s="1684">
        <f>'8. Ремонтна програма'!L35</f>
        <v>272.82315064499994</v>
      </c>
      <c r="F43" s="1684">
        <f>'8. Ремонтна програма'!M35</f>
        <v>277.46114420596496</v>
      </c>
      <c r="G43" s="1684">
        <f>'8. Ремонтна програма'!N35</f>
        <v>282.17798365746637</v>
      </c>
      <c r="H43" s="1682">
        <f>'8. Ремонтна програма'!O35</f>
        <v>286.97500937964327</v>
      </c>
      <c r="I43" s="1683">
        <f>'8. Ремонтна програма'!J64</f>
        <v>39.525999999999996</v>
      </c>
      <c r="J43" s="1684">
        <f>'8. Ремонтна програма'!K64</f>
        <v>45.454899999999988</v>
      </c>
      <c r="K43" s="1684">
        <f>'8. Ремонтна програма'!L64</f>
        <v>41.091229599999991</v>
      </c>
      <c r="L43" s="1684">
        <f>'8. Ремонтна програма'!M64</f>
        <v>37.146471558399995</v>
      </c>
      <c r="M43" s="1684">
        <f>'8. Ремонтна програма'!N64</f>
        <v>33.580410288793594</v>
      </c>
      <c r="N43" s="1682">
        <f>'8. Ремонтна програма'!O64</f>
        <v>30.35669090106941</v>
      </c>
      <c r="O43" s="1683">
        <f>'8. Ремонтна програма'!J90</f>
        <v>29.007000000000001</v>
      </c>
      <c r="P43" s="1684">
        <f>'8. Ремонтна програма'!K90</f>
        <v>33.358049999999999</v>
      </c>
      <c r="Q43" s="1684">
        <f>'8. Ремонтна програма'!L90</f>
        <v>37.694596499999996</v>
      </c>
      <c r="R43" s="1684">
        <f>'8. Ремонтна програма'!M90</f>
        <v>42.59489404499999</v>
      </c>
      <c r="S43" s="1684">
        <f>'8. Ремонтна програма'!N90</f>
        <v>48.132230270849981</v>
      </c>
      <c r="T43" s="1682">
        <f>'8. Ремонтна програма'!O90</f>
        <v>54.389420206060471</v>
      </c>
      <c r="U43" s="1683">
        <f>'8. Ремонтна програма'!J121</f>
        <v>0</v>
      </c>
      <c r="V43" s="1684">
        <f>'8. Ремонтна програма'!K121</f>
        <v>0</v>
      </c>
      <c r="W43" s="1684">
        <f>'8. Ремонтна програма'!L121</f>
        <v>0</v>
      </c>
      <c r="X43" s="1684">
        <f>'8. Ремонтна програма'!M121</f>
        <v>0</v>
      </c>
      <c r="Y43" s="1684">
        <f>'8. Ремонтна програма'!N121</f>
        <v>0</v>
      </c>
      <c r="Z43" s="1682">
        <f>'8. Ремонтна програма'!O121</f>
        <v>0</v>
      </c>
      <c r="AA43" s="1683">
        <f>'8. Ремонтна програма'!J152</f>
        <v>0</v>
      </c>
      <c r="AB43" s="1684">
        <f>'8. Ремонтна програма'!K152</f>
        <v>0</v>
      </c>
      <c r="AC43" s="1684">
        <f>'8. Ремонтна програма'!L152</f>
        <v>0</v>
      </c>
      <c r="AD43" s="1684">
        <f>'8. Ремонтна програма'!M152</f>
        <v>0</v>
      </c>
      <c r="AE43" s="1684">
        <f>'8. Ремонтна програма'!N152</f>
        <v>0</v>
      </c>
      <c r="AF43" s="1682">
        <f>'8. Ремонтна програма'!O152</f>
        <v>0</v>
      </c>
      <c r="AG43" s="664"/>
      <c r="AH43" s="665"/>
      <c r="AI43" s="665"/>
      <c r="AJ43" s="665"/>
      <c r="AK43" s="665"/>
      <c r="AL43" s="666"/>
      <c r="AM43" s="1069">
        <f t="shared" si="88"/>
        <v>327.72399999999999</v>
      </c>
      <c r="AN43" s="1070">
        <f t="shared" si="89"/>
        <v>347.07563499999998</v>
      </c>
      <c r="AO43" s="1070">
        <f t="shared" si="90"/>
        <v>351.60897674499995</v>
      </c>
      <c r="AP43" s="1070">
        <f t="shared" si="91"/>
        <v>357.20250980936493</v>
      </c>
      <c r="AQ43" s="1070">
        <f t="shared" si="92"/>
        <v>363.89062421710992</v>
      </c>
      <c r="AR43" s="1071">
        <f t="shared" si="93"/>
        <v>371.72112048677315</v>
      </c>
      <c r="AS43" s="1711">
        <f>IFERROR((AR43-AM43)/AM43,0)</f>
        <v>0.13425052936853316</v>
      </c>
      <c r="AT43" s="1715">
        <f t="shared" si="47"/>
        <v>0.10719511626423486</v>
      </c>
      <c r="AU43" s="1716">
        <f t="shared" si="48"/>
        <v>0.23657378353683445</v>
      </c>
      <c r="AW43" s="4697"/>
      <c r="AX43" s="4697"/>
      <c r="AY43" s="4697"/>
      <c r="AZ43" s="4697"/>
      <c r="BA43" s="4697"/>
      <c r="BB43" s="4697"/>
      <c r="BC43" s="4697"/>
      <c r="BD43" s="4697"/>
      <c r="BE43" s="4697"/>
      <c r="BF43" s="4697"/>
      <c r="BG43" s="4697"/>
      <c r="BH43" s="4697"/>
      <c r="BI43" s="4697"/>
      <c r="BJ43" s="4697"/>
      <c r="BK43" s="4697"/>
      <c r="BL43" s="4697"/>
      <c r="BM43" s="4697"/>
      <c r="BN43" s="4697"/>
      <c r="BO43" s="4697"/>
      <c r="BP43" s="4697"/>
      <c r="BQ43" s="4697"/>
      <c r="BR43" s="4697"/>
      <c r="BS43" s="4697"/>
      <c r="BT43" s="4697"/>
      <c r="BU43" s="4697"/>
      <c r="BV43" s="4697"/>
      <c r="BW43" s="4697"/>
      <c r="BX43" s="4697"/>
      <c r="BY43" s="4697"/>
      <c r="BZ43" s="4697"/>
      <c r="CA43" s="4697"/>
      <c r="CB43" s="4697"/>
      <c r="CC43" s="4697"/>
      <c r="CD43" s="4697"/>
      <c r="CE43" s="4697"/>
      <c r="CF43" s="4697"/>
      <c r="CG43" s="4697"/>
      <c r="CH43" s="4697"/>
      <c r="CI43" s="4697"/>
      <c r="CJ43" s="4697"/>
      <c r="CK43" s="4697"/>
      <c r="CL43" s="4697"/>
      <c r="CM43" s="4697"/>
      <c r="CN43" s="4697"/>
      <c r="CO43" s="4697"/>
      <c r="CP43" s="4697"/>
      <c r="CQ43" s="4697"/>
      <c r="CR43" s="4697"/>
      <c r="CS43" s="4697"/>
      <c r="CT43" s="4697"/>
      <c r="CU43" s="4697"/>
      <c r="CV43" s="4697"/>
      <c r="CW43" s="4697"/>
      <c r="CX43" s="4697"/>
      <c r="CY43" s="4697"/>
      <c r="CZ43" s="4697"/>
      <c r="DA43" s="4697"/>
      <c r="DB43" s="4697"/>
      <c r="DC43" s="4697"/>
      <c r="DD43" s="4697"/>
      <c r="DE43" s="4697"/>
      <c r="DF43" s="4697"/>
      <c r="DG43" s="4697"/>
      <c r="DH43" s="4697"/>
      <c r="DI43" s="4697"/>
      <c r="DJ43" s="4697"/>
      <c r="DK43" s="4697"/>
      <c r="DL43" s="4697"/>
      <c r="DM43" s="4697"/>
      <c r="DN43" s="4697"/>
      <c r="DO43" s="4697"/>
    </row>
    <row r="44" spans="1:119" s="695" customFormat="1" ht="24.75" thickBot="1">
      <c r="A44" s="356" t="s">
        <v>269</v>
      </c>
      <c r="B44" s="702" t="s">
        <v>1280</v>
      </c>
      <c r="C44" s="4892">
        <v>137.51300000000001</v>
      </c>
      <c r="D44" s="324">
        <f>'[3]Personal direct-indirect'!D112</f>
        <v>160.09333949504625</v>
      </c>
      <c r="E44" s="324">
        <f>'[3]Personal direct-indirect'!E112</f>
        <v>174.97240712571272</v>
      </c>
      <c r="F44" s="324">
        <f>'[3]Personal direct-indirect'!F112</f>
        <v>191.23598255236658</v>
      </c>
      <c r="G44" s="324">
        <f>'[3]Personal direct-indirect'!G112</f>
        <v>206.82508817004924</v>
      </c>
      <c r="H44" s="663">
        <f>'[3]Personal direct-indirect'!H112</f>
        <v>222.31064233868383</v>
      </c>
      <c r="I44" s="667">
        <v>2.4820000000000002</v>
      </c>
      <c r="J44" s="324">
        <f>'[3]Personal direct-indirect'!J112</f>
        <v>2.8195702951464541</v>
      </c>
      <c r="K44" s="324">
        <f>'[3]Personal direct-indirect'!K112</f>
        <v>3.3834648242224619</v>
      </c>
      <c r="L44" s="324">
        <f>'[3]Personal direct-indirect'!L112</f>
        <v>4.0691681865003542</v>
      </c>
      <c r="M44" s="324">
        <f>'[3]Personal direct-indirect'!M112</f>
        <v>4.6070038734674368</v>
      </c>
      <c r="N44" s="663">
        <f>'[3]Personal direct-indirect'!N112</f>
        <v>5.124829834225979</v>
      </c>
      <c r="O44" s="667">
        <v>3.17</v>
      </c>
      <c r="P44" s="324">
        <f>'[3]Personal direct-indirect'!P112</f>
        <v>3.6805895052290794</v>
      </c>
      <c r="Q44" s="324">
        <f>'[3]Personal direct-indirect'!Q112</f>
        <v>4.0218129693954499</v>
      </c>
      <c r="R44" s="324">
        <f>'[3]Personal direct-indirect'!R112</f>
        <v>4.5531274337249084</v>
      </c>
      <c r="S44" s="324">
        <f>'[3]Personal direct-indirect'!S112</f>
        <v>4.9872023374925103</v>
      </c>
      <c r="T44" s="663">
        <f>'[3]Personal direct-indirect'!T112</f>
        <v>5.4772118144268926</v>
      </c>
      <c r="U44" s="667"/>
      <c r="V44" s="668"/>
      <c r="W44" s="668"/>
      <c r="X44" s="668"/>
      <c r="Y44" s="668"/>
      <c r="Z44" s="669"/>
      <c r="AA44" s="667"/>
      <c r="AB44" s="668"/>
      <c r="AC44" s="668"/>
      <c r="AD44" s="668"/>
      <c r="AE44" s="668"/>
      <c r="AF44" s="669"/>
      <c r="AG44" s="667">
        <f>'[3]Personal direct-indirect'!AG112</f>
        <v>0</v>
      </c>
      <c r="AH44" s="668">
        <f>'[3]Personal direct-indirect'!AH112</f>
        <v>0</v>
      </c>
      <c r="AI44" s="668">
        <f>'[3]Personal direct-indirect'!AI112</f>
        <v>0</v>
      </c>
      <c r="AJ44" s="668">
        <f>'[3]Personal direct-indirect'!AJ112</f>
        <v>0</v>
      </c>
      <c r="AK44" s="668">
        <f>'[3]Personal direct-indirect'!AK112</f>
        <v>0</v>
      </c>
      <c r="AL44" s="669">
        <f>'[3]Personal direct-indirect'!AL112</f>
        <v>0</v>
      </c>
      <c r="AM44" s="1688">
        <f t="shared" si="88"/>
        <v>143.16499999999999</v>
      </c>
      <c r="AN44" s="1689">
        <f t="shared" si="89"/>
        <v>166.59349929542179</v>
      </c>
      <c r="AO44" s="1689">
        <f t="shared" si="90"/>
        <v>182.37768491933065</v>
      </c>
      <c r="AP44" s="1689">
        <f t="shared" si="91"/>
        <v>199.85827817259184</v>
      </c>
      <c r="AQ44" s="1689">
        <f t="shared" si="92"/>
        <v>216.41929438100919</v>
      </c>
      <c r="AR44" s="1690">
        <f t="shared" si="93"/>
        <v>232.91268398733669</v>
      </c>
      <c r="AS44" s="1713">
        <f>IFERROR((AR44-AM44)/AM44,0)</f>
        <v>0.62688285535806032</v>
      </c>
      <c r="AT44" s="1713">
        <f t="shared" si="47"/>
        <v>0.61665182447247768</v>
      </c>
      <c r="AU44" s="1714">
        <f t="shared" si="48"/>
        <v>0.87580354717849818</v>
      </c>
      <c r="AW44" s="4697"/>
      <c r="AX44" s="4697"/>
      <c r="AY44" s="4697"/>
      <c r="AZ44" s="4697"/>
      <c r="BA44" s="4697"/>
      <c r="BB44" s="4697"/>
      <c r="BC44" s="4697"/>
      <c r="BD44" s="4697"/>
      <c r="BE44" s="4697"/>
      <c r="BF44" s="4697"/>
      <c r="BG44" s="4697"/>
      <c r="BH44" s="4697"/>
      <c r="BI44" s="4697"/>
      <c r="BJ44" s="4697"/>
      <c r="BK44" s="4697"/>
      <c r="BL44" s="4697"/>
      <c r="BM44" s="4697"/>
      <c r="BN44" s="4697"/>
      <c r="BO44" s="4697"/>
      <c r="BP44" s="4697"/>
      <c r="BQ44" s="4697"/>
      <c r="BR44" s="4697"/>
      <c r="BS44" s="4697"/>
      <c r="BT44" s="4697"/>
      <c r="BU44" s="4697"/>
      <c r="BV44" s="4697"/>
      <c r="BW44" s="4697"/>
      <c r="BX44" s="4697"/>
      <c r="BY44" s="4697"/>
      <c r="BZ44" s="4697"/>
      <c r="CA44" s="4697"/>
      <c r="CB44" s="4697"/>
      <c r="CC44" s="4697"/>
      <c r="CD44" s="4697"/>
      <c r="CE44" s="4697"/>
      <c r="CF44" s="4697"/>
      <c r="CG44" s="4697"/>
      <c r="CH44" s="4697"/>
      <c r="CI44" s="4697"/>
      <c r="CJ44" s="4697"/>
      <c r="CK44" s="4697"/>
      <c r="CL44" s="4697"/>
      <c r="CM44" s="4697"/>
      <c r="CN44" s="4697"/>
      <c r="CO44" s="4697"/>
      <c r="CP44" s="4697"/>
      <c r="CQ44" s="4697"/>
      <c r="CR44" s="4697"/>
      <c r="CS44" s="4697"/>
      <c r="CT44" s="4697"/>
      <c r="CU44" s="4697"/>
      <c r="CV44" s="4697"/>
      <c r="CW44" s="4697"/>
      <c r="CX44" s="4697"/>
      <c r="CY44" s="4697"/>
      <c r="CZ44" s="4697"/>
      <c r="DA44" s="4697"/>
      <c r="DB44" s="4697"/>
      <c r="DC44" s="4697"/>
      <c r="DD44" s="4697"/>
      <c r="DE44" s="4697"/>
      <c r="DF44" s="4697"/>
      <c r="DG44" s="4697"/>
      <c r="DH44" s="4697"/>
      <c r="DI44" s="4697"/>
      <c r="DJ44" s="4697"/>
      <c r="DK44" s="4697"/>
      <c r="DL44" s="4697"/>
      <c r="DM44" s="4697"/>
      <c r="DN44" s="4697"/>
      <c r="DO44" s="4697"/>
    </row>
    <row r="45" spans="1:119" s="181" customFormat="1">
      <c r="A45" s="354"/>
      <c r="B45" s="355"/>
      <c r="C45" s="1701"/>
      <c r="D45" s="1702"/>
      <c r="E45" s="1702"/>
      <c r="F45" s="1702"/>
      <c r="G45" s="1702"/>
      <c r="H45" s="1703"/>
      <c r="I45" s="1701"/>
      <c r="J45" s="1702"/>
      <c r="K45" s="1702"/>
      <c r="L45" s="1702"/>
      <c r="M45" s="1702"/>
      <c r="N45" s="1703"/>
      <c r="O45" s="1701"/>
      <c r="P45" s="1702"/>
      <c r="Q45" s="1702"/>
      <c r="R45" s="1702"/>
      <c r="S45" s="1702"/>
      <c r="T45" s="1703"/>
      <c r="U45" s="1701"/>
      <c r="V45" s="1702"/>
      <c r="W45" s="1702"/>
      <c r="X45" s="1702"/>
      <c r="Y45" s="1702"/>
      <c r="Z45" s="1703"/>
      <c r="AA45" s="1701"/>
      <c r="AB45" s="1702"/>
      <c r="AC45" s="1702"/>
      <c r="AD45" s="1702"/>
      <c r="AE45" s="1702"/>
      <c r="AF45" s="1703"/>
      <c r="AG45" s="1701"/>
      <c r="AH45" s="1702"/>
      <c r="AI45" s="1702"/>
      <c r="AJ45" s="1702"/>
      <c r="AK45" s="1702"/>
      <c r="AL45" s="1703"/>
      <c r="AM45" s="1701"/>
      <c r="AN45" s="1702"/>
      <c r="AO45" s="1702"/>
      <c r="AP45" s="1702"/>
      <c r="AQ45" s="1702"/>
      <c r="AR45" s="1703"/>
      <c r="AS45" s="1704"/>
      <c r="AT45" s="1704"/>
      <c r="AU45" s="1705"/>
      <c r="AV45" s="180"/>
      <c r="AW45" s="4697"/>
      <c r="AX45" s="4697"/>
      <c r="AY45" s="4697"/>
      <c r="AZ45" s="4697"/>
      <c r="BA45" s="4697"/>
      <c r="BB45" s="4697"/>
      <c r="BC45" s="4697"/>
      <c r="BD45" s="4697"/>
      <c r="BE45" s="4697"/>
      <c r="BF45" s="4697"/>
      <c r="BG45" s="4697"/>
      <c r="BH45" s="4697"/>
      <c r="BI45" s="4697"/>
      <c r="BJ45" s="4697"/>
      <c r="BK45" s="4697"/>
      <c r="BL45" s="4697"/>
      <c r="BM45" s="4697"/>
      <c r="BN45" s="4697"/>
      <c r="BO45" s="4697"/>
      <c r="BP45" s="4697"/>
      <c r="BQ45" s="4697"/>
      <c r="BR45" s="4697"/>
      <c r="BS45" s="4697"/>
      <c r="BT45" s="4697"/>
      <c r="BU45" s="4697"/>
      <c r="BV45" s="4697"/>
      <c r="BW45" s="4697"/>
      <c r="BX45" s="4697"/>
      <c r="BY45" s="4697"/>
      <c r="BZ45" s="4697"/>
      <c r="CA45" s="4697"/>
      <c r="CB45" s="4697"/>
      <c r="CC45" s="4697"/>
      <c r="CD45" s="4697"/>
      <c r="CE45" s="4697"/>
      <c r="CF45" s="4697"/>
      <c r="CG45" s="4697"/>
      <c r="CH45" s="4697"/>
      <c r="CI45" s="4697"/>
      <c r="CJ45" s="4697"/>
      <c r="CK45" s="4697"/>
      <c r="CL45" s="4697"/>
      <c r="CM45" s="4697"/>
      <c r="CN45" s="4697"/>
      <c r="CO45" s="4697"/>
      <c r="CP45" s="4697"/>
      <c r="CQ45" s="4697"/>
      <c r="CR45" s="4697"/>
      <c r="CS45" s="4697"/>
      <c r="CT45" s="4697"/>
      <c r="CU45" s="4697"/>
      <c r="CV45" s="4697"/>
      <c r="CW45" s="4697"/>
      <c r="CX45" s="4697"/>
      <c r="CY45" s="4697"/>
      <c r="CZ45" s="4697"/>
      <c r="DA45" s="4697"/>
      <c r="DB45" s="4697"/>
      <c r="DC45" s="4697"/>
      <c r="DD45" s="4697"/>
      <c r="DE45" s="4697"/>
      <c r="DF45" s="4697"/>
      <c r="DG45" s="4697"/>
      <c r="DH45" s="4697"/>
      <c r="DI45" s="4697"/>
      <c r="DJ45" s="4697"/>
      <c r="DK45" s="4697"/>
      <c r="DL45" s="4697"/>
      <c r="DM45" s="4697"/>
      <c r="DN45" s="4697"/>
      <c r="DO45" s="4697"/>
    </row>
    <row r="46" spans="1:119" s="695" customFormat="1">
      <c r="A46" s="1053">
        <v>4</v>
      </c>
      <c r="B46" s="1054" t="s">
        <v>1282</v>
      </c>
      <c r="C46" s="664">
        <v>525.69899999999996</v>
      </c>
      <c r="D46" s="324">
        <f>'[3]Personal direct-indirect'!D114</f>
        <v>772.90491267634479</v>
      </c>
      <c r="E46" s="324">
        <f>'[3]Personal direct-indirect'!E114</f>
        <v>752.98602196141917</v>
      </c>
      <c r="F46" s="324">
        <f>'[3]Personal direct-indirect'!F114</f>
        <v>729.5344663425268</v>
      </c>
      <c r="G46" s="324">
        <f>'[3]Personal direct-indirect'!G114</f>
        <v>702.87171928276723</v>
      </c>
      <c r="H46" s="663">
        <f>'[3]Personal direct-indirect'!H114</f>
        <v>670.66409500132158</v>
      </c>
      <c r="I46" s="664">
        <v>49.015000000000001</v>
      </c>
      <c r="J46" s="324">
        <f>'[3]Personal direct-indirect'!J114</f>
        <v>70.353158018332593</v>
      </c>
      <c r="K46" s="324">
        <f>'[3]Personal direct-indirect'!K114</f>
        <v>75.168221246520602</v>
      </c>
      <c r="L46" s="324">
        <f>'[3]Personal direct-indirect'!L114</f>
        <v>80.111357530835747</v>
      </c>
      <c r="M46" s="324">
        <f>'[3]Personal direct-indirect'!M114</f>
        <v>80.989208246295433</v>
      </c>
      <c r="N46" s="663">
        <f>'[3]Personal direct-indirect'!N114</f>
        <v>80.114411517034085</v>
      </c>
      <c r="O46" s="664">
        <v>49.164000000000001</v>
      </c>
      <c r="P46" s="324">
        <f>'[3]Personal direct-indirect'!P114</f>
        <v>71.8380134558995</v>
      </c>
      <c r="Q46" s="324">
        <f>'[3]Personal direct-indirect'!Q114</f>
        <v>69.866121004111733</v>
      </c>
      <c r="R46" s="324">
        <f>'[3]Personal direct-indirect'!R114</f>
        <v>70.85651830839015</v>
      </c>
      <c r="S46" s="324">
        <f>'[3]Personal direct-indirect'!S114</f>
        <v>68.992500901342027</v>
      </c>
      <c r="T46" s="663">
        <f>'[3]Personal direct-indirect'!T114</f>
        <v>67.400215464618569</v>
      </c>
      <c r="U46" s="664"/>
      <c r="V46" s="665"/>
      <c r="W46" s="665"/>
      <c r="X46" s="665"/>
      <c r="Y46" s="665"/>
      <c r="Z46" s="666"/>
      <c r="AA46" s="664"/>
      <c r="AB46" s="665"/>
      <c r="AC46" s="665"/>
      <c r="AD46" s="665"/>
      <c r="AE46" s="665"/>
      <c r="AF46" s="666"/>
      <c r="AG46" s="664">
        <v>0.246</v>
      </c>
      <c r="AH46" s="324">
        <f>'[3]Personal direct-indirect'!AH114</f>
        <v>0.32291772100575838</v>
      </c>
      <c r="AI46" s="324">
        <f>'[3]Personal direct-indirect'!AI114</f>
        <v>0.30670220210379168</v>
      </c>
      <c r="AJ46" s="324">
        <f>'[3]Personal direct-indirect'!AJ114</f>
        <v>0.28844234936037133</v>
      </c>
      <c r="AK46" s="324">
        <f>'[3]Personal direct-indirect'!AK114</f>
        <v>0.27483794057828909</v>
      </c>
      <c r="AL46" s="663">
        <f>'[3]Personal direct-indirect'!AL114</f>
        <v>0.26556920085156721</v>
      </c>
      <c r="AM46" s="1073">
        <f t="shared" si="88"/>
        <v>623.87799999999993</v>
      </c>
      <c r="AN46" s="1074">
        <f t="shared" si="89"/>
        <v>915.09608415057687</v>
      </c>
      <c r="AO46" s="1074">
        <f t="shared" si="90"/>
        <v>898.0203642120515</v>
      </c>
      <c r="AP46" s="1074">
        <f t="shared" si="91"/>
        <v>880.50234218175274</v>
      </c>
      <c r="AQ46" s="1074">
        <f t="shared" si="92"/>
        <v>852.85342843040473</v>
      </c>
      <c r="AR46" s="1075">
        <f t="shared" si="93"/>
        <v>818.17872198297425</v>
      </c>
      <c r="AS46" s="1076">
        <f>IFERROR((AR46-AM46)/AM46,0)</f>
        <v>0.31144025271443188</v>
      </c>
      <c r="AT46" s="1076">
        <f t="shared" si="47"/>
        <v>0.27575683994324063</v>
      </c>
      <c r="AU46" s="1077">
        <f t="shared" si="48"/>
        <v>0.50250692084511617</v>
      </c>
      <c r="AW46" s="4697"/>
      <c r="AX46" s="4697"/>
      <c r="AY46" s="4697"/>
      <c r="AZ46" s="4697"/>
      <c r="BA46" s="4697"/>
      <c r="BB46" s="4697"/>
      <c r="BC46" s="4697"/>
      <c r="BD46" s="4697"/>
      <c r="BE46" s="4697"/>
      <c r="BF46" s="4697"/>
      <c r="BG46" s="4697"/>
      <c r="BH46" s="4697"/>
      <c r="BI46" s="4697"/>
      <c r="BJ46" s="4697"/>
      <c r="BK46" s="4697"/>
      <c r="BL46" s="4697"/>
      <c r="BM46" s="4697"/>
      <c r="BN46" s="4697"/>
      <c r="BO46" s="4697"/>
      <c r="BP46" s="4697"/>
      <c r="BQ46" s="4697"/>
      <c r="BR46" s="4697"/>
      <c r="BS46" s="4697"/>
      <c r="BT46" s="4697"/>
      <c r="BU46" s="4697"/>
      <c r="BV46" s="4697"/>
      <c r="BW46" s="4697"/>
      <c r="BX46" s="4697"/>
      <c r="BY46" s="4697"/>
      <c r="BZ46" s="4697"/>
      <c r="CA46" s="4697"/>
      <c r="CB46" s="4697"/>
      <c r="CC46" s="4697"/>
      <c r="CD46" s="4697"/>
      <c r="CE46" s="4697"/>
      <c r="CF46" s="4697"/>
      <c r="CG46" s="4697"/>
      <c r="CH46" s="4697"/>
      <c r="CI46" s="4697"/>
      <c r="CJ46" s="4697"/>
      <c r="CK46" s="4697"/>
      <c r="CL46" s="4697"/>
      <c r="CM46" s="4697"/>
      <c r="CN46" s="4697"/>
      <c r="CO46" s="4697"/>
      <c r="CP46" s="4697"/>
      <c r="CQ46" s="4697"/>
      <c r="CR46" s="4697"/>
      <c r="CS46" s="4697"/>
      <c r="CT46" s="4697"/>
      <c r="CU46" s="4697"/>
      <c r="CV46" s="4697"/>
      <c r="CW46" s="4697"/>
      <c r="CX46" s="4697"/>
      <c r="CY46" s="4697"/>
      <c r="CZ46" s="4697"/>
      <c r="DA46" s="4697"/>
      <c r="DB46" s="4697"/>
      <c r="DC46" s="4697"/>
      <c r="DD46" s="4697"/>
      <c r="DE46" s="4697"/>
      <c r="DF46" s="4697"/>
      <c r="DG46" s="4697"/>
      <c r="DH46" s="4697"/>
      <c r="DI46" s="4697"/>
      <c r="DJ46" s="4697"/>
      <c r="DK46" s="4697"/>
      <c r="DL46" s="4697"/>
      <c r="DM46" s="4697"/>
      <c r="DN46" s="4697"/>
      <c r="DO46" s="4697"/>
    </row>
    <row r="47" spans="1:119" s="797" customFormat="1" ht="24">
      <c r="A47" s="798" t="s">
        <v>572</v>
      </c>
      <c r="B47" s="701" t="s">
        <v>1281</v>
      </c>
      <c r="C47" s="1683">
        <f>'8. Ремонтна програма'!J37</f>
        <v>95.551999999999964</v>
      </c>
      <c r="D47" s="1684">
        <f>'8. Ремонтна програма'!K37</f>
        <v>128.99519999999956</v>
      </c>
      <c r="E47" s="1684">
        <f>'8. Ремонтна програма'!L37</f>
        <v>116.09568000000058</v>
      </c>
      <c r="F47" s="1684">
        <f>'8. Ремонтна програма'!M37</f>
        <v>104.48611199999914</v>
      </c>
      <c r="G47" s="1684">
        <f>'8. Ремонтна програма'!N37</f>
        <v>94.037500799999748</v>
      </c>
      <c r="H47" s="1682">
        <f>'8. Ремонтна програма'!O37</f>
        <v>84.633750720000592</v>
      </c>
      <c r="I47" s="1683">
        <f>'8. Ремонтна програма'!J66</f>
        <v>8.9990000000000663</v>
      </c>
      <c r="J47" s="1684">
        <f>'8. Ремонтна програма'!K66</f>
        <v>13.498500000000142</v>
      </c>
      <c r="K47" s="1684">
        <f>'8. Ремонтна програма'!L66</f>
        <v>10.798800000000142</v>
      </c>
      <c r="L47" s="1684">
        <f>'8. Ремонтна програма'!M66</f>
        <v>8.6390400000001222</v>
      </c>
      <c r="M47" s="1684">
        <f>'8. Ремонтна програма'!N66</f>
        <v>6.9112320000000622</v>
      </c>
      <c r="N47" s="1682">
        <f>'8. Ремонтна програма'!O66</f>
        <v>5.528985600000059</v>
      </c>
      <c r="O47" s="1683">
        <f>'8. Ремонтна програма'!J92</f>
        <v>12.217999999999993</v>
      </c>
      <c r="P47" s="1684">
        <f>'8. Ремонтна програма'!K92</f>
        <v>18.326999999999963</v>
      </c>
      <c r="Q47" s="1684">
        <f>'8. Ремонтна програма'!L92</f>
        <v>18.326999999999991</v>
      </c>
      <c r="R47" s="1684">
        <f>'8. Ремонтна програма'!M92</f>
        <v>18.327000000000083</v>
      </c>
      <c r="S47" s="1684">
        <f>'8. Ремонтна програма'!N92</f>
        <v>18.32699999999992</v>
      </c>
      <c r="T47" s="1682">
        <f>'8. Ремонтна програма'!O92</f>
        <v>18.327000000000076</v>
      </c>
      <c r="U47" s="1683">
        <f>'8. Ремонтна програма'!J123</f>
        <v>0</v>
      </c>
      <c r="V47" s="1684">
        <f>'8. Ремонтна програма'!K123</f>
        <v>0</v>
      </c>
      <c r="W47" s="1684">
        <f>'8. Ремонтна програма'!L123</f>
        <v>0</v>
      </c>
      <c r="X47" s="1684">
        <f>'8. Ремонтна програма'!M123</f>
        <v>0</v>
      </c>
      <c r="Y47" s="1684">
        <f>'8. Ремонтна програма'!N123</f>
        <v>0</v>
      </c>
      <c r="Z47" s="1682">
        <f>'8. Ремонтна програма'!O123</f>
        <v>0</v>
      </c>
      <c r="AA47" s="1683">
        <f>'8. Ремонтна програма'!J154</f>
        <v>0</v>
      </c>
      <c r="AB47" s="1684">
        <f>'8. Ремонтна програма'!K154</f>
        <v>0</v>
      </c>
      <c r="AC47" s="1684">
        <f>'8. Ремонтна програма'!L154</f>
        <v>0</v>
      </c>
      <c r="AD47" s="1684">
        <f>'8. Ремонтна програма'!M154</f>
        <v>0</v>
      </c>
      <c r="AE47" s="1684">
        <f>'8. Ремонтна програма'!N154</f>
        <v>0</v>
      </c>
      <c r="AF47" s="1682">
        <f>'8. Ремонтна програма'!O154</f>
        <v>0</v>
      </c>
      <c r="AG47" s="664"/>
      <c r="AH47" s="665"/>
      <c r="AI47" s="665"/>
      <c r="AJ47" s="665"/>
      <c r="AK47" s="665"/>
      <c r="AL47" s="666"/>
      <c r="AM47" s="1069">
        <f t="shared" si="88"/>
        <v>116.76900000000002</v>
      </c>
      <c r="AN47" s="1070">
        <f t="shared" si="89"/>
        <v>160.82069999999968</v>
      </c>
      <c r="AO47" s="1070">
        <f t="shared" si="90"/>
        <v>145.22148000000072</v>
      </c>
      <c r="AP47" s="1070">
        <f t="shared" si="91"/>
        <v>131.45215199999933</v>
      </c>
      <c r="AQ47" s="1070">
        <f t="shared" si="92"/>
        <v>119.27573279999973</v>
      </c>
      <c r="AR47" s="1071">
        <f t="shared" si="93"/>
        <v>108.48973632000073</v>
      </c>
      <c r="AS47" s="1715">
        <f>IFERROR((AR47-AM47)/AM47,0)</f>
        <v>-7.0902925262692054E-2</v>
      </c>
      <c r="AT47" s="1715">
        <f t="shared" si="47"/>
        <v>-0.11426499999999347</v>
      </c>
      <c r="AU47" s="1716">
        <f t="shared" si="48"/>
        <v>0.12438071357873728</v>
      </c>
      <c r="AW47" s="4697"/>
      <c r="AX47" s="4697"/>
      <c r="AY47" s="4697"/>
      <c r="AZ47" s="4697"/>
      <c r="BA47" s="4697"/>
      <c r="BB47" s="4697"/>
      <c r="BC47" s="4697"/>
      <c r="BD47" s="4697"/>
      <c r="BE47" s="4697"/>
      <c r="BF47" s="4697"/>
      <c r="BG47" s="4697"/>
      <c r="BH47" s="4697"/>
      <c r="BI47" s="4697"/>
      <c r="BJ47" s="4697"/>
      <c r="BK47" s="4697"/>
      <c r="BL47" s="4697"/>
      <c r="BM47" s="4697"/>
      <c r="BN47" s="4697"/>
      <c r="BO47" s="4697"/>
      <c r="BP47" s="4697"/>
      <c r="BQ47" s="4697"/>
      <c r="BR47" s="4697"/>
      <c r="BS47" s="4697"/>
      <c r="BT47" s="4697"/>
      <c r="BU47" s="4697"/>
      <c r="BV47" s="4697"/>
      <c r="BW47" s="4697"/>
      <c r="BX47" s="4697"/>
      <c r="BY47" s="4697"/>
      <c r="BZ47" s="4697"/>
      <c r="CA47" s="4697"/>
      <c r="CB47" s="4697"/>
      <c r="CC47" s="4697"/>
      <c r="CD47" s="4697"/>
      <c r="CE47" s="4697"/>
      <c r="CF47" s="4697"/>
      <c r="CG47" s="4697"/>
      <c r="CH47" s="4697"/>
      <c r="CI47" s="4697"/>
      <c r="CJ47" s="4697"/>
      <c r="CK47" s="4697"/>
      <c r="CL47" s="4697"/>
      <c r="CM47" s="4697"/>
      <c r="CN47" s="4697"/>
      <c r="CO47" s="4697"/>
      <c r="CP47" s="4697"/>
      <c r="CQ47" s="4697"/>
      <c r="CR47" s="4697"/>
      <c r="CS47" s="4697"/>
      <c r="CT47" s="4697"/>
      <c r="CU47" s="4697"/>
      <c r="CV47" s="4697"/>
      <c r="CW47" s="4697"/>
      <c r="CX47" s="4697"/>
      <c r="CY47" s="4697"/>
      <c r="CZ47" s="4697"/>
      <c r="DA47" s="4697"/>
      <c r="DB47" s="4697"/>
      <c r="DC47" s="4697"/>
      <c r="DD47" s="4697"/>
      <c r="DE47" s="4697"/>
      <c r="DF47" s="4697"/>
      <c r="DG47" s="4697"/>
      <c r="DH47" s="4697"/>
      <c r="DI47" s="4697"/>
      <c r="DJ47" s="4697"/>
      <c r="DK47" s="4697"/>
      <c r="DL47" s="4697"/>
      <c r="DM47" s="4697"/>
      <c r="DN47" s="4697"/>
      <c r="DO47" s="4697"/>
    </row>
    <row r="48" spans="1:119" s="695" customFormat="1" ht="24.75" thickBot="1">
      <c r="A48" s="356" t="s">
        <v>573</v>
      </c>
      <c r="B48" s="702" t="s">
        <v>1283</v>
      </c>
      <c r="C48" s="667">
        <v>46.902999999999999</v>
      </c>
      <c r="D48" s="324">
        <f>'[3]Personal direct-indirect'!D116</f>
        <v>69.069817930533659</v>
      </c>
      <c r="E48" s="324">
        <f>'[3]Personal direct-indirect'!E116</f>
        <v>67.040310249389663</v>
      </c>
      <c r="F48" s="324">
        <f>'[3]Personal direct-indirect'!F116</f>
        <v>64.966364369949829</v>
      </c>
      <c r="G48" s="324">
        <f>'[3]Personal direct-indirect'!G116</f>
        <v>62.205232067657242</v>
      </c>
      <c r="H48" s="663">
        <f>'[3]Personal direct-indirect'!H116</f>
        <v>58.889273848768227</v>
      </c>
      <c r="I48" s="667">
        <v>0.73399999999999999</v>
      </c>
      <c r="J48" s="324">
        <f>'[3]Personal direct-indirect'!J116</f>
        <v>1.0538617254594265</v>
      </c>
      <c r="K48" s="324">
        <f>'[3]Personal direct-indirect'!K116</f>
        <v>1.1249725106022497</v>
      </c>
      <c r="L48" s="324">
        <f>'[3]Personal direct-indirect'!L116</f>
        <v>1.1976938911259998</v>
      </c>
      <c r="M48" s="324">
        <f>'[3]Personal direct-indirect'!M116</f>
        <v>1.2087246428808436</v>
      </c>
      <c r="N48" s="663">
        <f>'[3]Personal direct-indirect'!N116</f>
        <v>1.1924380081835197</v>
      </c>
      <c r="O48" s="667">
        <v>0.97199999999999998</v>
      </c>
      <c r="P48" s="324">
        <f>'[3]Personal direct-indirect'!P116</f>
        <v>1.4315860025435074</v>
      </c>
      <c r="Q48" s="324">
        <f>'[3]Personal direct-indirect'!Q116</f>
        <v>1.3912348397211405</v>
      </c>
      <c r="R48" s="324">
        <f>'[3]Personal direct-indirect'!R116</f>
        <v>1.4036801679055166</v>
      </c>
      <c r="S48" s="324">
        <f>'[3]Personal direct-indirect'!S116</f>
        <v>1.3646896596197302</v>
      </c>
      <c r="T48" s="663">
        <f>'[3]Personal direct-indirect'!T116</f>
        <v>1.3291244543825382</v>
      </c>
      <c r="U48" s="328"/>
      <c r="V48" s="329"/>
      <c r="W48" s="329"/>
      <c r="X48" s="329"/>
      <c r="Y48" s="329"/>
      <c r="Z48" s="330"/>
      <c r="AA48" s="328"/>
      <c r="AB48" s="329"/>
      <c r="AC48" s="329"/>
      <c r="AD48" s="329"/>
      <c r="AE48" s="329"/>
      <c r="AF48" s="330"/>
      <c r="AG48" s="667">
        <f>'[3]Personal direct-indirect'!AG116</f>
        <v>0</v>
      </c>
      <c r="AH48" s="668">
        <f>'[3]Personal direct-indirect'!AH116</f>
        <v>0</v>
      </c>
      <c r="AI48" s="668">
        <f>'[3]Personal direct-indirect'!AI116</f>
        <v>0</v>
      </c>
      <c r="AJ48" s="668">
        <f>'[3]Personal direct-indirect'!AJ116</f>
        <v>0</v>
      </c>
      <c r="AK48" s="668">
        <f>'[3]Personal direct-indirect'!AK116</f>
        <v>0</v>
      </c>
      <c r="AL48" s="669">
        <f>'[3]Personal direct-indirect'!AL116</f>
        <v>0</v>
      </c>
      <c r="AM48" s="1688">
        <f t="shared" si="88"/>
        <v>48.609000000000002</v>
      </c>
      <c r="AN48" s="1689">
        <f t="shared" si="89"/>
        <v>71.555265658536598</v>
      </c>
      <c r="AO48" s="1689">
        <f t="shared" si="90"/>
        <v>69.556517599713047</v>
      </c>
      <c r="AP48" s="1689">
        <f t="shared" si="91"/>
        <v>67.567738428981343</v>
      </c>
      <c r="AQ48" s="1689">
        <f t="shared" si="92"/>
        <v>64.778646370157816</v>
      </c>
      <c r="AR48" s="1690">
        <f t="shared" si="93"/>
        <v>61.410836311334286</v>
      </c>
      <c r="AS48" s="1713">
        <f t="shared" ref="AS48:AS61" si="94">IFERROR((AR48-AM48)/AM48,0)</f>
        <v>0.26336349876225151</v>
      </c>
      <c r="AT48" s="1713">
        <f t="shared" si="47"/>
        <v>0.25555452420459734</v>
      </c>
      <c r="AU48" s="1714">
        <f t="shared" si="48"/>
        <v>0.47805537078901394</v>
      </c>
      <c r="AW48" s="4697"/>
      <c r="AX48" s="4697"/>
      <c r="AY48" s="4697"/>
      <c r="AZ48" s="4697"/>
      <c r="BA48" s="4697"/>
      <c r="BB48" s="4697"/>
      <c r="BC48" s="4697"/>
      <c r="BD48" s="4697"/>
      <c r="BE48" s="4697"/>
      <c r="BF48" s="4697"/>
      <c r="BG48" s="4697"/>
      <c r="BH48" s="4697"/>
      <c r="BI48" s="4697"/>
      <c r="BJ48" s="4697"/>
      <c r="BK48" s="4697"/>
      <c r="BL48" s="4697"/>
      <c r="BM48" s="4697"/>
      <c r="BN48" s="4697"/>
      <c r="BO48" s="4697"/>
      <c r="BP48" s="4697"/>
      <c r="BQ48" s="4697"/>
      <c r="BR48" s="4697"/>
      <c r="BS48" s="4697"/>
      <c r="BT48" s="4697"/>
      <c r="BU48" s="4697"/>
      <c r="BV48" s="4697"/>
      <c r="BW48" s="4697"/>
      <c r="BX48" s="4697"/>
      <c r="BY48" s="4697"/>
      <c r="BZ48" s="4697"/>
      <c r="CA48" s="4697"/>
      <c r="CB48" s="4697"/>
      <c r="CC48" s="4697"/>
      <c r="CD48" s="4697"/>
      <c r="CE48" s="4697"/>
      <c r="CF48" s="4697"/>
      <c r="CG48" s="4697"/>
      <c r="CH48" s="4697"/>
      <c r="CI48" s="4697"/>
      <c r="CJ48" s="4697"/>
      <c r="CK48" s="4697"/>
      <c r="CL48" s="4697"/>
      <c r="CM48" s="4697"/>
      <c r="CN48" s="4697"/>
      <c r="CO48" s="4697"/>
      <c r="CP48" s="4697"/>
      <c r="CQ48" s="4697"/>
      <c r="CR48" s="4697"/>
      <c r="CS48" s="4697"/>
      <c r="CT48" s="4697"/>
      <c r="CU48" s="4697"/>
      <c r="CV48" s="4697"/>
      <c r="CW48" s="4697"/>
      <c r="CX48" s="4697"/>
      <c r="CY48" s="4697"/>
      <c r="CZ48" s="4697"/>
      <c r="DA48" s="4697"/>
      <c r="DB48" s="4697"/>
      <c r="DC48" s="4697"/>
      <c r="DD48" s="4697"/>
      <c r="DE48" s="4697"/>
      <c r="DF48" s="4697"/>
      <c r="DG48" s="4697"/>
      <c r="DH48" s="4697"/>
      <c r="DI48" s="4697"/>
      <c r="DJ48" s="4697"/>
      <c r="DK48" s="4697"/>
      <c r="DL48" s="4697"/>
      <c r="DM48" s="4697"/>
      <c r="DN48" s="4697"/>
      <c r="DO48" s="4697"/>
    </row>
    <row r="49" spans="1:119" s="181" customFormat="1">
      <c r="A49" s="354"/>
      <c r="B49" s="355"/>
      <c r="C49" s="1701"/>
      <c r="D49" s="1702"/>
      <c r="E49" s="1702"/>
      <c r="F49" s="1702"/>
      <c r="G49" s="1702"/>
      <c r="H49" s="1703"/>
      <c r="I49" s="2179"/>
      <c r="J49" s="2180"/>
      <c r="K49" s="2180"/>
      <c r="L49" s="2180"/>
      <c r="M49" s="2180"/>
      <c r="N49" s="2181"/>
      <c r="O49" s="2179"/>
      <c r="P49" s="2180"/>
      <c r="Q49" s="2180"/>
      <c r="R49" s="2180"/>
      <c r="S49" s="2180"/>
      <c r="T49" s="2181"/>
      <c r="U49" s="2179"/>
      <c r="V49" s="2180"/>
      <c r="W49" s="2180"/>
      <c r="X49" s="2180"/>
      <c r="Y49" s="2180"/>
      <c r="Z49" s="2181"/>
      <c r="AA49" s="2179"/>
      <c r="AB49" s="2180"/>
      <c r="AC49" s="2180"/>
      <c r="AD49" s="2180"/>
      <c r="AE49" s="2180"/>
      <c r="AF49" s="2181"/>
      <c r="AG49" s="2179"/>
      <c r="AH49" s="2180"/>
      <c r="AI49" s="2180"/>
      <c r="AJ49" s="2180"/>
      <c r="AK49" s="2180"/>
      <c r="AL49" s="2181"/>
      <c r="AM49" s="1701"/>
      <c r="AN49" s="1702"/>
      <c r="AO49" s="1702"/>
      <c r="AP49" s="1702"/>
      <c r="AQ49" s="1702"/>
      <c r="AR49" s="1703"/>
      <c r="AS49" s="1704"/>
      <c r="AT49" s="1704"/>
      <c r="AU49" s="1705"/>
      <c r="AV49" s="180"/>
      <c r="AW49" s="4697"/>
      <c r="AX49" s="4697"/>
      <c r="AY49" s="4697"/>
      <c r="AZ49" s="4697"/>
      <c r="BA49" s="4697"/>
      <c r="BB49" s="4697"/>
      <c r="BC49" s="4697"/>
      <c r="BD49" s="4697"/>
      <c r="BE49" s="4697"/>
      <c r="BF49" s="4697"/>
      <c r="BG49" s="4697"/>
      <c r="BH49" s="4697"/>
      <c r="BI49" s="4697"/>
      <c r="BJ49" s="4697"/>
      <c r="BK49" s="4697"/>
      <c r="BL49" s="4697"/>
      <c r="BM49" s="4697"/>
      <c r="BN49" s="4697"/>
      <c r="BO49" s="4697"/>
      <c r="BP49" s="4697"/>
      <c r="BQ49" s="4697"/>
      <c r="BR49" s="4697"/>
      <c r="BS49" s="4697"/>
      <c r="BT49" s="4697"/>
      <c r="BU49" s="4697"/>
      <c r="BV49" s="4697"/>
      <c r="BW49" s="4697"/>
      <c r="BX49" s="4697"/>
      <c r="BY49" s="4697"/>
      <c r="BZ49" s="4697"/>
      <c r="CA49" s="4697"/>
      <c r="CB49" s="4697"/>
      <c r="CC49" s="4697"/>
      <c r="CD49" s="4697"/>
      <c r="CE49" s="4697"/>
      <c r="CF49" s="4697"/>
      <c r="CG49" s="4697"/>
      <c r="CH49" s="4697"/>
      <c r="CI49" s="4697"/>
      <c r="CJ49" s="4697"/>
      <c r="CK49" s="4697"/>
      <c r="CL49" s="4697"/>
      <c r="CM49" s="4697"/>
      <c r="CN49" s="4697"/>
      <c r="CO49" s="4697"/>
      <c r="CP49" s="4697"/>
      <c r="CQ49" s="4697"/>
      <c r="CR49" s="4697"/>
      <c r="CS49" s="4697"/>
      <c r="CT49" s="4697"/>
      <c r="CU49" s="4697"/>
      <c r="CV49" s="4697"/>
      <c r="CW49" s="4697"/>
      <c r="CX49" s="4697"/>
      <c r="CY49" s="4697"/>
      <c r="CZ49" s="4697"/>
      <c r="DA49" s="4697"/>
      <c r="DB49" s="4697"/>
      <c r="DC49" s="4697"/>
      <c r="DD49" s="4697"/>
      <c r="DE49" s="4697"/>
      <c r="DF49" s="4697"/>
      <c r="DG49" s="4697"/>
      <c r="DH49" s="4697"/>
      <c r="DI49" s="4697"/>
      <c r="DJ49" s="4697"/>
      <c r="DK49" s="4697"/>
      <c r="DL49" s="4697"/>
      <c r="DM49" s="4697"/>
      <c r="DN49" s="4697"/>
      <c r="DO49" s="4697"/>
    </row>
    <row r="50" spans="1:119" s="182" customFormat="1" ht="36">
      <c r="A50" s="1055" t="s">
        <v>108</v>
      </c>
      <c r="B50" s="1056" t="s">
        <v>1531</v>
      </c>
      <c r="C50" s="1717">
        <f>IFERROR(C29/C14,0)</f>
        <v>15.035801091277424</v>
      </c>
      <c r="D50" s="1718">
        <f t="shared" ref="D50:AL50" si="95">IFERROR(D29/D14,0)</f>
        <v>17.347813232707146</v>
      </c>
      <c r="E50" s="1718">
        <f t="shared" si="95"/>
        <v>19.762571916761257</v>
      </c>
      <c r="F50" s="1718">
        <f t="shared" si="95"/>
        <v>22.424344123765639</v>
      </c>
      <c r="G50" s="1718">
        <f t="shared" si="95"/>
        <v>25.532265364531227</v>
      </c>
      <c r="H50" s="1719">
        <f t="shared" si="95"/>
        <v>29.251143169956762</v>
      </c>
      <c r="I50" s="1717">
        <f t="shared" si="95"/>
        <v>16.779139524119412</v>
      </c>
      <c r="J50" s="1718">
        <f t="shared" si="95"/>
        <v>19.218972838992411</v>
      </c>
      <c r="K50" s="1718">
        <f t="shared" si="95"/>
        <v>21.598793805019341</v>
      </c>
      <c r="L50" s="1718">
        <f t="shared" si="95"/>
        <v>25.023870675767739</v>
      </c>
      <c r="M50" s="1718">
        <f t="shared" si="95"/>
        <v>28.636354469197428</v>
      </c>
      <c r="N50" s="1719">
        <f t="shared" si="95"/>
        <v>33.011225635630247</v>
      </c>
      <c r="O50" s="1717">
        <f t="shared" si="95"/>
        <v>15.414637417670244</v>
      </c>
      <c r="P50" s="1718">
        <f t="shared" si="95"/>
        <v>17.452782978536952</v>
      </c>
      <c r="Q50" s="1718">
        <f t="shared" si="95"/>
        <v>19.746698254453346</v>
      </c>
      <c r="R50" s="1718">
        <f t="shared" si="95"/>
        <v>22.755445040265709</v>
      </c>
      <c r="S50" s="1718">
        <f t="shared" si="95"/>
        <v>25.809289150748754</v>
      </c>
      <c r="T50" s="1719">
        <f t="shared" si="95"/>
        <v>28.650168200018879</v>
      </c>
      <c r="U50" s="1717">
        <f t="shared" si="95"/>
        <v>0</v>
      </c>
      <c r="V50" s="1718">
        <f t="shared" si="95"/>
        <v>0</v>
      </c>
      <c r="W50" s="1718">
        <f t="shared" si="95"/>
        <v>0</v>
      </c>
      <c r="X50" s="1718">
        <f t="shared" si="95"/>
        <v>0</v>
      </c>
      <c r="Y50" s="1718">
        <f t="shared" si="95"/>
        <v>0</v>
      </c>
      <c r="Z50" s="1719">
        <f t="shared" si="95"/>
        <v>0</v>
      </c>
      <c r="AA50" s="1717">
        <f t="shared" si="95"/>
        <v>0</v>
      </c>
      <c r="AB50" s="1718">
        <f t="shared" si="95"/>
        <v>0</v>
      </c>
      <c r="AC50" s="1718">
        <f t="shared" si="95"/>
        <v>0</v>
      </c>
      <c r="AD50" s="1718">
        <f t="shared" si="95"/>
        <v>0</v>
      </c>
      <c r="AE50" s="1718">
        <f t="shared" si="95"/>
        <v>0</v>
      </c>
      <c r="AF50" s="1719">
        <f t="shared" si="95"/>
        <v>0</v>
      </c>
      <c r="AG50" s="1717">
        <f t="shared" si="95"/>
        <v>0</v>
      </c>
      <c r="AH50" s="1718">
        <f t="shared" si="95"/>
        <v>0</v>
      </c>
      <c r="AI50" s="1718">
        <f t="shared" si="95"/>
        <v>0</v>
      </c>
      <c r="AJ50" s="1718">
        <f t="shared" si="95"/>
        <v>0</v>
      </c>
      <c r="AK50" s="1718">
        <f t="shared" si="95"/>
        <v>0</v>
      </c>
      <c r="AL50" s="1719">
        <f t="shared" si="95"/>
        <v>0</v>
      </c>
      <c r="AM50" s="1717">
        <f t="shared" ref="AM50:AR50" si="96">IFERROR(AM29/AM14,0)</f>
        <v>15.203658978805393</v>
      </c>
      <c r="AN50" s="1718">
        <f>IFERROR(AN29/AN14,0)</f>
        <v>17.502228091764689</v>
      </c>
      <c r="AO50" s="1718">
        <f t="shared" si="96"/>
        <v>19.919360323961754</v>
      </c>
      <c r="AP50" s="1718">
        <f t="shared" si="96"/>
        <v>22.686384812338556</v>
      </c>
      <c r="AQ50" s="1718">
        <f t="shared" si="96"/>
        <v>25.844300758529837</v>
      </c>
      <c r="AR50" s="1719">
        <f t="shared" si="96"/>
        <v>29.558296663714032</v>
      </c>
      <c r="AS50" s="1720"/>
      <c r="AT50" s="1720"/>
      <c r="AU50" s="1721"/>
      <c r="AW50" s="4697"/>
      <c r="AX50" s="4697"/>
      <c r="AY50" s="4697"/>
      <c r="AZ50" s="4697"/>
      <c r="BA50" s="4697"/>
      <c r="BB50" s="4697"/>
      <c r="BC50" s="4697"/>
      <c r="BD50" s="4697"/>
      <c r="BE50" s="4697"/>
      <c r="BF50" s="4697"/>
      <c r="BG50" s="4697"/>
      <c r="BH50" s="4697"/>
      <c r="BI50" s="4697"/>
      <c r="BJ50" s="4697"/>
      <c r="BK50" s="4697"/>
      <c r="BL50" s="4697"/>
      <c r="BM50" s="4697"/>
      <c r="BN50" s="4697"/>
      <c r="BO50" s="4697"/>
      <c r="BP50" s="4697"/>
      <c r="BQ50" s="4697"/>
      <c r="BR50" s="4697"/>
      <c r="BS50" s="4697"/>
      <c r="BT50" s="4697"/>
      <c r="BU50" s="4697"/>
      <c r="BV50" s="4697"/>
      <c r="BW50" s="4697"/>
      <c r="BX50" s="4697"/>
      <c r="BY50" s="4697"/>
      <c r="BZ50" s="4697"/>
      <c r="CA50" s="4697"/>
      <c r="CB50" s="4697"/>
      <c r="CC50" s="4697"/>
      <c r="CD50" s="4697"/>
      <c r="CE50" s="4697"/>
      <c r="CF50" s="4697"/>
      <c r="CG50" s="4697"/>
      <c r="CH50" s="4697"/>
      <c r="CI50" s="4697"/>
      <c r="CJ50" s="4697"/>
      <c r="CK50" s="4697"/>
      <c r="CL50" s="4697"/>
      <c r="CM50" s="4697"/>
      <c r="CN50" s="4697"/>
      <c r="CO50" s="4697"/>
      <c r="CP50" s="4697"/>
      <c r="CQ50" s="4697"/>
      <c r="CR50" s="4697"/>
      <c r="CS50" s="4697"/>
      <c r="CT50" s="4697"/>
      <c r="CU50" s="4697"/>
      <c r="CV50" s="4697"/>
      <c r="CW50" s="4697"/>
      <c r="CX50" s="4697"/>
      <c r="CY50" s="4697"/>
      <c r="CZ50" s="4697"/>
      <c r="DA50" s="4697"/>
      <c r="DB50" s="4697"/>
      <c r="DC50" s="4697"/>
      <c r="DD50" s="4697"/>
      <c r="DE50" s="4697"/>
      <c r="DF50" s="4697"/>
      <c r="DG50" s="4697"/>
      <c r="DH50" s="4697"/>
      <c r="DI50" s="4697"/>
      <c r="DJ50" s="4697"/>
      <c r="DK50" s="4697"/>
      <c r="DL50" s="4697"/>
      <c r="DM50" s="4697"/>
      <c r="DN50" s="4697"/>
      <c r="DO50" s="4697"/>
    </row>
    <row r="51" spans="1:119" s="797" customFormat="1" ht="24">
      <c r="A51" s="795"/>
      <c r="B51" s="894" t="s">
        <v>1344</v>
      </c>
      <c r="C51" s="1722"/>
      <c r="D51" s="1723">
        <f>IFERROR((D50-C50)/C50,0)</f>
        <v>0.15376714066608449</v>
      </c>
      <c r="E51" s="1723">
        <f t="shared" ref="E51:G51" si="97">IFERROR((E50-D50)/D50,0)</f>
        <v>0.13919671901363237</v>
      </c>
      <c r="F51" s="1723">
        <f t="shared" si="97"/>
        <v>0.13468754058002189</v>
      </c>
      <c r="G51" s="1723">
        <f t="shared" si="97"/>
        <v>0.13859585919713785</v>
      </c>
      <c r="H51" s="1723">
        <f>IFERROR((H50-G50)/G50,0)</f>
        <v>0.1456540480184616</v>
      </c>
      <c r="I51" s="1722"/>
      <c r="J51" s="1723">
        <f>IFERROR((J50-I50)/I50,0)</f>
        <v>0.14540872679232603</v>
      </c>
      <c r="K51" s="1723">
        <f t="shared" ref="K51:N51" si="98">IFERROR((K50-J50)/J50,0)</f>
        <v>0.12382664703072115</v>
      </c>
      <c r="L51" s="1723">
        <f t="shared" si="98"/>
        <v>0.15857722897250148</v>
      </c>
      <c r="M51" s="1723">
        <f t="shared" si="98"/>
        <v>0.14436151146384779</v>
      </c>
      <c r="N51" s="1723">
        <f t="shared" si="98"/>
        <v>0.15277332773410909</v>
      </c>
      <c r="O51" s="1722"/>
      <c r="P51" s="1723">
        <f>IFERROR((P50-O50)/O50,0)</f>
        <v>0.13222144028703023</v>
      </c>
      <c r="Q51" s="1723">
        <f t="shared" ref="Q51:T51" si="99">IFERROR((Q50-P50)/P50,0)</f>
        <v>0.13143550107380583</v>
      </c>
      <c r="R51" s="1723">
        <f t="shared" si="99"/>
        <v>0.15236708167826588</v>
      </c>
      <c r="S51" s="1723">
        <f t="shared" si="99"/>
        <v>0.13420278553459511</v>
      </c>
      <c r="T51" s="1723">
        <f t="shared" si="99"/>
        <v>0.11007196024179179</v>
      </c>
      <c r="U51" s="1722"/>
      <c r="V51" s="1723">
        <f>IFERROR((V50-U50)/U50,0)</f>
        <v>0</v>
      </c>
      <c r="W51" s="1723">
        <f t="shared" ref="W51:Z51" si="100">IFERROR((W50-V50)/V50,0)</f>
        <v>0</v>
      </c>
      <c r="X51" s="1723">
        <f t="shared" si="100"/>
        <v>0</v>
      </c>
      <c r="Y51" s="1723">
        <f t="shared" si="100"/>
        <v>0</v>
      </c>
      <c r="Z51" s="1723">
        <f t="shared" si="100"/>
        <v>0</v>
      </c>
      <c r="AA51" s="1722"/>
      <c r="AB51" s="1723">
        <f>IFERROR((AB50-AA50)/AA50,0)</f>
        <v>0</v>
      </c>
      <c r="AC51" s="1723">
        <f t="shared" ref="AC51:AF51" si="101">IFERROR((AC50-AB50)/AB50,0)</f>
        <v>0</v>
      </c>
      <c r="AD51" s="1723">
        <f t="shared" si="101"/>
        <v>0</v>
      </c>
      <c r="AE51" s="1723">
        <f t="shared" si="101"/>
        <v>0</v>
      </c>
      <c r="AF51" s="1723">
        <f t="shared" si="101"/>
        <v>0</v>
      </c>
      <c r="AG51" s="1722"/>
      <c r="AH51" s="1723">
        <f>IFERROR((AH50-AG50)/AG50,0)</f>
        <v>0</v>
      </c>
      <c r="AI51" s="1723">
        <f t="shared" ref="AI51:AL51" si="102">IFERROR((AI50-AH50)/AH50,0)</f>
        <v>0</v>
      </c>
      <c r="AJ51" s="1723">
        <f t="shared" si="102"/>
        <v>0</v>
      </c>
      <c r="AK51" s="1723">
        <f t="shared" si="102"/>
        <v>0</v>
      </c>
      <c r="AL51" s="1723">
        <f t="shared" si="102"/>
        <v>0</v>
      </c>
      <c r="AM51" s="1722"/>
      <c r="AN51" s="1723">
        <f>IFERROR((AN50-AM50)/AM50,0)</f>
        <v>0.15118525850675865</v>
      </c>
      <c r="AO51" s="1723">
        <f t="shared" ref="AO51:AR51" si="103">IFERROR((AO50-AN50)/AN50,0)</f>
        <v>0.13810425847063421</v>
      </c>
      <c r="AP51" s="1723">
        <f t="shared" si="103"/>
        <v>0.13891131258106931</v>
      </c>
      <c r="AQ51" s="1723">
        <f t="shared" si="103"/>
        <v>0.13919872964835586</v>
      </c>
      <c r="AR51" s="1723">
        <f t="shared" si="103"/>
        <v>0.14370657344863166</v>
      </c>
      <c r="AS51" s="1720"/>
      <c r="AT51" s="1720"/>
      <c r="AU51" s="1721"/>
      <c r="AW51" s="4697"/>
      <c r="AX51" s="4697"/>
      <c r="AY51" s="4697"/>
      <c r="AZ51" s="4697"/>
      <c r="BA51" s="4697"/>
      <c r="BB51" s="4697"/>
      <c r="BC51" s="4697"/>
      <c r="BD51" s="4697"/>
      <c r="BE51" s="4697"/>
      <c r="BF51" s="4697"/>
      <c r="BG51" s="4697"/>
      <c r="BH51" s="4697"/>
      <c r="BI51" s="4697"/>
      <c r="BJ51" s="4697"/>
      <c r="BK51" s="4697"/>
      <c r="BL51" s="4697"/>
      <c r="BM51" s="4697"/>
      <c r="BN51" s="4697"/>
      <c r="BO51" s="4697"/>
      <c r="BP51" s="4697"/>
      <c r="BQ51" s="4697"/>
      <c r="BR51" s="4697"/>
      <c r="BS51" s="4697"/>
      <c r="BT51" s="4697"/>
      <c r="BU51" s="4697"/>
      <c r="BV51" s="4697"/>
      <c r="BW51" s="4697"/>
      <c r="BX51" s="4697"/>
      <c r="BY51" s="4697"/>
      <c r="BZ51" s="4697"/>
      <c r="CA51" s="4697"/>
      <c r="CB51" s="4697"/>
      <c r="CC51" s="4697"/>
      <c r="CD51" s="4697"/>
      <c r="CE51" s="4697"/>
      <c r="CF51" s="4697"/>
      <c r="CG51" s="4697"/>
      <c r="CH51" s="4697"/>
      <c r="CI51" s="4697"/>
      <c r="CJ51" s="4697"/>
      <c r="CK51" s="4697"/>
      <c r="CL51" s="4697"/>
      <c r="CM51" s="4697"/>
      <c r="CN51" s="4697"/>
      <c r="CO51" s="4697"/>
      <c r="CP51" s="4697"/>
      <c r="CQ51" s="4697"/>
      <c r="CR51" s="4697"/>
      <c r="CS51" s="4697"/>
      <c r="CT51" s="4697"/>
      <c r="CU51" s="4697"/>
      <c r="CV51" s="4697"/>
      <c r="CW51" s="4697"/>
      <c r="CX51" s="4697"/>
      <c r="CY51" s="4697"/>
      <c r="CZ51" s="4697"/>
      <c r="DA51" s="4697"/>
      <c r="DB51" s="4697"/>
      <c r="DC51" s="4697"/>
      <c r="DD51" s="4697"/>
      <c r="DE51" s="4697"/>
      <c r="DF51" s="4697"/>
      <c r="DG51" s="4697"/>
      <c r="DH51" s="4697"/>
      <c r="DI51" s="4697"/>
      <c r="DJ51" s="4697"/>
      <c r="DK51" s="4697"/>
      <c r="DL51" s="4697"/>
      <c r="DM51" s="4697"/>
      <c r="DN51" s="4697"/>
      <c r="DO51" s="4697"/>
    </row>
    <row r="52" spans="1:119" s="797" customFormat="1" ht="13.5" thickBot="1">
      <c r="A52" s="896"/>
      <c r="B52" s="895" t="s">
        <v>1345</v>
      </c>
      <c r="C52" s="1724"/>
      <c r="D52" s="1725">
        <f>IFERROR((D50-$C$50)/$C$50,0)</f>
        <v>0.15376714066608449</v>
      </c>
      <c r="E52" s="1725">
        <f t="shared" ref="E52:G52" si="104">IFERROR((E50-$C$50)/$C$50,0)</f>
        <v>0.31436774115254351</v>
      </c>
      <c r="F52" s="1725">
        <f t="shared" si="104"/>
        <v>0.49139669962609839</v>
      </c>
      <c r="G52" s="1725">
        <f t="shared" si="104"/>
        <v>0.69809810661455329</v>
      </c>
      <c r="H52" s="1725">
        <f>IFERROR((H50-$C$50)/$C$50,0)</f>
        <v>0.94543296977544811</v>
      </c>
      <c r="I52" s="1724"/>
      <c r="J52" s="1725">
        <f>IFERROR((J50-$I$50)/$I$50,0)</f>
        <v>0.14540872679232603</v>
      </c>
      <c r="K52" s="1725">
        <f t="shared" ref="K52:M52" si="105">IFERROR((K50-$I$50)/$I$50,0)</f>
        <v>0.28724084891074708</v>
      </c>
      <c r="L52" s="1725">
        <f t="shared" si="105"/>
        <v>0.49136793575122384</v>
      </c>
      <c r="M52" s="1725">
        <f t="shared" si="105"/>
        <v>0.70666406510498914</v>
      </c>
      <c r="N52" s="1725">
        <f>IFERROR((N50-$I$50)/$I$50,0)</f>
        <v>0.96739681365530061</v>
      </c>
      <c r="O52" s="1724"/>
      <c r="P52" s="1725">
        <f>IFERROR((P50-$O$50)/$O$50,0)</f>
        <v>0.13222144028703023</v>
      </c>
      <c r="Q52" s="1725">
        <f t="shared" ref="Q52:S52" si="106">IFERROR((Q50-$O$50)/$O$50,0)</f>
        <v>0.28103553261766218</v>
      </c>
      <c r="R52" s="1725">
        <f t="shared" si="106"/>
        <v>0.47622317824877836</v>
      </c>
      <c r="S52" s="1725">
        <f t="shared" si="106"/>
        <v>0.67433644084049749</v>
      </c>
      <c r="T52" s="1725">
        <f>IFERROR((T50-$O$50)/$O$50,0)</f>
        <v>0.85863393498807594</v>
      </c>
      <c r="U52" s="1724"/>
      <c r="V52" s="1725">
        <f>IFERROR((V50-$U$50)/$U$50,0)</f>
        <v>0</v>
      </c>
      <c r="W52" s="1725">
        <f t="shared" ref="W52:Y52" si="107">IFERROR((W50-$U$50)/$U$50,0)</f>
        <v>0</v>
      </c>
      <c r="X52" s="1725">
        <f t="shared" si="107"/>
        <v>0</v>
      </c>
      <c r="Y52" s="1725">
        <f t="shared" si="107"/>
        <v>0</v>
      </c>
      <c r="Z52" s="1725">
        <f>IFERROR((Z50-$U$50)/$U$50,0)</f>
        <v>0</v>
      </c>
      <c r="AA52" s="1724"/>
      <c r="AB52" s="1725">
        <f>IFERROR((AB50-$AA$50)/$AA$50,0)</f>
        <v>0</v>
      </c>
      <c r="AC52" s="1725">
        <f t="shared" ref="AC52:AF52" si="108">IFERROR((AC50-$AA$50)/$AA$50,0)</f>
        <v>0</v>
      </c>
      <c r="AD52" s="1725">
        <f t="shared" si="108"/>
        <v>0</v>
      </c>
      <c r="AE52" s="1725">
        <f t="shared" si="108"/>
        <v>0</v>
      </c>
      <c r="AF52" s="1725">
        <f t="shared" si="108"/>
        <v>0</v>
      </c>
      <c r="AG52" s="1724"/>
      <c r="AH52" s="1725">
        <f>IFERROR((AH50-$AG$50)/$AG$50,0)</f>
        <v>0</v>
      </c>
      <c r="AI52" s="1725">
        <f>IFERROR((AI50-$AG$50)/$AG$50,0)</f>
        <v>0</v>
      </c>
      <c r="AJ52" s="1725">
        <f t="shared" ref="AJ52:AK52" si="109">IFERROR((AJ50-$AG$50)/$AG$50,0)</f>
        <v>0</v>
      </c>
      <c r="AK52" s="1725">
        <f t="shared" si="109"/>
        <v>0</v>
      </c>
      <c r="AL52" s="1725">
        <f>IFERROR((AL50-$AG$50)/$AG$50,0)</f>
        <v>0</v>
      </c>
      <c r="AM52" s="1724"/>
      <c r="AN52" s="1725">
        <f>IFERROR((AN50-$AM$50)/$AM$50,0)</f>
        <v>0.15118525850675865</v>
      </c>
      <c r="AO52" s="1725">
        <f t="shared" ref="AO52:AQ52" si="110">IFERROR((AO50-$AM$50)/$AM$50,0)</f>
        <v>0.31016884499515995</v>
      </c>
      <c r="AP52" s="1725">
        <f t="shared" si="110"/>
        <v>0.49216611895626111</v>
      </c>
      <c r="AQ52" s="1725">
        <f t="shared" si="110"/>
        <v>0.69987374713929018</v>
      </c>
      <c r="AR52" s="1725">
        <f>IFERROR((AR50-$AM$50)/$AM$50,0)</f>
        <v>0.94415677863596326</v>
      </c>
      <c r="AS52" s="1726"/>
      <c r="AT52" s="1726"/>
      <c r="AU52" s="1727"/>
      <c r="AW52" s="4697"/>
      <c r="AX52" s="4697"/>
      <c r="AY52" s="4697"/>
      <c r="AZ52" s="4697"/>
      <c r="BA52" s="4697"/>
      <c r="BB52" s="4697"/>
      <c r="BC52" s="4697"/>
      <c r="BD52" s="4697"/>
      <c r="BE52" s="4697"/>
      <c r="BF52" s="4697"/>
      <c r="BG52" s="4697"/>
      <c r="BH52" s="4697"/>
      <c r="BI52" s="4697"/>
      <c r="BJ52" s="4697"/>
      <c r="BK52" s="4697"/>
      <c r="BL52" s="4697"/>
      <c r="BM52" s="4697"/>
      <c r="BN52" s="4697"/>
      <c r="BO52" s="4697"/>
      <c r="BP52" s="4697"/>
      <c r="BQ52" s="4697"/>
      <c r="BR52" s="4697"/>
      <c r="BS52" s="4697"/>
      <c r="BT52" s="4697"/>
      <c r="BU52" s="4697"/>
      <c r="BV52" s="4697"/>
      <c r="BW52" s="4697"/>
      <c r="BX52" s="4697"/>
      <c r="BY52" s="4697"/>
      <c r="BZ52" s="4697"/>
      <c r="CA52" s="4697"/>
      <c r="CB52" s="4697"/>
      <c r="CC52" s="4697"/>
      <c r="CD52" s="4697"/>
      <c r="CE52" s="4697"/>
      <c r="CF52" s="4697"/>
      <c r="CG52" s="4697"/>
      <c r="CH52" s="4697"/>
      <c r="CI52" s="4697"/>
      <c r="CJ52" s="4697"/>
      <c r="CK52" s="4697"/>
      <c r="CL52" s="4697"/>
      <c r="CM52" s="4697"/>
      <c r="CN52" s="4697"/>
      <c r="CO52" s="4697"/>
      <c r="CP52" s="4697"/>
      <c r="CQ52" s="4697"/>
      <c r="CR52" s="4697"/>
      <c r="CS52" s="4697"/>
      <c r="CT52" s="4697"/>
      <c r="CU52" s="4697"/>
      <c r="CV52" s="4697"/>
      <c r="CW52" s="4697"/>
      <c r="CX52" s="4697"/>
      <c r="CY52" s="4697"/>
      <c r="CZ52" s="4697"/>
      <c r="DA52" s="4697"/>
      <c r="DB52" s="4697"/>
      <c r="DC52" s="4697"/>
      <c r="DD52" s="4697"/>
      <c r="DE52" s="4697"/>
      <c r="DF52" s="4697"/>
      <c r="DG52" s="4697"/>
      <c r="DH52" s="4697"/>
      <c r="DI52" s="4697"/>
      <c r="DJ52" s="4697"/>
      <c r="DK52" s="4697"/>
      <c r="DL52" s="4697"/>
      <c r="DM52" s="4697"/>
      <c r="DN52" s="4697"/>
      <c r="DO52" s="4697"/>
    </row>
    <row r="53" spans="1:119" s="181" customFormat="1">
      <c r="A53" s="801" t="s">
        <v>1288</v>
      </c>
      <c r="B53" s="802" t="s">
        <v>1214</v>
      </c>
      <c r="C53" s="1728">
        <f>IFERROR(C30/C15,0)</f>
        <v>38.508376706437822</v>
      </c>
      <c r="D53" s="1728">
        <f>IFERROR(D30/D15,0)</f>
        <v>44.448904628012315</v>
      </c>
      <c r="E53" s="1728">
        <f t="shared" ref="E53:H53" si="111">IFERROR(E30/E15,0)</f>
        <v>50.06300015649429</v>
      </c>
      <c r="F53" s="1728">
        <f t="shared" si="111"/>
        <v>55.960559550778918</v>
      </c>
      <c r="G53" s="1728">
        <f t="shared" si="111"/>
        <v>65.411087687321668</v>
      </c>
      <c r="H53" s="1729">
        <f t="shared" si="111"/>
        <v>73.624527739451977</v>
      </c>
      <c r="I53" s="1728">
        <f>IFERROR(I30/I15,0)</f>
        <v>54.729462605514527</v>
      </c>
      <c r="J53" s="1728">
        <f>IFERROR(J30/J15,0)</f>
        <v>61.164269829807623</v>
      </c>
      <c r="K53" s="1728">
        <f t="shared" ref="K53:N53" si="112">IFERROR(K30/K15,0)</f>
        <v>75.77679038088408</v>
      </c>
      <c r="L53" s="1728">
        <f t="shared" si="112"/>
        <v>95.155013028672869</v>
      </c>
      <c r="M53" s="1728">
        <f t="shared" si="112"/>
        <v>113.88369151169536</v>
      </c>
      <c r="N53" s="1729">
        <f t="shared" si="112"/>
        <v>136.36735994102301</v>
      </c>
      <c r="O53" s="1728">
        <f t="shared" ref="O53:Q54" si="113">IFERROR(O30/O15,0)</f>
        <v>48.307589428500421</v>
      </c>
      <c r="P53" s="1728">
        <f t="shared" si="113"/>
        <v>54.68846968131691</v>
      </c>
      <c r="Q53" s="1728">
        <f t="shared" si="113"/>
        <v>61.140972824746591</v>
      </c>
      <c r="R53" s="1728">
        <f t="shared" ref="R53:T53" si="114">IFERROR(R30/R15,0)</f>
        <v>71.643595504736354</v>
      </c>
      <c r="S53" s="1728">
        <f t="shared" si="114"/>
        <v>80.368179756919162</v>
      </c>
      <c r="T53" s="1729">
        <f t="shared" si="114"/>
        <v>90.891747027925661</v>
      </c>
      <c r="U53" s="1728">
        <f>IFERROR(U30/U15,0)</f>
        <v>0</v>
      </c>
      <c r="V53" s="1728">
        <f>IFERROR(V30/V15,0)</f>
        <v>0</v>
      </c>
      <c r="W53" s="1728">
        <f t="shared" ref="W53:Z53" si="115">IFERROR(W30/W15,0)</f>
        <v>0</v>
      </c>
      <c r="X53" s="1728">
        <f t="shared" si="115"/>
        <v>0</v>
      </c>
      <c r="Y53" s="1728">
        <f t="shared" si="115"/>
        <v>0</v>
      </c>
      <c r="Z53" s="1729">
        <f t="shared" si="115"/>
        <v>0</v>
      </c>
      <c r="AA53" s="1728">
        <f>IFERROR(AA30/AA15,0)</f>
        <v>0</v>
      </c>
      <c r="AB53" s="1728">
        <f>IFERROR(AB30/AB15,0)</f>
        <v>0</v>
      </c>
      <c r="AC53" s="1728">
        <f t="shared" ref="AC53:AF53" si="116">IFERROR(AC30/AC15,0)</f>
        <v>0</v>
      </c>
      <c r="AD53" s="1728">
        <f t="shared" si="116"/>
        <v>0</v>
      </c>
      <c r="AE53" s="1728">
        <f t="shared" si="116"/>
        <v>0</v>
      </c>
      <c r="AF53" s="1729">
        <f t="shared" si="116"/>
        <v>0</v>
      </c>
      <c r="AG53" s="1728">
        <f>IFERROR(AG30/AG15,0)</f>
        <v>0</v>
      </c>
      <c r="AH53" s="1728">
        <f>IFERROR(AH30/AH15,0)</f>
        <v>0</v>
      </c>
      <c r="AI53" s="1728">
        <f t="shared" ref="AI53:AL53" si="117">IFERROR(AI30/AI15,0)</f>
        <v>0</v>
      </c>
      <c r="AJ53" s="1728">
        <f t="shared" si="117"/>
        <v>0</v>
      </c>
      <c r="AK53" s="1728">
        <f t="shared" si="117"/>
        <v>0</v>
      </c>
      <c r="AL53" s="1729">
        <f t="shared" si="117"/>
        <v>0</v>
      </c>
      <c r="AM53" s="1728">
        <f>IFERROR(AM30/AM15,0)</f>
        <v>39.933961833477333</v>
      </c>
      <c r="AN53" s="1728">
        <f>IFERROR(AN30/AN15,0)</f>
        <v>45.931219014315722</v>
      </c>
      <c r="AO53" s="1728">
        <f t="shared" ref="AO53:AR53" si="118">IFERROR(AO30/AO15,0)</f>
        <v>51.905116038655123</v>
      </c>
      <c r="AP53" s="1728">
        <f t="shared" si="118"/>
        <v>58.655670842646614</v>
      </c>
      <c r="AQ53" s="1728">
        <f t="shared" si="118"/>
        <v>68.422180591617348</v>
      </c>
      <c r="AR53" s="1729">
        <f t="shared" si="118"/>
        <v>77.319511290000122</v>
      </c>
      <c r="AS53" s="1693">
        <f t="shared" si="94"/>
        <v>0.93618433383641475</v>
      </c>
      <c r="AT53" s="1693">
        <f t="shared" si="47"/>
        <v>0.91190940871686876</v>
      </c>
      <c r="AU53" s="1694">
        <f t="shared" si="48"/>
        <v>1.2056056775957169</v>
      </c>
      <c r="AV53" s="180"/>
      <c r="AW53" s="4697"/>
      <c r="AX53" s="4697"/>
      <c r="AY53" s="4697"/>
      <c r="AZ53" s="4697"/>
      <c r="BA53" s="4697"/>
      <c r="BB53" s="4697"/>
      <c r="BC53" s="4697"/>
      <c r="BD53" s="4697"/>
      <c r="BE53" s="4697"/>
      <c r="BF53" s="4697"/>
      <c r="BG53" s="4697"/>
      <c r="BH53" s="4697"/>
      <c r="BI53" s="4697"/>
      <c r="BJ53" s="4697"/>
      <c r="BK53" s="4697"/>
      <c r="BL53" s="4697"/>
      <c r="BM53" s="4697"/>
      <c r="BN53" s="4697"/>
      <c r="BO53" s="4697"/>
      <c r="BP53" s="4697"/>
      <c r="BQ53" s="4697"/>
      <c r="BR53" s="4697"/>
      <c r="BS53" s="4697"/>
      <c r="BT53" s="4697"/>
      <c r="BU53" s="4697"/>
      <c r="BV53" s="4697"/>
      <c r="BW53" s="4697"/>
      <c r="BX53" s="4697"/>
      <c r="BY53" s="4697"/>
      <c r="BZ53" s="4697"/>
      <c r="CA53" s="4697"/>
      <c r="CB53" s="4697"/>
      <c r="CC53" s="4697"/>
      <c r="CD53" s="4697"/>
      <c r="CE53" s="4697"/>
      <c r="CF53" s="4697"/>
      <c r="CG53" s="4697"/>
      <c r="CH53" s="4697"/>
      <c r="CI53" s="4697"/>
      <c r="CJ53" s="4697"/>
      <c r="CK53" s="4697"/>
      <c r="CL53" s="4697"/>
      <c r="CM53" s="4697"/>
      <c r="CN53" s="4697"/>
      <c r="CO53" s="4697"/>
      <c r="CP53" s="4697"/>
      <c r="CQ53" s="4697"/>
      <c r="CR53" s="4697"/>
      <c r="CS53" s="4697"/>
      <c r="CT53" s="4697"/>
      <c r="CU53" s="4697"/>
      <c r="CV53" s="4697"/>
      <c r="CW53" s="4697"/>
      <c r="CX53" s="4697"/>
      <c r="CY53" s="4697"/>
      <c r="CZ53" s="4697"/>
      <c r="DA53" s="4697"/>
      <c r="DB53" s="4697"/>
      <c r="DC53" s="4697"/>
      <c r="DD53" s="4697"/>
      <c r="DE53" s="4697"/>
      <c r="DF53" s="4697"/>
      <c r="DG53" s="4697"/>
      <c r="DH53" s="4697"/>
      <c r="DI53" s="4697"/>
      <c r="DJ53" s="4697"/>
      <c r="DK53" s="4697"/>
      <c r="DL53" s="4697"/>
      <c r="DM53" s="4697"/>
      <c r="DN53" s="4697"/>
      <c r="DO53" s="4697"/>
    </row>
    <row r="54" spans="1:119" s="181" customFormat="1">
      <c r="A54" s="671" t="s">
        <v>1289</v>
      </c>
      <c r="B54" s="673" t="s">
        <v>1215</v>
      </c>
      <c r="C54" s="1730">
        <f t="shared" ref="C54" si="119">IFERROR(C31/C16,0)</f>
        <v>19.527121014310165</v>
      </c>
      <c r="D54" s="1730">
        <f>IFERROR(D31/D16,0)</f>
        <v>22.565350229995495</v>
      </c>
      <c r="E54" s="1730">
        <f>IFERROR(E31/E16,0)</f>
        <v>25.389690904567594</v>
      </c>
      <c r="F54" s="1730">
        <f>IFERROR(F31/F16,0)</f>
        <v>28.284576605447342</v>
      </c>
      <c r="G54" s="1730">
        <f>IFERROR(G31/G16,0)</f>
        <v>31.854946651702924</v>
      </c>
      <c r="H54" s="1731">
        <f>IFERROR(H31/H16,0)</f>
        <v>37.695012173593582</v>
      </c>
      <c r="I54" s="1730">
        <f>IFERROR(I31/I16,0)</f>
        <v>22.749001452642393</v>
      </c>
      <c r="J54" s="1730">
        <f>IFERROR(J31/J16,0)</f>
        <v>25.740187728556769</v>
      </c>
      <c r="K54" s="1730">
        <f>IFERROR(K31/K16,0)</f>
        <v>30.667288654794959</v>
      </c>
      <c r="L54" s="1730">
        <f>IFERROR(L31/L16,0)</f>
        <v>36.915110451488147</v>
      </c>
      <c r="M54" s="1730">
        <f>IFERROR(M31/M16,0)</f>
        <v>43.223126905213604</v>
      </c>
      <c r="N54" s="1731">
        <f>IFERROR(N31/N16,0)</f>
        <v>50.664519673599393</v>
      </c>
      <c r="O54" s="1730">
        <f t="shared" si="113"/>
        <v>25.396611504632304</v>
      </c>
      <c r="P54" s="1730">
        <f t="shared" si="113"/>
        <v>28.590055039656221</v>
      </c>
      <c r="Q54" s="1730">
        <f t="shared" si="113"/>
        <v>31.8389915398486</v>
      </c>
      <c r="R54" s="1730">
        <f>IFERROR(R31/R16,0)</f>
        <v>37.79667323145712</v>
      </c>
      <c r="S54" s="1730">
        <f>IFERROR(S31/S16,0)</f>
        <v>42.290824173752249</v>
      </c>
      <c r="T54" s="1731">
        <f>IFERROR(T31/T16,0)</f>
        <v>47.842531128332752</v>
      </c>
      <c r="U54" s="1730">
        <f>IFERROR(U31/U16,0)</f>
        <v>0</v>
      </c>
      <c r="V54" s="1730">
        <f>IFERROR(V31/V16,0)</f>
        <v>0</v>
      </c>
      <c r="W54" s="1730">
        <f>IFERROR(W31/W16,0)</f>
        <v>0</v>
      </c>
      <c r="X54" s="1730">
        <f>IFERROR(X31/X16,0)</f>
        <v>0</v>
      </c>
      <c r="Y54" s="1730">
        <f>IFERROR(Y31/Y16,0)</f>
        <v>0</v>
      </c>
      <c r="Z54" s="1731">
        <f>IFERROR(Z31/Z16,0)</f>
        <v>0</v>
      </c>
      <c r="AA54" s="1730">
        <f>IFERROR(AA31/AA16,0)</f>
        <v>0</v>
      </c>
      <c r="AB54" s="1730">
        <f>IFERROR(AB31/AB16,0)</f>
        <v>0</v>
      </c>
      <c r="AC54" s="1730">
        <f>IFERROR(AC31/AC16,0)</f>
        <v>0</v>
      </c>
      <c r="AD54" s="1730">
        <f>IFERROR(AD31/AD16,0)</f>
        <v>0</v>
      </c>
      <c r="AE54" s="1730">
        <f>IFERROR(AE31/AE16,0)</f>
        <v>0</v>
      </c>
      <c r="AF54" s="1731">
        <f>IFERROR(AF31/AF16,0)</f>
        <v>0</v>
      </c>
      <c r="AG54" s="1730">
        <f>IFERROR(AG31/AG16,0)</f>
        <v>0</v>
      </c>
      <c r="AH54" s="1730">
        <f>IFERROR(AH31/AH16,0)</f>
        <v>0</v>
      </c>
      <c r="AI54" s="1730">
        <f>IFERROR(AI31/AI16,0)</f>
        <v>0</v>
      </c>
      <c r="AJ54" s="1730">
        <f>IFERROR(AJ31/AJ16,0)</f>
        <v>0</v>
      </c>
      <c r="AK54" s="1730">
        <f>IFERROR(AK31/AK16,0)</f>
        <v>0</v>
      </c>
      <c r="AL54" s="1731">
        <f>IFERROR(AL31/AL16,0)</f>
        <v>0</v>
      </c>
      <c r="AM54" s="1730">
        <f>IFERROR(AM31/AM16,0)</f>
        <v>20.284735258364694</v>
      </c>
      <c r="AN54" s="1730">
        <f t="shared" ref="AN54:AR54" si="120">IFERROR(AN31/AN16,0)</f>
        <v>23.331978755680662</v>
      </c>
      <c r="AO54" s="1730">
        <f t="shared" si="120"/>
        <v>26.366932436693293</v>
      </c>
      <c r="AP54" s="1730">
        <f t="shared" si="120"/>
        <v>29.796462478118226</v>
      </c>
      <c r="AQ54" s="1730">
        <f t="shared" si="120"/>
        <v>33.671951466332921</v>
      </c>
      <c r="AR54" s="1731">
        <f t="shared" si="120"/>
        <v>39.70518838704966</v>
      </c>
      <c r="AS54" s="1072">
        <f t="shared" si="94"/>
        <v>0.95739248658306597</v>
      </c>
      <c r="AT54" s="1072">
        <f t="shared" si="47"/>
        <v>0.93039271615971164</v>
      </c>
      <c r="AU54" s="1068">
        <f t="shared" si="48"/>
        <v>1.0460234017448093</v>
      </c>
      <c r="AV54" s="180"/>
      <c r="AW54" s="4697"/>
      <c r="AX54" s="4697"/>
      <c r="AY54" s="4697"/>
      <c r="AZ54" s="4697"/>
      <c r="BA54" s="4697"/>
      <c r="BB54" s="4697"/>
      <c r="BC54" s="4697"/>
      <c r="BD54" s="4697"/>
      <c r="BE54" s="4697"/>
      <c r="BF54" s="4697"/>
      <c r="BG54" s="4697"/>
      <c r="BH54" s="4697"/>
      <c r="BI54" s="4697"/>
      <c r="BJ54" s="4697"/>
      <c r="BK54" s="4697"/>
      <c r="BL54" s="4697"/>
      <c r="BM54" s="4697"/>
      <c r="BN54" s="4697"/>
      <c r="BO54" s="4697"/>
      <c r="BP54" s="4697"/>
      <c r="BQ54" s="4697"/>
      <c r="BR54" s="4697"/>
      <c r="BS54" s="4697"/>
      <c r="BT54" s="4697"/>
      <c r="BU54" s="4697"/>
      <c r="BV54" s="4697"/>
      <c r="BW54" s="4697"/>
      <c r="BX54" s="4697"/>
      <c r="BY54" s="4697"/>
      <c r="BZ54" s="4697"/>
      <c r="CA54" s="4697"/>
      <c r="CB54" s="4697"/>
      <c r="CC54" s="4697"/>
      <c r="CD54" s="4697"/>
      <c r="CE54" s="4697"/>
      <c r="CF54" s="4697"/>
      <c r="CG54" s="4697"/>
      <c r="CH54" s="4697"/>
      <c r="CI54" s="4697"/>
      <c r="CJ54" s="4697"/>
      <c r="CK54" s="4697"/>
      <c r="CL54" s="4697"/>
      <c r="CM54" s="4697"/>
      <c r="CN54" s="4697"/>
      <c r="CO54" s="4697"/>
      <c r="CP54" s="4697"/>
      <c r="CQ54" s="4697"/>
      <c r="CR54" s="4697"/>
      <c r="CS54" s="4697"/>
      <c r="CT54" s="4697"/>
      <c r="CU54" s="4697"/>
      <c r="CV54" s="4697"/>
      <c r="CW54" s="4697"/>
      <c r="CX54" s="4697"/>
      <c r="CY54" s="4697"/>
      <c r="CZ54" s="4697"/>
      <c r="DA54" s="4697"/>
      <c r="DB54" s="4697"/>
      <c r="DC54" s="4697"/>
      <c r="DD54" s="4697"/>
      <c r="DE54" s="4697"/>
      <c r="DF54" s="4697"/>
      <c r="DG54" s="4697"/>
      <c r="DH54" s="4697"/>
      <c r="DI54" s="4697"/>
      <c r="DJ54" s="4697"/>
      <c r="DK54" s="4697"/>
      <c r="DL54" s="4697"/>
      <c r="DM54" s="4697"/>
      <c r="DN54" s="4697"/>
      <c r="DO54" s="4697"/>
    </row>
    <row r="55" spans="1:119" s="181" customFormat="1">
      <c r="A55" s="671" t="s">
        <v>1290</v>
      </c>
      <c r="B55" s="673" t="s">
        <v>1216</v>
      </c>
      <c r="C55" s="1730">
        <f t="shared" ref="C55" si="121">IFERROR(C32/C17,0)</f>
        <v>14.209273865444557</v>
      </c>
      <c r="D55" s="1730">
        <f t="shared" ref="D55:H55" si="122">IFERROR(D32/D17,0)</f>
        <v>16.370530150478729</v>
      </c>
      <c r="E55" s="1730">
        <f t="shared" si="122"/>
        <v>18.468835563318375</v>
      </c>
      <c r="F55" s="1730">
        <f t="shared" si="122"/>
        <v>20.758769078463139</v>
      </c>
      <c r="G55" s="1730">
        <f t="shared" si="122"/>
        <v>23.829788896330605</v>
      </c>
      <c r="H55" s="1731">
        <f t="shared" si="122"/>
        <v>26.874865617224053</v>
      </c>
      <c r="I55" s="1730">
        <f t="shared" ref="I55:I61" si="123">IFERROR(I32/I17,0)</f>
        <v>15.33121167630309</v>
      </c>
      <c r="J55" s="1730">
        <f t="shared" ref="J55:N55" si="124">IFERROR(J32/J17,0)</f>
        <v>17.475338886118532</v>
      </c>
      <c r="K55" s="1730">
        <f t="shared" si="124"/>
        <v>20.331020824788368</v>
      </c>
      <c r="L55" s="1730">
        <f t="shared" si="124"/>
        <v>23.809168642412502</v>
      </c>
      <c r="M55" s="1730">
        <f t="shared" si="124"/>
        <v>27.461720500002734</v>
      </c>
      <c r="N55" s="1731">
        <f t="shared" si="124"/>
        <v>31.704832320838033</v>
      </c>
      <c r="O55" s="1730">
        <f t="shared" ref="O55:O61" si="125">IFERROR(O32/O17,0)</f>
        <v>12.086518181555386</v>
      </c>
      <c r="P55" s="1730">
        <f t="shared" ref="P55:T55" si="126">IFERROR(P32/P17,0)</f>
        <v>13.838820189671905</v>
      </c>
      <c r="Q55" s="1730">
        <f t="shared" si="126"/>
        <v>15.591795222363862</v>
      </c>
      <c r="R55" s="1730">
        <f t="shared" si="126"/>
        <v>17.797847119247365</v>
      </c>
      <c r="S55" s="1730">
        <f t="shared" si="126"/>
        <v>20.070258134760159</v>
      </c>
      <c r="T55" s="1731">
        <f t="shared" si="126"/>
        <v>22.68470038387558</v>
      </c>
      <c r="U55" s="1730">
        <f t="shared" ref="U55:U61" si="127">IFERROR(U32/U17,0)</f>
        <v>0</v>
      </c>
      <c r="V55" s="1730">
        <f t="shared" ref="V55:Z55" si="128">IFERROR(V32/V17,0)</f>
        <v>0</v>
      </c>
      <c r="W55" s="1730">
        <f t="shared" si="128"/>
        <v>0</v>
      </c>
      <c r="X55" s="1730">
        <f t="shared" si="128"/>
        <v>0</v>
      </c>
      <c r="Y55" s="1730">
        <f t="shared" si="128"/>
        <v>0</v>
      </c>
      <c r="Z55" s="1731">
        <f t="shared" si="128"/>
        <v>0</v>
      </c>
      <c r="AA55" s="1730">
        <f t="shared" ref="AA55:AA61" si="129">IFERROR(AA32/AA17,0)</f>
        <v>0</v>
      </c>
      <c r="AB55" s="1730">
        <f t="shared" ref="AB55:AF55" si="130">IFERROR(AB32/AB17,0)</f>
        <v>0</v>
      </c>
      <c r="AC55" s="1730">
        <f t="shared" si="130"/>
        <v>0</v>
      </c>
      <c r="AD55" s="1730">
        <f t="shared" si="130"/>
        <v>0</v>
      </c>
      <c r="AE55" s="1730">
        <f t="shared" si="130"/>
        <v>0</v>
      </c>
      <c r="AF55" s="1731">
        <f t="shared" si="130"/>
        <v>0</v>
      </c>
      <c r="AG55" s="1730">
        <f t="shared" ref="AG55:AG61" si="131">IFERROR(AG32/AG17,0)</f>
        <v>0</v>
      </c>
      <c r="AH55" s="1730">
        <f t="shared" ref="AH55:AL55" si="132">IFERROR(AH32/AH17,0)</f>
        <v>0</v>
      </c>
      <c r="AI55" s="1730">
        <f t="shared" si="132"/>
        <v>0</v>
      </c>
      <c r="AJ55" s="1730">
        <f t="shared" si="132"/>
        <v>0</v>
      </c>
      <c r="AK55" s="1730">
        <f t="shared" si="132"/>
        <v>0</v>
      </c>
      <c r="AL55" s="1731">
        <f t="shared" si="132"/>
        <v>0</v>
      </c>
      <c r="AM55" s="1730">
        <f t="shared" ref="AM55:AM61" si="133">IFERROR(AM32/AM17,0)</f>
        <v>13.834567235103414</v>
      </c>
      <c r="AN55" s="1730">
        <f t="shared" ref="AN55:AR55" si="134">IFERROR(AN32/AN17,0)</f>
        <v>15.91085323993704</v>
      </c>
      <c r="AO55" s="1730">
        <f t="shared" si="134"/>
        <v>17.979700439093204</v>
      </c>
      <c r="AP55" s="1730">
        <f t="shared" si="134"/>
        <v>20.31750563829274</v>
      </c>
      <c r="AQ55" s="1730">
        <f t="shared" si="134"/>
        <v>23.240137699022604</v>
      </c>
      <c r="AR55" s="1731">
        <f t="shared" si="134"/>
        <v>26.26173024136812</v>
      </c>
      <c r="AS55" s="1072">
        <f t="shared" si="94"/>
        <v>0.89826900943691235</v>
      </c>
      <c r="AT55" s="1072">
        <f t="shared" si="47"/>
        <v>0.89136094298110957</v>
      </c>
      <c r="AU55" s="1068">
        <f t="shared" si="48"/>
        <v>0.98373581571796243</v>
      </c>
      <c r="AV55" s="180"/>
      <c r="AW55" s="4697"/>
      <c r="AX55" s="4697"/>
      <c r="AY55" s="4697"/>
      <c r="AZ55" s="4697"/>
      <c r="BA55" s="4697"/>
      <c r="BB55" s="4697"/>
      <c r="BC55" s="4697"/>
      <c r="BD55" s="4697"/>
      <c r="BE55" s="4697"/>
      <c r="BF55" s="4697"/>
      <c r="BG55" s="4697"/>
      <c r="BH55" s="4697"/>
      <c r="BI55" s="4697"/>
      <c r="BJ55" s="4697"/>
      <c r="BK55" s="4697"/>
      <c r="BL55" s="4697"/>
      <c r="BM55" s="4697"/>
      <c r="BN55" s="4697"/>
      <c r="BO55" s="4697"/>
      <c r="BP55" s="4697"/>
      <c r="BQ55" s="4697"/>
      <c r="BR55" s="4697"/>
      <c r="BS55" s="4697"/>
      <c r="BT55" s="4697"/>
      <c r="BU55" s="4697"/>
      <c r="BV55" s="4697"/>
      <c r="BW55" s="4697"/>
      <c r="BX55" s="4697"/>
      <c r="BY55" s="4697"/>
      <c r="BZ55" s="4697"/>
      <c r="CA55" s="4697"/>
      <c r="CB55" s="4697"/>
      <c r="CC55" s="4697"/>
      <c r="CD55" s="4697"/>
      <c r="CE55" s="4697"/>
      <c r="CF55" s="4697"/>
      <c r="CG55" s="4697"/>
      <c r="CH55" s="4697"/>
      <c r="CI55" s="4697"/>
      <c r="CJ55" s="4697"/>
      <c r="CK55" s="4697"/>
      <c r="CL55" s="4697"/>
      <c r="CM55" s="4697"/>
      <c r="CN55" s="4697"/>
      <c r="CO55" s="4697"/>
      <c r="CP55" s="4697"/>
      <c r="CQ55" s="4697"/>
      <c r="CR55" s="4697"/>
      <c r="CS55" s="4697"/>
      <c r="CT55" s="4697"/>
      <c r="CU55" s="4697"/>
      <c r="CV55" s="4697"/>
      <c r="CW55" s="4697"/>
      <c r="CX55" s="4697"/>
      <c r="CY55" s="4697"/>
      <c r="CZ55" s="4697"/>
      <c r="DA55" s="4697"/>
      <c r="DB55" s="4697"/>
      <c r="DC55" s="4697"/>
      <c r="DD55" s="4697"/>
      <c r="DE55" s="4697"/>
      <c r="DF55" s="4697"/>
      <c r="DG55" s="4697"/>
      <c r="DH55" s="4697"/>
      <c r="DI55" s="4697"/>
      <c r="DJ55" s="4697"/>
      <c r="DK55" s="4697"/>
      <c r="DL55" s="4697"/>
      <c r="DM55" s="4697"/>
      <c r="DN55" s="4697"/>
      <c r="DO55" s="4697"/>
    </row>
    <row r="56" spans="1:119" s="181" customFormat="1">
      <c r="A56" s="671" t="s">
        <v>1291</v>
      </c>
      <c r="B56" s="673" t="s">
        <v>1217</v>
      </c>
      <c r="C56" s="1730">
        <f t="shared" ref="C56" si="135">IFERROR(C33/C18,0)</f>
        <v>14.244985394263432</v>
      </c>
      <c r="D56" s="1730">
        <f t="shared" ref="D56:H56" si="136">IFERROR(D33/D18,0)</f>
        <v>16.476285975010548</v>
      </c>
      <c r="E56" s="1730">
        <f t="shared" si="136"/>
        <v>18.523655757562565</v>
      </c>
      <c r="F56" s="1730">
        <f t="shared" si="136"/>
        <v>20.580258913908192</v>
      </c>
      <c r="G56" s="1730">
        <f t="shared" si="136"/>
        <v>23.380916140003098</v>
      </c>
      <c r="H56" s="1731">
        <f t="shared" si="136"/>
        <v>26.243379218243064</v>
      </c>
      <c r="I56" s="1730">
        <f t="shared" si="123"/>
        <v>12.37565237176832</v>
      </c>
      <c r="J56" s="1730">
        <f t="shared" ref="J56:N56" si="137">IFERROR(J33/J18,0)</f>
        <v>13.830717587029008</v>
      </c>
      <c r="K56" s="1730">
        <f t="shared" si="137"/>
        <v>17.13496115175974</v>
      </c>
      <c r="L56" s="1730">
        <f t="shared" si="137"/>
        <v>21.516844979129861</v>
      </c>
      <c r="M56" s="1730">
        <f t="shared" si="137"/>
        <v>25.751851194322434</v>
      </c>
      <c r="N56" s="1731">
        <f t="shared" si="137"/>
        <v>30.835951261758964</v>
      </c>
      <c r="O56" s="1730">
        <f t="shared" si="125"/>
        <v>14.161284458321497</v>
      </c>
      <c r="P56" s="1730">
        <f t="shared" ref="P56:T56" si="138">IFERROR(P33/P18,0)</f>
        <v>15.9919934975511</v>
      </c>
      <c r="Q56" s="1730">
        <f t="shared" si="138"/>
        <v>17.848108024686134</v>
      </c>
      <c r="R56" s="1730">
        <f t="shared" si="138"/>
        <v>21.034744099041411</v>
      </c>
      <c r="S56" s="1730">
        <f t="shared" si="138"/>
        <v>23.569451951060742</v>
      </c>
      <c r="T56" s="1731">
        <f t="shared" si="138"/>
        <v>26.65915842389909</v>
      </c>
      <c r="U56" s="1730">
        <f t="shared" si="127"/>
        <v>0</v>
      </c>
      <c r="V56" s="1730">
        <f t="shared" ref="V56:Z56" si="139">IFERROR(V33/V18,0)</f>
        <v>0</v>
      </c>
      <c r="W56" s="1730">
        <f t="shared" si="139"/>
        <v>0</v>
      </c>
      <c r="X56" s="1730">
        <f t="shared" si="139"/>
        <v>0</v>
      </c>
      <c r="Y56" s="1730">
        <f t="shared" si="139"/>
        <v>0</v>
      </c>
      <c r="Z56" s="1731">
        <f t="shared" si="139"/>
        <v>0</v>
      </c>
      <c r="AA56" s="1730">
        <f t="shared" si="129"/>
        <v>0</v>
      </c>
      <c r="AB56" s="1730">
        <f t="shared" ref="AB56:AF56" si="140">IFERROR(AB33/AB18,0)</f>
        <v>0</v>
      </c>
      <c r="AC56" s="1730">
        <f t="shared" si="140"/>
        <v>0</v>
      </c>
      <c r="AD56" s="1730">
        <f t="shared" si="140"/>
        <v>0</v>
      </c>
      <c r="AE56" s="1730">
        <f t="shared" si="140"/>
        <v>0</v>
      </c>
      <c r="AF56" s="1731">
        <f t="shared" si="140"/>
        <v>0</v>
      </c>
      <c r="AG56" s="1730">
        <f t="shared" si="131"/>
        <v>0</v>
      </c>
      <c r="AH56" s="1730">
        <f t="shared" ref="AH56:AL56" si="141">IFERROR(AH33/AH18,0)</f>
        <v>0</v>
      </c>
      <c r="AI56" s="1730">
        <f t="shared" si="141"/>
        <v>0</v>
      </c>
      <c r="AJ56" s="1730">
        <f t="shared" si="141"/>
        <v>0</v>
      </c>
      <c r="AK56" s="1730">
        <f t="shared" si="141"/>
        <v>0</v>
      </c>
      <c r="AL56" s="1731">
        <f t="shared" si="141"/>
        <v>0</v>
      </c>
      <c r="AM56" s="1730">
        <f t="shared" si="133"/>
        <v>14.09950433037922</v>
      </c>
      <c r="AN56" s="1730">
        <f t="shared" ref="AN56:AR56" si="142">IFERROR(AN33/AN18,0)</f>
        <v>16.218132164803372</v>
      </c>
      <c r="AO56" s="1730">
        <f t="shared" si="142"/>
        <v>18.32795646673716</v>
      </c>
      <c r="AP56" s="1730">
        <f t="shared" si="142"/>
        <v>20.712084373585917</v>
      </c>
      <c r="AQ56" s="1730">
        <f t="shared" si="142"/>
        <v>23.592301268959606</v>
      </c>
      <c r="AR56" s="1731">
        <f t="shared" si="142"/>
        <v>26.660620022460598</v>
      </c>
      <c r="AS56" s="1072">
        <f t="shared" si="94"/>
        <v>0.89089058719722625</v>
      </c>
      <c r="AT56" s="1072">
        <f t="shared" si="47"/>
        <v>0.8422889523503112</v>
      </c>
      <c r="AU56" s="1068">
        <f t="shared" si="48"/>
        <v>1.1666068715385889</v>
      </c>
      <c r="AV56" s="180"/>
      <c r="AW56" s="4697"/>
      <c r="AX56" s="4697"/>
      <c r="AY56" s="4697"/>
      <c r="AZ56" s="4697"/>
      <c r="BA56" s="4697"/>
      <c r="BB56" s="4697"/>
      <c r="BC56" s="4697"/>
      <c r="BD56" s="4697"/>
      <c r="BE56" s="4697"/>
      <c r="BF56" s="4697"/>
      <c r="BG56" s="4697"/>
      <c r="BH56" s="4697"/>
      <c r="BI56" s="4697"/>
      <c r="BJ56" s="4697"/>
      <c r="BK56" s="4697"/>
      <c r="BL56" s="4697"/>
      <c r="BM56" s="4697"/>
      <c r="BN56" s="4697"/>
      <c r="BO56" s="4697"/>
      <c r="BP56" s="4697"/>
      <c r="BQ56" s="4697"/>
      <c r="BR56" s="4697"/>
      <c r="BS56" s="4697"/>
      <c r="BT56" s="4697"/>
      <c r="BU56" s="4697"/>
      <c r="BV56" s="4697"/>
      <c r="BW56" s="4697"/>
      <c r="BX56" s="4697"/>
      <c r="BY56" s="4697"/>
      <c r="BZ56" s="4697"/>
      <c r="CA56" s="4697"/>
      <c r="CB56" s="4697"/>
      <c r="CC56" s="4697"/>
      <c r="CD56" s="4697"/>
      <c r="CE56" s="4697"/>
      <c r="CF56" s="4697"/>
      <c r="CG56" s="4697"/>
      <c r="CH56" s="4697"/>
      <c r="CI56" s="4697"/>
      <c r="CJ56" s="4697"/>
      <c r="CK56" s="4697"/>
      <c r="CL56" s="4697"/>
      <c r="CM56" s="4697"/>
      <c r="CN56" s="4697"/>
      <c r="CO56" s="4697"/>
      <c r="CP56" s="4697"/>
      <c r="CQ56" s="4697"/>
      <c r="CR56" s="4697"/>
      <c r="CS56" s="4697"/>
      <c r="CT56" s="4697"/>
      <c r="CU56" s="4697"/>
      <c r="CV56" s="4697"/>
      <c r="CW56" s="4697"/>
      <c r="CX56" s="4697"/>
      <c r="CY56" s="4697"/>
      <c r="CZ56" s="4697"/>
      <c r="DA56" s="4697"/>
      <c r="DB56" s="4697"/>
      <c r="DC56" s="4697"/>
      <c r="DD56" s="4697"/>
      <c r="DE56" s="4697"/>
      <c r="DF56" s="4697"/>
      <c r="DG56" s="4697"/>
      <c r="DH56" s="4697"/>
      <c r="DI56" s="4697"/>
      <c r="DJ56" s="4697"/>
      <c r="DK56" s="4697"/>
      <c r="DL56" s="4697"/>
      <c r="DM56" s="4697"/>
      <c r="DN56" s="4697"/>
      <c r="DO56" s="4697"/>
    </row>
    <row r="57" spans="1:119" s="181" customFormat="1" ht="24">
      <c r="A57" s="671" t="s">
        <v>1292</v>
      </c>
      <c r="B57" s="673" t="s">
        <v>1218</v>
      </c>
      <c r="C57" s="1730">
        <f>IFERROR(C34/C19,0)</f>
        <v>19.580542388874559</v>
      </c>
      <c r="D57" s="1730">
        <f t="shared" ref="D57:H57" si="143">IFERROR(D34/D19,0)</f>
        <v>27.20713551822724</v>
      </c>
      <c r="E57" s="1730">
        <f t="shared" si="143"/>
        <v>30.558086691476259</v>
      </c>
      <c r="F57" s="1730">
        <f t="shared" si="143"/>
        <v>33.839285963178689</v>
      </c>
      <c r="G57" s="1730">
        <f t="shared" si="143"/>
        <v>25.371151449263134</v>
      </c>
      <c r="H57" s="1731">
        <f t="shared" si="143"/>
        <v>28.458326948728679</v>
      </c>
      <c r="I57" s="1730">
        <f t="shared" si="123"/>
        <v>0</v>
      </c>
      <c r="J57" s="1730">
        <f t="shared" ref="J57:N57" si="144">IFERROR(J34/J19,0)</f>
        <v>0</v>
      </c>
      <c r="K57" s="1730">
        <f t="shared" si="144"/>
        <v>0</v>
      </c>
      <c r="L57" s="1730">
        <f t="shared" si="144"/>
        <v>0</v>
      </c>
      <c r="M57" s="1730">
        <f t="shared" si="144"/>
        <v>0</v>
      </c>
      <c r="N57" s="1731">
        <f t="shared" si="144"/>
        <v>0</v>
      </c>
      <c r="O57" s="1730">
        <f t="shared" si="125"/>
        <v>0</v>
      </c>
      <c r="P57" s="1730">
        <f t="shared" ref="P57:T57" si="145">IFERROR(P34/P19,0)</f>
        <v>0</v>
      </c>
      <c r="Q57" s="1730">
        <f t="shared" si="145"/>
        <v>0</v>
      </c>
      <c r="R57" s="1730">
        <f t="shared" si="145"/>
        <v>0</v>
      </c>
      <c r="S57" s="1730">
        <f t="shared" si="145"/>
        <v>0</v>
      </c>
      <c r="T57" s="1731">
        <f t="shared" si="145"/>
        <v>0</v>
      </c>
      <c r="U57" s="1730">
        <f t="shared" si="127"/>
        <v>0</v>
      </c>
      <c r="V57" s="1730">
        <f t="shared" ref="V57:Z57" si="146">IFERROR(V34/V19,0)</f>
        <v>0</v>
      </c>
      <c r="W57" s="1730">
        <f t="shared" si="146"/>
        <v>0</v>
      </c>
      <c r="X57" s="1730">
        <f t="shared" si="146"/>
        <v>0</v>
      </c>
      <c r="Y57" s="1730">
        <f t="shared" si="146"/>
        <v>0</v>
      </c>
      <c r="Z57" s="1731">
        <f t="shared" si="146"/>
        <v>0</v>
      </c>
      <c r="AA57" s="1730">
        <f t="shared" si="129"/>
        <v>0</v>
      </c>
      <c r="AB57" s="1730">
        <f t="shared" ref="AB57:AF57" si="147">IFERROR(AB34/AB19,0)</f>
        <v>0</v>
      </c>
      <c r="AC57" s="1730">
        <f t="shared" si="147"/>
        <v>0</v>
      </c>
      <c r="AD57" s="1730">
        <f t="shared" si="147"/>
        <v>0</v>
      </c>
      <c r="AE57" s="1730">
        <f t="shared" si="147"/>
        <v>0</v>
      </c>
      <c r="AF57" s="1731">
        <f t="shared" si="147"/>
        <v>0</v>
      </c>
      <c r="AG57" s="1730">
        <f t="shared" si="131"/>
        <v>0</v>
      </c>
      <c r="AH57" s="1730">
        <f t="shared" ref="AH57:AL57" si="148">IFERROR(AH34/AH19,0)</f>
        <v>0</v>
      </c>
      <c r="AI57" s="1730">
        <f t="shared" si="148"/>
        <v>0</v>
      </c>
      <c r="AJ57" s="1730">
        <f t="shared" si="148"/>
        <v>0</v>
      </c>
      <c r="AK57" s="1730">
        <f t="shared" si="148"/>
        <v>0</v>
      </c>
      <c r="AL57" s="1731">
        <f t="shared" si="148"/>
        <v>0</v>
      </c>
      <c r="AM57" s="1730">
        <f t="shared" si="133"/>
        <v>23.93474447538005</v>
      </c>
      <c r="AN57" s="1730">
        <f t="shared" ref="AN57:AR57" si="149">IFERROR(AN34/AN19,0)</f>
        <v>33.039215713263182</v>
      </c>
      <c r="AO57" s="1730">
        <f t="shared" si="149"/>
        <v>37.337986659458707</v>
      </c>
      <c r="AP57" s="1730">
        <f t="shared" si="149"/>
        <v>42.195664034788557</v>
      </c>
      <c r="AQ57" s="1730">
        <f t="shared" si="149"/>
        <v>31.790056599103977</v>
      </c>
      <c r="AR57" s="1731">
        <f t="shared" si="149"/>
        <v>35.924809018229176</v>
      </c>
      <c r="AS57" s="1072">
        <f t="shared" si="94"/>
        <v>0.50094809055440059</v>
      </c>
      <c r="AT57" s="1072">
        <f t="shared" si="47"/>
        <v>0.45339829630553935</v>
      </c>
      <c r="AU57" s="1068">
        <f t="shared" si="48"/>
        <v>0</v>
      </c>
      <c r="AV57" s="180"/>
      <c r="AW57" s="4697"/>
      <c r="AX57" s="4697"/>
      <c r="AY57" s="4697"/>
      <c r="AZ57" s="4697"/>
      <c r="BA57" s="4697"/>
      <c r="BB57" s="4697"/>
      <c r="BC57" s="4697"/>
      <c r="BD57" s="4697"/>
      <c r="BE57" s="4697"/>
      <c r="BF57" s="4697"/>
      <c r="BG57" s="4697"/>
      <c r="BH57" s="4697"/>
      <c r="BI57" s="4697"/>
      <c r="BJ57" s="4697"/>
      <c r="BK57" s="4697"/>
      <c r="BL57" s="4697"/>
      <c r="BM57" s="4697"/>
      <c r="BN57" s="4697"/>
      <c r="BO57" s="4697"/>
      <c r="BP57" s="4697"/>
      <c r="BQ57" s="4697"/>
      <c r="BR57" s="4697"/>
      <c r="BS57" s="4697"/>
      <c r="BT57" s="4697"/>
      <c r="BU57" s="4697"/>
      <c r="BV57" s="4697"/>
      <c r="BW57" s="4697"/>
      <c r="BX57" s="4697"/>
      <c r="BY57" s="4697"/>
      <c r="BZ57" s="4697"/>
      <c r="CA57" s="4697"/>
      <c r="CB57" s="4697"/>
      <c r="CC57" s="4697"/>
      <c r="CD57" s="4697"/>
      <c r="CE57" s="4697"/>
      <c r="CF57" s="4697"/>
      <c r="CG57" s="4697"/>
      <c r="CH57" s="4697"/>
      <c r="CI57" s="4697"/>
      <c r="CJ57" s="4697"/>
      <c r="CK57" s="4697"/>
      <c r="CL57" s="4697"/>
      <c r="CM57" s="4697"/>
      <c r="CN57" s="4697"/>
      <c r="CO57" s="4697"/>
      <c r="CP57" s="4697"/>
      <c r="CQ57" s="4697"/>
      <c r="CR57" s="4697"/>
      <c r="CS57" s="4697"/>
      <c r="CT57" s="4697"/>
      <c r="CU57" s="4697"/>
      <c r="CV57" s="4697"/>
      <c r="CW57" s="4697"/>
      <c r="CX57" s="4697"/>
      <c r="CY57" s="4697"/>
      <c r="CZ57" s="4697"/>
      <c r="DA57" s="4697"/>
      <c r="DB57" s="4697"/>
      <c r="DC57" s="4697"/>
      <c r="DD57" s="4697"/>
      <c r="DE57" s="4697"/>
      <c r="DF57" s="4697"/>
      <c r="DG57" s="4697"/>
      <c r="DH57" s="4697"/>
      <c r="DI57" s="4697"/>
      <c r="DJ57" s="4697"/>
      <c r="DK57" s="4697"/>
      <c r="DL57" s="4697"/>
      <c r="DM57" s="4697"/>
      <c r="DN57" s="4697"/>
      <c r="DO57" s="4697"/>
    </row>
    <row r="58" spans="1:119" s="181" customFormat="1" ht="36">
      <c r="A58" s="671" t="s">
        <v>1293</v>
      </c>
      <c r="B58" s="673" t="s">
        <v>1219</v>
      </c>
      <c r="C58" s="1730">
        <f t="shared" ref="C58" si="150">IFERROR(C35/C20,0)</f>
        <v>0</v>
      </c>
      <c r="D58" s="1730">
        <f>IFERROR(D35/D20,0)</f>
        <v>0</v>
      </c>
      <c r="E58" s="1730">
        <f>IFERROR(E35/E20,0)</f>
        <v>0</v>
      </c>
      <c r="F58" s="1730">
        <f>IFERROR(F35/F20,0)</f>
        <v>0</v>
      </c>
      <c r="G58" s="1730">
        <f>IFERROR(G35/G20,0)</f>
        <v>0</v>
      </c>
      <c r="H58" s="1731">
        <f>IFERROR(H35/H20,0)</f>
        <v>0</v>
      </c>
      <c r="I58" s="1730">
        <f t="shared" si="123"/>
        <v>0</v>
      </c>
      <c r="J58" s="1730">
        <f>IFERROR(J35/J20,0)</f>
        <v>0</v>
      </c>
      <c r="K58" s="1730">
        <f>IFERROR(K35/K20,0)</f>
        <v>0</v>
      </c>
      <c r="L58" s="1730">
        <f>IFERROR(L35/L20,0)</f>
        <v>0</v>
      </c>
      <c r="M58" s="1730">
        <f>IFERROR(M35/M20,0)</f>
        <v>0</v>
      </c>
      <c r="N58" s="1731">
        <f>IFERROR(N35/N20,0)</f>
        <v>0</v>
      </c>
      <c r="O58" s="1730">
        <f t="shared" si="125"/>
        <v>0</v>
      </c>
      <c r="P58" s="1730">
        <f>IFERROR(P35/P20,0)</f>
        <v>0</v>
      </c>
      <c r="Q58" s="1730">
        <f>IFERROR(Q35/Q20,0)</f>
        <v>0</v>
      </c>
      <c r="R58" s="1730">
        <f>IFERROR(R35/R20,0)</f>
        <v>0</v>
      </c>
      <c r="S58" s="1730">
        <f>IFERROR(S35/S20,0)</f>
        <v>0</v>
      </c>
      <c r="T58" s="1731">
        <f>IFERROR(T35/T20,0)</f>
        <v>0</v>
      </c>
      <c r="U58" s="1730">
        <f t="shared" si="127"/>
        <v>0</v>
      </c>
      <c r="V58" s="1730">
        <f>IFERROR(V35/V20,0)</f>
        <v>0</v>
      </c>
      <c r="W58" s="1730">
        <f>IFERROR(W35/W20,0)</f>
        <v>0</v>
      </c>
      <c r="X58" s="1730">
        <f>IFERROR(X35/X20,0)</f>
        <v>0</v>
      </c>
      <c r="Y58" s="1730">
        <f>IFERROR(Y35/Y20,0)</f>
        <v>0</v>
      </c>
      <c r="Z58" s="1731">
        <f>IFERROR(Z35/Z20,0)</f>
        <v>0</v>
      </c>
      <c r="AA58" s="1730">
        <f t="shared" si="129"/>
        <v>0</v>
      </c>
      <c r="AB58" s="1730">
        <f>IFERROR(AB35/AB20,0)</f>
        <v>0</v>
      </c>
      <c r="AC58" s="1730">
        <f>IFERROR(AC35/AC20,0)</f>
        <v>0</v>
      </c>
      <c r="AD58" s="1730">
        <f>IFERROR(AD35/AD20,0)</f>
        <v>0</v>
      </c>
      <c r="AE58" s="1730">
        <f>IFERROR(AE35/AE20,0)</f>
        <v>0</v>
      </c>
      <c r="AF58" s="1731">
        <f>IFERROR(AF35/AF20,0)</f>
        <v>0</v>
      </c>
      <c r="AG58" s="1730">
        <f t="shared" si="131"/>
        <v>0</v>
      </c>
      <c r="AH58" s="1730">
        <f>IFERROR(AH35/AH20,0)</f>
        <v>0</v>
      </c>
      <c r="AI58" s="1730">
        <f>IFERROR(AI35/AI20,0)</f>
        <v>0</v>
      </c>
      <c r="AJ58" s="1730">
        <f>IFERROR(AJ35/AJ20,0)</f>
        <v>0</v>
      </c>
      <c r="AK58" s="1730">
        <f>IFERROR(AK35/AK20,0)</f>
        <v>0</v>
      </c>
      <c r="AL58" s="1731">
        <f>IFERROR(AL35/AL20,0)</f>
        <v>0</v>
      </c>
      <c r="AM58" s="1730">
        <f t="shared" si="133"/>
        <v>0</v>
      </c>
      <c r="AN58" s="1730">
        <f>IFERROR(AN35/AN20,0)</f>
        <v>0</v>
      </c>
      <c r="AO58" s="1730">
        <f t="shared" ref="AO58:AR58" si="151">IFERROR(AO35/AO20,0)</f>
        <v>0</v>
      </c>
      <c r="AP58" s="1730">
        <f t="shared" si="151"/>
        <v>0</v>
      </c>
      <c r="AQ58" s="1730">
        <f t="shared" si="151"/>
        <v>0</v>
      </c>
      <c r="AR58" s="1731">
        <f t="shared" si="151"/>
        <v>0</v>
      </c>
      <c r="AS58" s="1072">
        <f t="shared" si="94"/>
        <v>0</v>
      </c>
      <c r="AT58" s="1072">
        <f t="shared" si="47"/>
        <v>0</v>
      </c>
      <c r="AU58" s="1068">
        <f t="shared" si="48"/>
        <v>0</v>
      </c>
      <c r="AV58" s="180"/>
    </row>
    <row r="59" spans="1:119" s="181" customFormat="1" ht="24">
      <c r="A59" s="671" t="s">
        <v>1294</v>
      </c>
      <c r="B59" s="673" t="s">
        <v>1220</v>
      </c>
      <c r="C59" s="1730">
        <f t="shared" ref="C59" si="152">IFERROR(C36/C21,0)</f>
        <v>13.289818552971054</v>
      </c>
      <c r="D59" s="1730">
        <f t="shared" ref="D59:H59" si="153">IFERROR(D36/D21,0)</f>
        <v>15.289883610588886</v>
      </c>
      <c r="E59" s="1730">
        <f t="shared" si="153"/>
        <v>17.381087766248459</v>
      </c>
      <c r="F59" s="1730">
        <f t="shared" si="153"/>
        <v>19.618139426538974</v>
      </c>
      <c r="G59" s="1730">
        <f t="shared" si="153"/>
        <v>22.026011370546954</v>
      </c>
      <c r="H59" s="1731">
        <f t="shared" si="153"/>
        <v>24.881745105486594</v>
      </c>
      <c r="I59" s="1730">
        <f t="shared" si="123"/>
        <v>14.825567690903203</v>
      </c>
      <c r="J59" s="1730">
        <f t="shared" ref="J59:N59" si="154">IFERROR(J36/J21,0)</f>
        <v>17.008453722580153</v>
      </c>
      <c r="K59" s="1730">
        <f t="shared" si="154"/>
        <v>19.392327458366807</v>
      </c>
      <c r="L59" s="1730">
        <f t="shared" si="154"/>
        <v>22.115588272955794</v>
      </c>
      <c r="M59" s="1730">
        <f t="shared" si="154"/>
        <v>25.103478450710238</v>
      </c>
      <c r="N59" s="1731">
        <f t="shared" si="154"/>
        <v>28.503228966740128</v>
      </c>
      <c r="O59" s="1730">
        <f t="shared" si="125"/>
        <v>10.172335758850888</v>
      </c>
      <c r="P59" s="1730">
        <f t="shared" ref="P59:T59" si="155">IFERROR(P36/P21,0)</f>
        <v>11.623314350734448</v>
      </c>
      <c r="Q59" s="1730">
        <f t="shared" si="155"/>
        <v>13.077494440155469</v>
      </c>
      <c r="R59" s="1730">
        <f t="shared" si="155"/>
        <v>14.998594871232395</v>
      </c>
      <c r="S59" s="1730">
        <f t="shared" si="155"/>
        <v>16.897438168958178</v>
      </c>
      <c r="T59" s="1731">
        <f t="shared" si="155"/>
        <v>19.100655875641188</v>
      </c>
      <c r="U59" s="1730">
        <f t="shared" si="127"/>
        <v>0</v>
      </c>
      <c r="V59" s="1730">
        <f t="shared" ref="V59:Z59" si="156">IFERROR(V36/V21,0)</f>
        <v>0</v>
      </c>
      <c r="W59" s="1730">
        <f t="shared" si="156"/>
        <v>0</v>
      </c>
      <c r="X59" s="1730">
        <f t="shared" si="156"/>
        <v>0</v>
      </c>
      <c r="Y59" s="1730">
        <f t="shared" si="156"/>
        <v>0</v>
      </c>
      <c r="Z59" s="1731">
        <f t="shared" si="156"/>
        <v>0</v>
      </c>
      <c r="AA59" s="1730">
        <f t="shared" si="129"/>
        <v>0</v>
      </c>
      <c r="AB59" s="1730">
        <f t="shared" ref="AB59:AF59" si="157">IFERROR(AB36/AB21,0)</f>
        <v>0</v>
      </c>
      <c r="AC59" s="1730">
        <f t="shared" si="157"/>
        <v>0</v>
      </c>
      <c r="AD59" s="1730">
        <f t="shared" si="157"/>
        <v>0</v>
      </c>
      <c r="AE59" s="1730">
        <f t="shared" si="157"/>
        <v>0</v>
      </c>
      <c r="AF59" s="1731">
        <f t="shared" si="157"/>
        <v>0</v>
      </c>
      <c r="AG59" s="1730">
        <f t="shared" si="131"/>
        <v>0</v>
      </c>
      <c r="AH59" s="1730">
        <f t="shared" ref="AH59:AL59" si="158">IFERROR(AH36/AH21,0)</f>
        <v>0</v>
      </c>
      <c r="AI59" s="1730">
        <f t="shared" si="158"/>
        <v>0</v>
      </c>
      <c r="AJ59" s="1730">
        <f t="shared" si="158"/>
        <v>0</v>
      </c>
      <c r="AK59" s="1730">
        <f t="shared" si="158"/>
        <v>0</v>
      </c>
      <c r="AL59" s="1731">
        <f t="shared" si="158"/>
        <v>0</v>
      </c>
      <c r="AM59" s="1730">
        <f t="shared" si="133"/>
        <v>13.236285754235634</v>
      </c>
      <c r="AN59" s="1730">
        <f t="shared" ref="AN59:AR59" si="159">IFERROR(AN36/AN21,0)</f>
        <v>15.222024096851888</v>
      </c>
      <c r="AO59" s="1730">
        <f t="shared" si="159"/>
        <v>17.311957934813389</v>
      </c>
      <c r="AP59" s="1730">
        <f t="shared" si="159"/>
        <v>19.593058301181244</v>
      </c>
      <c r="AQ59" s="1730">
        <f t="shared" si="159"/>
        <v>22.020272530262755</v>
      </c>
      <c r="AR59" s="1731">
        <f t="shared" si="159"/>
        <v>24.886464289336217</v>
      </c>
      <c r="AS59" s="1072">
        <f t="shared" si="94"/>
        <v>0.88016976600648755</v>
      </c>
      <c r="AT59" s="1072">
        <f t="shared" si="47"/>
        <v>0.87224114507748973</v>
      </c>
      <c r="AU59" s="1068">
        <f t="shared" si="48"/>
        <v>0.90431509338634586</v>
      </c>
      <c r="AV59" s="180"/>
    </row>
    <row r="60" spans="1:119" s="181" customFormat="1">
      <c r="A60" s="671" t="s">
        <v>1295</v>
      </c>
      <c r="B60" s="673" t="s">
        <v>1221</v>
      </c>
      <c r="C60" s="1730">
        <f t="shared" ref="C60" si="160">IFERROR(C37/C22,0)</f>
        <v>14.632637285714285</v>
      </c>
      <c r="D60" s="1730">
        <f t="shared" ref="D60:H60" si="161">IFERROR(D37/D22,0)</f>
        <v>16.827532878571429</v>
      </c>
      <c r="E60" s="1730">
        <f t="shared" si="161"/>
        <v>19.015112152785711</v>
      </c>
      <c r="F60" s="1730">
        <f t="shared" si="161"/>
        <v>21.487076732647854</v>
      </c>
      <c r="G60" s="1730">
        <f t="shared" si="161"/>
        <v>24.28039670789207</v>
      </c>
      <c r="H60" s="1731">
        <f t="shared" si="161"/>
        <v>27.436848279918038</v>
      </c>
      <c r="I60" s="1730">
        <f t="shared" si="123"/>
        <v>18.796674444444445</v>
      </c>
      <c r="J60" s="1730">
        <f t="shared" ref="J60:N60" si="162">IFERROR(J37/J22,0)</f>
        <v>21.61617561111111</v>
      </c>
      <c r="K60" s="1730">
        <f t="shared" si="162"/>
        <v>24.426278440555556</v>
      </c>
      <c r="L60" s="1730">
        <f t="shared" si="162"/>
        <v>27.60169463782778</v>
      </c>
      <c r="M60" s="1730">
        <f t="shared" si="162"/>
        <v>31.189914940745386</v>
      </c>
      <c r="N60" s="1731">
        <f t="shared" si="162"/>
        <v>35.244603883042288</v>
      </c>
      <c r="O60" s="1730">
        <f t="shared" si="125"/>
        <v>14.035185</v>
      </c>
      <c r="P60" s="1730">
        <f t="shared" ref="P60:T60" si="163">IFERROR(P37/P22,0)</f>
        <v>16.140462749999998</v>
      </c>
      <c r="Q60" s="1730">
        <f t="shared" si="163"/>
        <v>18.238722907499994</v>
      </c>
      <c r="R60" s="1730">
        <f t="shared" si="163"/>
        <v>20.60975688547499</v>
      </c>
      <c r="S60" s="1730">
        <f t="shared" si="163"/>
        <v>23.289025280586738</v>
      </c>
      <c r="T60" s="1731">
        <f t="shared" si="163"/>
        <v>26.316598567063011</v>
      </c>
      <c r="U60" s="1730">
        <f t="shared" si="127"/>
        <v>0</v>
      </c>
      <c r="V60" s="1730">
        <f t="shared" ref="V60:Z60" si="164">IFERROR(V37/V22,0)</f>
        <v>0</v>
      </c>
      <c r="W60" s="1730">
        <f t="shared" si="164"/>
        <v>0</v>
      </c>
      <c r="X60" s="1730">
        <f t="shared" si="164"/>
        <v>0</v>
      </c>
      <c r="Y60" s="1730">
        <f t="shared" si="164"/>
        <v>0</v>
      </c>
      <c r="Z60" s="1731">
        <f t="shared" si="164"/>
        <v>0</v>
      </c>
      <c r="AA60" s="1730">
        <f t="shared" si="129"/>
        <v>0</v>
      </c>
      <c r="AB60" s="1730">
        <f t="shared" ref="AB60:AF60" si="165">IFERROR(AB37/AB22,0)</f>
        <v>0</v>
      </c>
      <c r="AC60" s="1730">
        <f t="shared" si="165"/>
        <v>0</v>
      </c>
      <c r="AD60" s="1730">
        <f t="shared" si="165"/>
        <v>0</v>
      </c>
      <c r="AE60" s="1730">
        <f t="shared" si="165"/>
        <v>0</v>
      </c>
      <c r="AF60" s="1731">
        <f t="shared" si="165"/>
        <v>0</v>
      </c>
      <c r="AG60" s="1730">
        <f t="shared" si="131"/>
        <v>0</v>
      </c>
      <c r="AH60" s="1730">
        <f t="shared" ref="AH60:AL60" si="166">IFERROR(AH37/AH22,0)</f>
        <v>0</v>
      </c>
      <c r="AI60" s="1730">
        <f t="shared" si="166"/>
        <v>0</v>
      </c>
      <c r="AJ60" s="1730">
        <f t="shared" si="166"/>
        <v>0</v>
      </c>
      <c r="AK60" s="1730">
        <f t="shared" si="166"/>
        <v>0</v>
      </c>
      <c r="AL60" s="1731">
        <f t="shared" si="166"/>
        <v>0</v>
      </c>
      <c r="AM60" s="1730">
        <f t="shared" si="133"/>
        <v>15.080556172839502</v>
      </c>
      <c r="AN60" s="1730">
        <f t="shared" ref="AN60:AR60" si="167">IFERROR(AN37/AN22,0)</f>
        <v>17.34263959876543</v>
      </c>
      <c r="AO60" s="1730">
        <f t="shared" si="167"/>
        <v>19.656074157506772</v>
      </c>
      <c r="AP60" s="1730">
        <f t="shared" si="167"/>
        <v>22.276307543041028</v>
      </c>
      <c r="AQ60" s="1730">
        <f t="shared" si="167"/>
        <v>25.183103509194215</v>
      </c>
      <c r="AR60" s="1731">
        <f t="shared" si="167"/>
        <v>28.469500282494046</v>
      </c>
      <c r="AS60" s="1072">
        <f t="shared" si="94"/>
        <v>0.8878282708013383</v>
      </c>
      <c r="AT60" s="1072">
        <f t="shared" si="47"/>
        <v>0.87504465149999944</v>
      </c>
      <c r="AU60" s="1068">
        <f t="shared" si="48"/>
        <v>0.87504465149999933</v>
      </c>
      <c r="AV60" s="180"/>
    </row>
    <row r="61" spans="1:119" s="181" customFormat="1" ht="13.5" thickBot="1">
      <c r="A61" s="862" t="s">
        <v>1296</v>
      </c>
      <c r="B61" s="674" t="s">
        <v>1222</v>
      </c>
      <c r="C61" s="1732">
        <f t="shared" ref="C61" si="168">IFERROR(C38/C23,0)</f>
        <v>10.659916493922422</v>
      </c>
      <c r="D61" s="1732">
        <f t="shared" ref="D61:H61" si="169">IFERROR(D38/D23,0)</f>
        <v>12.260245105068785</v>
      </c>
      <c r="E61" s="1732">
        <f t="shared" si="169"/>
        <v>13.837541590544083</v>
      </c>
      <c r="F61" s="1732">
        <f t="shared" si="169"/>
        <v>15.662086535912589</v>
      </c>
      <c r="G61" s="1732">
        <f t="shared" si="169"/>
        <v>17.673723920434238</v>
      </c>
      <c r="H61" s="1733">
        <f t="shared" si="169"/>
        <v>19.905477565141883</v>
      </c>
      <c r="I61" s="1732">
        <f t="shared" si="123"/>
        <v>12.971335239839737</v>
      </c>
      <c r="J61" s="1732">
        <f t="shared" ref="J61:N61" si="170">IFERROR(J38/J23,0)</f>
        <v>14.942519859411851</v>
      </c>
      <c r="K61" s="1732">
        <f t="shared" si="170"/>
        <v>15.5228004626931</v>
      </c>
      <c r="L61" s="1732">
        <f t="shared" si="170"/>
        <v>17.406465423572985</v>
      </c>
      <c r="M61" s="1732">
        <f t="shared" si="170"/>
        <v>19.708217806314359</v>
      </c>
      <c r="N61" s="1733">
        <f t="shared" si="170"/>
        <v>22.185901812576809</v>
      </c>
      <c r="O61" s="1732">
        <f t="shared" si="125"/>
        <v>11.470000802626149</v>
      </c>
      <c r="P61" s="1732">
        <f t="shared" ref="P61:T61" si="171">IFERROR(P38/P23,0)</f>
        <v>13.164290345755269</v>
      </c>
      <c r="Q61" s="1732">
        <f t="shared" si="171"/>
        <v>14.988303796743253</v>
      </c>
      <c r="R61" s="1732">
        <f t="shared" si="171"/>
        <v>16.810753868023891</v>
      </c>
      <c r="S61" s="1732">
        <f t="shared" si="171"/>
        <v>19.1782727344081</v>
      </c>
      <c r="T61" s="1733">
        <f t="shared" si="171"/>
        <v>18.32458912714468</v>
      </c>
      <c r="U61" s="1732">
        <f t="shared" si="127"/>
        <v>0</v>
      </c>
      <c r="V61" s="1732">
        <f t="shared" ref="V61:Z61" si="172">IFERROR(V38/V23,0)</f>
        <v>0</v>
      </c>
      <c r="W61" s="1732">
        <f t="shared" si="172"/>
        <v>0</v>
      </c>
      <c r="X61" s="1732">
        <f t="shared" si="172"/>
        <v>0</v>
      </c>
      <c r="Y61" s="1732">
        <f t="shared" si="172"/>
        <v>0</v>
      </c>
      <c r="Z61" s="1733">
        <f t="shared" si="172"/>
        <v>0</v>
      </c>
      <c r="AA61" s="1732">
        <f t="shared" si="129"/>
        <v>0</v>
      </c>
      <c r="AB61" s="1732">
        <f t="shared" ref="AB61:AF61" si="173">IFERROR(AB38/AB23,0)</f>
        <v>0</v>
      </c>
      <c r="AC61" s="1732">
        <f t="shared" si="173"/>
        <v>0</v>
      </c>
      <c r="AD61" s="1732">
        <f t="shared" si="173"/>
        <v>0</v>
      </c>
      <c r="AE61" s="1732">
        <f t="shared" si="173"/>
        <v>0</v>
      </c>
      <c r="AF61" s="1733">
        <f t="shared" si="173"/>
        <v>0</v>
      </c>
      <c r="AG61" s="1732">
        <f t="shared" si="131"/>
        <v>0</v>
      </c>
      <c r="AH61" s="1732">
        <f t="shared" ref="AH61:AL61" si="174">IFERROR(AH38/AH23,0)</f>
        <v>0</v>
      </c>
      <c r="AI61" s="1732">
        <f t="shared" si="174"/>
        <v>0</v>
      </c>
      <c r="AJ61" s="1732">
        <f t="shared" si="174"/>
        <v>0</v>
      </c>
      <c r="AK61" s="1732">
        <f t="shared" si="174"/>
        <v>0</v>
      </c>
      <c r="AL61" s="1733">
        <f t="shared" si="174"/>
        <v>0</v>
      </c>
      <c r="AM61" s="1732">
        <f t="shared" si="133"/>
        <v>10.965431667320972</v>
      </c>
      <c r="AN61" s="1732">
        <f t="shared" ref="AN61:AR61" si="175">IFERROR(AN38/AN23,0)</f>
        <v>12.600406070099021</v>
      </c>
      <c r="AO61" s="1732">
        <f t="shared" si="175"/>
        <v>14.126097120229616</v>
      </c>
      <c r="AP61" s="1732">
        <f t="shared" si="175"/>
        <v>15.978700943924721</v>
      </c>
      <c r="AQ61" s="1732">
        <f t="shared" si="175"/>
        <v>18.092480262147895</v>
      </c>
      <c r="AR61" s="1733">
        <f t="shared" si="175"/>
        <v>20.131221833724364</v>
      </c>
      <c r="AS61" s="1713">
        <f t="shared" si="94"/>
        <v>0.83588046914004788</v>
      </c>
      <c r="AT61" s="1713">
        <f t="shared" si="47"/>
        <v>0.86732021554677907</v>
      </c>
      <c r="AU61" s="1714">
        <f t="shared" si="48"/>
        <v>0.6574581221474991</v>
      </c>
      <c r="AV61" s="180"/>
    </row>
    <row r="62" spans="1:119" ht="24">
      <c r="A62" s="859" t="s">
        <v>112</v>
      </c>
      <c r="B62" s="860" t="s">
        <v>1015</v>
      </c>
      <c r="C62" s="1734">
        <f t="shared" ref="C62:AL62" si="176">IFERROR(C42/C29,0)</f>
        <v>0.19830442628165881</v>
      </c>
      <c r="D62" s="1735">
        <f t="shared" si="176"/>
        <v>0.20259335720825145</v>
      </c>
      <c r="E62" s="1735">
        <f t="shared" si="176"/>
        <v>0.20021590931831348</v>
      </c>
      <c r="F62" s="1735">
        <f t="shared" si="176"/>
        <v>0.1982060088483735</v>
      </c>
      <c r="G62" s="1735">
        <f t="shared" si="176"/>
        <v>0.19625595091584475</v>
      </c>
      <c r="H62" s="1736">
        <f t="shared" si="176"/>
        <v>0.19445457669816316</v>
      </c>
      <c r="I62" s="1734">
        <f t="shared" si="176"/>
        <v>0.22131265385200274</v>
      </c>
      <c r="J62" s="1735">
        <f t="shared" si="176"/>
        <v>0.22599764257071378</v>
      </c>
      <c r="K62" s="1735">
        <f t="shared" si="176"/>
        <v>0.2233496188596498</v>
      </c>
      <c r="L62" s="1735">
        <f t="shared" si="176"/>
        <v>0.22083915683993169</v>
      </c>
      <c r="M62" s="1735">
        <f t="shared" si="176"/>
        <v>0.21845778243939723</v>
      </c>
      <c r="N62" s="1736">
        <f t="shared" si="176"/>
        <v>0.21596397553591543</v>
      </c>
      <c r="O62" s="1734">
        <f t="shared" si="176"/>
        <v>0.19833745790837279</v>
      </c>
      <c r="P62" s="1735">
        <f t="shared" si="176"/>
        <v>0.20305433638301815</v>
      </c>
      <c r="Q62" s="1735">
        <f t="shared" si="176"/>
        <v>0.20076078410590886</v>
      </c>
      <c r="R62" s="1735">
        <f t="shared" si="176"/>
        <v>0.19827771527945867</v>
      </c>
      <c r="S62" s="1735">
        <f t="shared" si="176"/>
        <v>0.19643159519041725</v>
      </c>
      <c r="T62" s="1736">
        <f t="shared" si="176"/>
        <v>0.19466477636334187</v>
      </c>
      <c r="U62" s="1734">
        <f t="shared" si="176"/>
        <v>0</v>
      </c>
      <c r="V62" s="1735">
        <f t="shared" si="176"/>
        <v>0</v>
      </c>
      <c r="W62" s="1735">
        <f t="shared" si="176"/>
        <v>0</v>
      </c>
      <c r="X62" s="1735">
        <f t="shared" si="176"/>
        <v>0</v>
      </c>
      <c r="Y62" s="1735">
        <f t="shared" si="176"/>
        <v>0</v>
      </c>
      <c r="Z62" s="1736">
        <f t="shared" si="176"/>
        <v>0</v>
      </c>
      <c r="AA62" s="1734">
        <f t="shared" si="176"/>
        <v>0</v>
      </c>
      <c r="AB62" s="1735">
        <f t="shared" si="176"/>
        <v>0</v>
      </c>
      <c r="AC62" s="1735">
        <f t="shared" si="176"/>
        <v>0</v>
      </c>
      <c r="AD62" s="1735">
        <f t="shared" si="176"/>
        <v>0</v>
      </c>
      <c r="AE62" s="1735">
        <f t="shared" si="176"/>
        <v>0</v>
      </c>
      <c r="AF62" s="1736">
        <f t="shared" si="176"/>
        <v>0</v>
      </c>
      <c r="AG62" s="1734">
        <f t="shared" si="176"/>
        <v>0.16907397094698923</v>
      </c>
      <c r="AH62" s="1735">
        <f t="shared" si="176"/>
        <v>0.1747986387450132</v>
      </c>
      <c r="AI62" s="1735">
        <f t="shared" si="176"/>
        <v>0.1732652468743448</v>
      </c>
      <c r="AJ62" s="1735">
        <f t="shared" si="176"/>
        <v>0.17183488554974499</v>
      </c>
      <c r="AK62" s="1735">
        <f t="shared" si="176"/>
        <v>0.17064245643605441</v>
      </c>
      <c r="AL62" s="1736">
        <f t="shared" si="176"/>
        <v>0.1695872094327884</v>
      </c>
      <c r="AM62" s="1734">
        <f>IFERROR(#REF!/#REF!,0)</f>
        <v>0</v>
      </c>
      <c r="AN62" s="1735">
        <f>IFERROR(#REF!/#REF!,0)</f>
        <v>0</v>
      </c>
      <c r="AO62" s="1735">
        <f>IFERROR(#REF!/#REF!,0)</f>
        <v>0</v>
      </c>
      <c r="AP62" s="1735">
        <f>IFERROR(#REF!/#REF!,0)</f>
        <v>0</v>
      </c>
      <c r="AQ62" s="1735">
        <f>IFERROR(#REF!/#REF!,0)</f>
        <v>0</v>
      </c>
      <c r="AR62" s="1736">
        <f>IFERROR(#REF!/#REF!,0)</f>
        <v>0</v>
      </c>
      <c r="AS62" s="1720"/>
      <c r="AT62" s="1720"/>
      <c r="AU62" s="1721"/>
      <c r="AV62" s="159"/>
      <c r="AW62" s="159"/>
      <c r="AX62" s="159"/>
      <c r="AY62" s="159"/>
    </row>
    <row r="63" spans="1:119" ht="24.75" thickBot="1">
      <c r="A63" s="356" t="s">
        <v>86</v>
      </c>
      <c r="B63" s="861" t="s">
        <v>1016</v>
      </c>
      <c r="C63" s="2182">
        <f t="shared" ref="C63:AR63" si="177">IFERROR(C46/C29,0)</f>
        <v>7.9461709242653208E-2</v>
      </c>
      <c r="D63" s="2183">
        <f t="shared" si="177"/>
        <v>0.10242172191214964</v>
      </c>
      <c r="E63" s="2183">
        <f t="shared" si="177"/>
        <v>9.0074753754768103E-2</v>
      </c>
      <c r="F63" s="2183">
        <f t="shared" si="177"/>
        <v>7.9156073536276766E-2</v>
      </c>
      <c r="G63" s="2183">
        <f t="shared" si="177"/>
        <v>6.9517081963008168E-2</v>
      </c>
      <c r="H63" s="2184">
        <f t="shared" si="177"/>
        <v>6.0816421559278876E-2</v>
      </c>
      <c r="I63" s="2182">
        <f t="shared" si="177"/>
        <v>7.4902224276058624E-2</v>
      </c>
      <c r="J63" s="2183">
        <f t="shared" si="177"/>
        <v>9.6331833690043431E-2</v>
      </c>
      <c r="K63" s="2183">
        <f t="shared" si="177"/>
        <v>8.4883038676404218E-2</v>
      </c>
      <c r="L63" s="2183">
        <f t="shared" si="177"/>
        <v>7.4451105124301351E-2</v>
      </c>
      <c r="M63" s="2183">
        <f t="shared" si="177"/>
        <v>6.577198788491459E-2</v>
      </c>
      <c r="N63" s="2184">
        <f t="shared" si="177"/>
        <v>5.7782949641287808E-2</v>
      </c>
      <c r="O63" s="2182">
        <f t="shared" si="177"/>
        <v>7.9735900799784445E-2</v>
      </c>
      <c r="P63" s="2183">
        <f t="shared" si="177"/>
        <v>0.10290337871078255</v>
      </c>
      <c r="Q63" s="2183">
        <f t="shared" si="177"/>
        <v>9.0720938610656957E-2</v>
      </c>
      <c r="R63" s="2183">
        <f t="shared" si="177"/>
        <v>7.9841716985290828E-2</v>
      </c>
      <c r="S63" s="2183">
        <f t="shared" si="177"/>
        <v>7.0346460081796278E-2</v>
      </c>
      <c r="T63" s="2184">
        <f t="shared" si="177"/>
        <v>6.1908532901621446E-2</v>
      </c>
      <c r="U63" s="2182">
        <f t="shared" si="177"/>
        <v>0</v>
      </c>
      <c r="V63" s="2183">
        <f t="shared" si="177"/>
        <v>0</v>
      </c>
      <c r="W63" s="2183">
        <f t="shared" si="177"/>
        <v>0</v>
      </c>
      <c r="X63" s="2183">
        <f t="shared" si="177"/>
        <v>0</v>
      </c>
      <c r="Y63" s="2183">
        <f t="shared" si="177"/>
        <v>0</v>
      </c>
      <c r="Z63" s="2184">
        <f t="shared" si="177"/>
        <v>0</v>
      </c>
      <c r="AA63" s="2182">
        <f t="shared" si="177"/>
        <v>0</v>
      </c>
      <c r="AB63" s="2183">
        <f t="shared" si="177"/>
        <v>0</v>
      </c>
      <c r="AC63" s="2183">
        <f t="shared" si="177"/>
        <v>0</v>
      </c>
      <c r="AD63" s="2183">
        <f t="shared" si="177"/>
        <v>0</v>
      </c>
      <c r="AE63" s="2183">
        <f t="shared" si="177"/>
        <v>0</v>
      </c>
      <c r="AF63" s="2184">
        <f t="shared" si="177"/>
        <v>0</v>
      </c>
      <c r="AG63" s="2182">
        <f t="shared" si="177"/>
        <v>6.1893150078808558E-2</v>
      </c>
      <c r="AH63" s="2183">
        <f t="shared" si="177"/>
        <v>8.2546108632174695E-2</v>
      </c>
      <c r="AI63" s="2183">
        <f t="shared" si="177"/>
        <v>7.304965365679178E-2</v>
      </c>
      <c r="AJ63" s="2183">
        <f t="shared" si="177"/>
        <v>6.4191277544708297E-2</v>
      </c>
      <c r="AK63" s="2183">
        <f t="shared" si="177"/>
        <v>5.6806440305051595E-2</v>
      </c>
      <c r="AL63" s="2184">
        <f t="shared" si="177"/>
        <v>5.0271186110665139E-2</v>
      </c>
      <c r="AM63" s="1737">
        <f t="shared" si="177"/>
        <v>7.9064985143819336E-2</v>
      </c>
      <c r="AN63" s="1738">
        <f t="shared" si="177"/>
        <v>0.10191919681201186</v>
      </c>
      <c r="AO63" s="1738">
        <f t="shared" si="177"/>
        <v>8.9627815695523638E-2</v>
      </c>
      <c r="AP63" s="1738">
        <f t="shared" si="177"/>
        <v>7.8726021022949969E-2</v>
      </c>
      <c r="AQ63" s="1738">
        <f t="shared" si="177"/>
        <v>6.918170071045511E-2</v>
      </c>
      <c r="AR63" s="1739">
        <f t="shared" si="177"/>
        <v>6.0569303143667624E-2</v>
      </c>
      <c r="AS63" s="1726"/>
      <c r="AT63" s="1726"/>
      <c r="AU63" s="1727"/>
      <c r="AV63" s="159"/>
      <c r="AW63" s="159"/>
      <c r="AX63" s="159"/>
      <c r="AY63" s="159"/>
    </row>
    <row r="64" spans="1:119" s="158" customFormat="1" ht="48">
      <c r="A64" s="354" t="s">
        <v>316</v>
      </c>
      <c r="B64" s="799" t="s">
        <v>1478</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4"/>
      <c r="AT64" s="854"/>
      <c r="AU64" s="662"/>
      <c r="AV64" s="167"/>
    </row>
    <row r="65" spans="1:51" s="181" customFormat="1">
      <c r="A65" s="897" t="s">
        <v>964</v>
      </c>
      <c r="B65" s="898" t="s">
        <v>1284</v>
      </c>
      <c r="C65" s="323"/>
      <c r="D65" s="324"/>
      <c r="E65" s="324"/>
      <c r="F65" s="324"/>
      <c r="G65" s="324"/>
      <c r="H65" s="663"/>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9">
        <f t="shared" ref="AM65:AR68" si="178">C65+I65+O65+AG65+U65+AA65</f>
        <v>0</v>
      </c>
      <c r="AN65" s="1070">
        <f t="shared" si="178"/>
        <v>0</v>
      </c>
      <c r="AO65" s="1070">
        <f t="shared" si="178"/>
        <v>0</v>
      </c>
      <c r="AP65" s="1070">
        <f t="shared" si="178"/>
        <v>0</v>
      </c>
      <c r="AQ65" s="1070">
        <f t="shared" si="178"/>
        <v>0</v>
      </c>
      <c r="AR65" s="1071">
        <f t="shared" si="178"/>
        <v>0</v>
      </c>
      <c r="AS65" s="1715">
        <f>IFERROR((AR65-AM65)/AM65,0)</f>
        <v>0</v>
      </c>
      <c r="AT65" s="1715">
        <f t="shared" ref="AT65:AT68" si="179">IFERROR(((H65+Z65+AF65)-(+C65+U65+AA65))/(C65+U65+AA65),0)</f>
        <v>0</v>
      </c>
      <c r="AU65" s="1715">
        <f t="shared" ref="AU65:AU68" si="180">IFERROR(((N65+T65)-(I65+O65))/(I65+O65),0)</f>
        <v>0</v>
      </c>
      <c r="AV65" s="180"/>
    </row>
    <row r="66" spans="1:51" s="181" customFormat="1" ht="24">
      <c r="A66" s="897" t="s">
        <v>965</v>
      </c>
      <c r="B66" s="898" t="s">
        <v>1477</v>
      </c>
      <c r="C66" s="323">
        <v>4.3760000000000003</v>
      </c>
      <c r="D66" s="324">
        <f>'[3]Personal direct-indirect'!D134</f>
        <v>4.4047948701329469</v>
      </c>
      <c r="E66" s="324">
        <f>'[3]Personal direct-indirect'!E134</f>
        <v>4.3777187882008892</v>
      </c>
      <c r="F66" s="324">
        <f>'[3]Personal direct-indirect'!F134</f>
        <v>4.2896905347386101</v>
      </c>
      <c r="G66" s="324">
        <f>'[3]Personal direct-indirect'!G134</f>
        <v>4.2689539944365373</v>
      </c>
      <c r="H66" s="663">
        <f>'[3]Personal direct-indirect'!H134</f>
        <v>4.2372832315269244</v>
      </c>
      <c r="I66" s="323">
        <v>0.41199999999999998</v>
      </c>
      <c r="J66" s="324">
        <f>'[3]Personal direct-indirect'!J134</f>
        <v>0.4004084855630487</v>
      </c>
      <c r="K66" s="324">
        <f>'[3]Personal direct-indirect'!K134</f>
        <v>0.43895552178757735</v>
      </c>
      <c r="L66" s="324">
        <f>'[3]Personal direct-indirect'!L134</f>
        <v>0.48775199427211646</v>
      </c>
      <c r="M66" s="324">
        <f>'[3]Personal direct-indirect'!M134</f>
        <v>0.51655216076036214</v>
      </c>
      <c r="N66" s="663">
        <f>'[3]Personal direct-indirect'!N134</f>
        <v>0.547343433351971</v>
      </c>
      <c r="O66" s="323">
        <v>0.56100000000000005</v>
      </c>
      <c r="P66" s="324">
        <f>'[3]Personal direct-indirect'!P134</f>
        <v>0.54379664430400465</v>
      </c>
      <c r="Q66" s="324">
        <f>'[3]Personal direct-indirect'!Q134</f>
        <v>0.53232569001153363</v>
      </c>
      <c r="R66" s="324">
        <f>'[3]Personal direct-indirect'!R134</f>
        <v>0.57155747098927456</v>
      </c>
      <c r="S66" s="324">
        <f>'[3]Personal direct-indirect'!S134</f>
        <v>0.56349384480310127</v>
      </c>
      <c r="T66" s="663">
        <f>'[3]Personal direct-indirect'!T134</f>
        <v>0.56437333512110455</v>
      </c>
      <c r="U66" s="325"/>
      <c r="V66" s="326"/>
      <c r="W66" s="326"/>
      <c r="X66" s="326"/>
      <c r="Y66" s="326"/>
      <c r="Z66" s="327"/>
      <c r="AA66" s="325"/>
      <c r="AB66" s="326"/>
      <c r="AC66" s="326"/>
      <c r="AD66" s="326"/>
      <c r="AE66" s="326"/>
      <c r="AF66" s="327"/>
      <c r="AG66" s="325"/>
      <c r="AH66" s="326"/>
      <c r="AI66" s="326"/>
      <c r="AJ66" s="326"/>
      <c r="AK66" s="326"/>
      <c r="AL66" s="327"/>
      <c r="AM66" s="1069">
        <f t="shared" si="178"/>
        <v>5.3490000000000002</v>
      </c>
      <c r="AN66" s="1070">
        <f t="shared" si="178"/>
        <v>5.3490000000000002</v>
      </c>
      <c r="AO66" s="1070">
        <f t="shared" si="178"/>
        <v>5.3490000000000002</v>
      </c>
      <c r="AP66" s="1070">
        <f t="shared" si="178"/>
        <v>5.3490000000000011</v>
      </c>
      <c r="AQ66" s="1070">
        <f t="shared" si="178"/>
        <v>5.3490000000000011</v>
      </c>
      <c r="AR66" s="1071">
        <f t="shared" si="178"/>
        <v>5.3490000000000002</v>
      </c>
      <c r="AS66" s="1715">
        <f>IFERROR((AR66-AM66)/AM66,0)</f>
        <v>0</v>
      </c>
      <c r="AT66" s="1715">
        <f t="shared" si="179"/>
        <v>-3.1699444349423192E-2</v>
      </c>
      <c r="AU66" s="1715">
        <f t="shared" si="180"/>
        <v>0.14256605187366439</v>
      </c>
      <c r="AV66" s="180"/>
    </row>
    <row r="67" spans="1:51" s="181" customFormat="1">
      <c r="A67" s="795" t="s">
        <v>1116</v>
      </c>
      <c r="B67" s="899" t="s">
        <v>728</v>
      </c>
      <c r="C67" s="675"/>
      <c r="D67" s="676"/>
      <c r="E67" s="676"/>
      <c r="F67" s="676"/>
      <c r="G67" s="676"/>
      <c r="H67" s="677"/>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9">
        <f t="shared" si="178"/>
        <v>0</v>
      </c>
      <c r="AN67" s="1070">
        <f t="shared" si="178"/>
        <v>0</v>
      </c>
      <c r="AO67" s="1070">
        <f t="shared" si="178"/>
        <v>0</v>
      </c>
      <c r="AP67" s="1070">
        <f t="shared" si="178"/>
        <v>0</v>
      </c>
      <c r="AQ67" s="1070">
        <f t="shared" si="178"/>
        <v>0</v>
      </c>
      <c r="AR67" s="1071">
        <f t="shared" si="178"/>
        <v>0</v>
      </c>
      <c r="AS67" s="1715">
        <f>IFERROR((AR67-AM67)/AM67,0)</f>
        <v>0</v>
      </c>
      <c r="AT67" s="1715">
        <f t="shared" si="179"/>
        <v>0</v>
      </c>
      <c r="AU67" s="1715">
        <f t="shared" si="180"/>
        <v>0</v>
      </c>
      <c r="AV67" s="180"/>
    </row>
    <row r="68" spans="1:51" s="181" customFormat="1" ht="24">
      <c r="A68" s="798" t="s">
        <v>1285</v>
      </c>
      <c r="B68" s="900" t="s">
        <v>1282</v>
      </c>
      <c r="C68" s="675"/>
      <c r="D68" s="676"/>
      <c r="E68" s="676"/>
      <c r="F68" s="676"/>
      <c r="G68" s="676"/>
      <c r="H68" s="677"/>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9">
        <f t="shared" si="178"/>
        <v>0</v>
      </c>
      <c r="AN68" s="1070">
        <f t="shared" si="178"/>
        <v>0</v>
      </c>
      <c r="AO68" s="1070">
        <f t="shared" si="178"/>
        <v>0</v>
      </c>
      <c r="AP68" s="1070">
        <f t="shared" si="178"/>
        <v>0</v>
      </c>
      <c r="AQ68" s="1070">
        <f t="shared" si="178"/>
        <v>0</v>
      </c>
      <c r="AR68" s="1071">
        <f t="shared" si="178"/>
        <v>0</v>
      </c>
      <c r="AS68" s="1715">
        <f>IFERROR((AR68-AM68)/AM68,0)</f>
        <v>0</v>
      </c>
      <c r="AT68" s="1715">
        <f t="shared" si="179"/>
        <v>0</v>
      </c>
      <c r="AU68" s="1715">
        <f t="shared" si="180"/>
        <v>0</v>
      </c>
      <c r="AV68" s="180"/>
    </row>
    <row r="69" spans="1:51" s="695" customFormat="1" ht="24.75" thickBot="1">
      <c r="A69" s="857" t="s">
        <v>1286</v>
      </c>
      <c r="B69" s="858" t="s">
        <v>1346</v>
      </c>
      <c r="C69" s="1740">
        <f>IFERROR(C66/C65,0)</f>
        <v>0</v>
      </c>
      <c r="D69" s="1741">
        <f t="shared" ref="D69:AL69" si="181">IFERROR(D66/D65,0)</f>
        <v>0</v>
      </c>
      <c r="E69" s="1741">
        <f t="shared" si="181"/>
        <v>0</v>
      </c>
      <c r="F69" s="1741">
        <f t="shared" si="181"/>
        <v>0</v>
      </c>
      <c r="G69" s="1741">
        <f t="shared" si="181"/>
        <v>0</v>
      </c>
      <c r="H69" s="1742">
        <f t="shared" si="181"/>
        <v>0</v>
      </c>
      <c r="I69" s="1740">
        <f t="shared" si="181"/>
        <v>0</v>
      </c>
      <c r="J69" s="1741">
        <f t="shared" si="181"/>
        <v>0</v>
      </c>
      <c r="K69" s="1741">
        <f t="shared" si="181"/>
        <v>0</v>
      </c>
      <c r="L69" s="1741">
        <f t="shared" si="181"/>
        <v>0</v>
      </c>
      <c r="M69" s="1741">
        <f t="shared" si="181"/>
        <v>0</v>
      </c>
      <c r="N69" s="1742">
        <f t="shared" si="181"/>
        <v>0</v>
      </c>
      <c r="O69" s="1740">
        <f t="shared" si="181"/>
        <v>0</v>
      </c>
      <c r="P69" s="1741">
        <f t="shared" si="181"/>
        <v>0</v>
      </c>
      <c r="Q69" s="1741">
        <f t="shared" si="181"/>
        <v>0</v>
      </c>
      <c r="R69" s="1741">
        <f t="shared" si="181"/>
        <v>0</v>
      </c>
      <c r="S69" s="1741">
        <f t="shared" si="181"/>
        <v>0</v>
      </c>
      <c r="T69" s="1742">
        <f t="shared" si="181"/>
        <v>0</v>
      </c>
      <c r="U69" s="1740">
        <f t="shared" si="181"/>
        <v>0</v>
      </c>
      <c r="V69" s="1741">
        <f t="shared" si="181"/>
        <v>0</v>
      </c>
      <c r="W69" s="1741">
        <f t="shared" si="181"/>
        <v>0</v>
      </c>
      <c r="X69" s="1741">
        <f t="shared" si="181"/>
        <v>0</v>
      </c>
      <c r="Y69" s="1741">
        <f t="shared" si="181"/>
        <v>0</v>
      </c>
      <c r="Z69" s="1742">
        <f t="shared" si="181"/>
        <v>0</v>
      </c>
      <c r="AA69" s="1740">
        <f t="shared" si="181"/>
        <v>0</v>
      </c>
      <c r="AB69" s="1741">
        <f t="shared" si="181"/>
        <v>0</v>
      </c>
      <c r="AC69" s="1741">
        <f t="shared" si="181"/>
        <v>0</v>
      </c>
      <c r="AD69" s="1741">
        <f t="shared" si="181"/>
        <v>0</v>
      </c>
      <c r="AE69" s="1741">
        <f t="shared" si="181"/>
        <v>0</v>
      </c>
      <c r="AF69" s="1742">
        <f t="shared" si="181"/>
        <v>0</v>
      </c>
      <c r="AG69" s="1740">
        <f t="shared" si="181"/>
        <v>0</v>
      </c>
      <c r="AH69" s="1741">
        <f t="shared" si="181"/>
        <v>0</v>
      </c>
      <c r="AI69" s="1741">
        <f t="shared" si="181"/>
        <v>0</v>
      </c>
      <c r="AJ69" s="1741">
        <f t="shared" si="181"/>
        <v>0</v>
      </c>
      <c r="AK69" s="1741">
        <f t="shared" si="181"/>
        <v>0</v>
      </c>
      <c r="AL69" s="1742">
        <f t="shared" si="181"/>
        <v>0</v>
      </c>
      <c r="AM69" s="1740">
        <f t="shared" ref="AM69:AR69" si="182">IFERROR(AM66/AM40,0)</f>
        <v>7.6803018707544048E-3</v>
      </c>
      <c r="AN69" s="1741">
        <f t="shared" si="182"/>
        <v>6.7276255950667711E-3</v>
      </c>
      <c r="AO69" s="1741">
        <f t="shared" si="182"/>
        <v>6.084006740944138E-3</v>
      </c>
      <c r="AP69" s="1741">
        <f t="shared" si="182"/>
        <v>5.5024301201982966E-3</v>
      </c>
      <c r="AQ69" s="1741">
        <f t="shared" si="182"/>
        <v>5.0411951217753442E-3</v>
      </c>
      <c r="AR69" s="1742">
        <f t="shared" si="182"/>
        <v>4.6503869309811041E-3</v>
      </c>
      <c r="AS69" s="1726"/>
      <c r="AT69" s="1726"/>
      <c r="AU69" s="1727"/>
    </row>
    <row r="70" spans="1:51">
      <c r="A70" s="2185"/>
      <c r="B70" s="2158"/>
      <c r="C70" s="2185"/>
      <c r="D70" s="2186"/>
      <c r="E70" s="2186"/>
      <c r="F70" s="2186"/>
      <c r="G70" s="2186"/>
      <c r="H70" s="2186"/>
      <c r="I70" s="2160"/>
      <c r="J70" s="2158"/>
      <c r="K70" s="2158"/>
      <c r="L70" s="2158"/>
      <c r="M70" s="2158"/>
      <c r="N70" s="2158"/>
      <c r="O70" s="2158"/>
      <c r="P70" s="2158"/>
      <c r="Q70" s="2160"/>
      <c r="R70" s="2160"/>
      <c r="S70" s="2160"/>
      <c r="T70" s="2160"/>
      <c r="U70" s="2160"/>
      <c r="V70" s="2160"/>
      <c r="W70" s="2158"/>
      <c r="X70" s="2185"/>
      <c r="Y70" s="2160"/>
      <c r="Z70" s="2160"/>
      <c r="AA70" s="2160"/>
      <c r="AB70" s="2160"/>
      <c r="AC70" s="2160"/>
      <c r="AD70" s="2160"/>
      <c r="AE70" s="2158"/>
      <c r="AF70" s="2162"/>
      <c r="AG70" s="2162"/>
      <c r="AH70" s="2160"/>
      <c r="AI70" s="2160"/>
      <c r="AJ70" s="2160"/>
      <c r="AK70" s="2160"/>
      <c r="AL70" s="2160"/>
      <c r="AM70" s="2160"/>
      <c r="AN70" s="2160"/>
      <c r="AO70" s="2160"/>
      <c r="AP70" s="2160"/>
      <c r="AQ70" s="2160"/>
      <c r="AR70" s="2160"/>
      <c r="AS70" s="2187"/>
      <c r="AT70" s="2187"/>
      <c r="AU70" s="2188"/>
      <c r="AV70" s="159"/>
      <c r="AW70" s="159"/>
      <c r="AX70" s="159"/>
      <c r="AY70" s="159"/>
    </row>
    <row r="71" spans="1:51">
      <c r="A71" s="2189"/>
      <c r="B71" s="2190"/>
      <c r="C71" s="2185"/>
      <c r="D71" s="2186"/>
      <c r="E71" s="2186"/>
      <c r="F71" s="2186"/>
      <c r="G71" s="2186"/>
      <c r="H71" s="2186"/>
      <c r="I71" s="2160"/>
      <c r="J71" s="2158"/>
      <c r="K71" s="2158"/>
      <c r="L71" s="2158"/>
      <c r="M71" s="2158"/>
      <c r="N71" s="2158"/>
      <c r="O71" s="2158"/>
      <c r="P71" s="2158"/>
      <c r="Q71" s="2191"/>
      <c r="R71" s="2192"/>
      <c r="S71" s="2193"/>
      <c r="T71" s="2160"/>
      <c r="U71" s="2160"/>
      <c r="V71" s="2185"/>
      <c r="W71" s="2158"/>
      <c r="X71" s="2185"/>
      <c r="Y71" s="2160"/>
      <c r="Z71" s="2160"/>
      <c r="AA71" s="2160"/>
      <c r="AB71" s="2160"/>
      <c r="AC71" s="2160"/>
      <c r="AD71" s="2160"/>
      <c r="AE71" s="2158"/>
      <c r="AF71" s="2162"/>
      <c r="AG71" s="2162"/>
      <c r="AH71" s="2160"/>
      <c r="AI71" s="2160"/>
      <c r="AJ71" s="2160"/>
      <c r="AK71" s="2160"/>
      <c r="AL71" s="2160"/>
      <c r="AM71" s="2160"/>
      <c r="AN71" s="2160"/>
      <c r="AO71" s="2160"/>
      <c r="AP71" s="2160"/>
      <c r="AQ71" s="2160"/>
      <c r="AR71" s="2160"/>
      <c r="AS71" s="2187"/>
      <c r="AT71" s="2187"/>
      <c r="AU71" s="2188"/>
      <c r="AV71" s="159"/>
      <c r="AW71" s="159"/>
      <c r="AX71" s="159"/>
      <c r="AY71" s="159"/>
    </row>
    <row r="72" spans="1:51">
      <c r="A72" s="2194"/>
      <c r="B72" s="2195"/>
      <c r="C72" s="2185"/>
      <c r="D72" s="2186"/>
      <c r="E72" s="2186"/>
      <c r="F72" s="2186"/>
      <c r="G72" s="2186"/>
      <c r="H72" s="2186"/>
      <c r="I72" s="2160"/>
      <c r="J72" s="2160"/>
      <c r="K72" s="2160"/>
      <c r="L72" s="2160"/>
      <c r="M72" s="2160"/>
      <c r="N72" s="2160"/>
      <c r="O72" s="2160"/>
      <c r="P72" s="2160"/>
      <c r="Q72" s="2194"/>
      <c r="R72" s="2196"/>
      <c r="S72" s="2197"/>
      <c r="T72" s="2158"/>
      <c r="U72" s="2191"/>
      <c r="V72" s="2185"/>
      <c r="W72" s="2160"/>
      <c r="X72" s="2185"/>
      <c r="Y72" s="2160"/>
      <c r="Z72" s="2160"/>
      <c r="AA72" s="2160"/>
      <c r="AB72" s="2160"/>
      <c r="AC72" s="2198" t="str">
        <f>'Приложение '!B81</f>
        <v>Дата: 30.06.2021 г.</v>
      </c>
      <c r="AD72" s="2199"/>
      <c r="AE72" s="2199"/>
      <c r="AF72" s="2200"/>
      <c r="AG72" s="2200"/>
      <c r="AH72" s="2199"/>
      <c r="AI72" s="2199"/>
      <c r="AJ72" s="2199"/>
      <c r="AK72" s="2199"/>
      <c r="AL72" s="2199"/>
      <c r="AM72" s="2199"/>
      <c r="AN72" s="2199"/>
      <c r="AO72" s="2201" t="str">
        <f>'Приложение '!C81</f>
        <v xml:space="preserve">Гл. счетоводител/Фин.директор: </v>
      </c>
      <c r="AP72" s="2202" t="str">
        <f>'Приложение '!D81</f>
        <v>..............................................</v>
      </c>
      <c r="AQ72" s="2200"/>
      <c r="AR72" s="2199"/>
      <c r="AS72" s="2199"/>
      <c r="AT72" s="2199"/>
      <c r="AU72" s="2200"/>
      <c r="AV72" s="159"/>
      <c r="AW72" s="159"/>
      <c r="AX72" s="159"/>
      <c r="AY72" s="159"/>
    </row>
    <row r="73" spans="1:51">
      <c r="A73" s="2194"/>
      <c r="B73" s="2195"/>
      <c r="C73" s="2185"/>
      <c r="D73" s="2186"/>
      <c r="E73" s="2186"/>
      <c r="F73" s="2186"/>
      <c r="G73" s="2186"/>
      <c r="H73" s="2186"/>
      <c r="I73" s="2160"/>
      <c r="J73" s="2160"/>
      <c r="K73" s="2160"/>
      <c r="L73" s="2160"/>
      <c r="M73" s="2160"/>
      <c r="N73" s="2160"/>
      <c r="O73" s="2160"/>
      <c r="P73" s="2160"/>
      <c r="Q73" s="2185"/>
      <c r="R73" s="2203"/>
      <c r="S73" s="2204"/>
      <c r="T73" s="2160"/>
      <c r="U73" s="2185"/>
      <c r="V73" s="2186"/>
      <c r="W73" s="2160"/>
      <c r="X73" s="2185"/>
      <c r="Y73" s="2160"/>
      <c r="Z73" s="2160"/>
      <c r="AA73" s="2160"/>
      <c r="AB73" s="2160"/>
      <c r="AC73" s="2199"/>
      <c r="AD73" s="2199"/>
      <c r="AE73" s="2199"/>
      <c r="AF73" s="2200"/>
      <c r="AG73" s="2200"/>
      <c r="AH73" s="2199"/>
      <c r="AI73" s="2199"/>
      <c r="AJ73" s="2199"/>
      <c r="AK73" s="2199"/>
      <c r="AL73" s="2199"/>
      <c r="AM73" s="2199"/>
      <c r="AN73" s="2199"/>
      <c r="AO73" s="2201"/>
      <c r="AP73" s="2205" t="str">
        <f>'Приложение '!D82</f>
        <v>(подпис)</v>
      </c>
      <c r="AQ73" s="2200"/>
      <c r="AR73" s="2199"/>
      <c r="AS73" s="2199"/>
      <c r="AT73" s="2199"/>
      <c r="AU73" s="2200"/>
      <c r="AV73" s="159"/>
      <c r="AW73" s="159"/>
      <c r="AX73" s="159"/>
      <c r="AY73" s="159"/>
    </row>
    <row r="74" spans="1:51">
      <c r="B74" s="4528"/>
      <c r="C74" s="4528" t="s">
        <v>191</v>
      </c>
      <c r="D74" s="2207"/>
      <c r="E74" s="2207"/>
      <c r="F74" s="2207"/>
      <c r="G74" s="2207"/>
      <c r="H74" s="2207"/>
      <c r="I74" s="2187"/>
      <c r="J74" s="2187"/>
      <c r="K74" s="2187"/>
      <c r="L74" s="2187"/>
      <c r="M74" s="2187"/>
      <c r="N74" s="2187"/>
      <c r="O74" s="2187"/>
      <c r="P74" s="2187"/>
      <c r="Q74" s="2206"/>
      <c r="R74" s="2208"/>
      <c r="S74" s="2204"/>
      <c r="T74" s="2187"/>
      <c r="U74" s="2185"/>
      <c r="V74" s="2186"/>
      <c r="W74" s="2160"/>
      <c r="X74" s="2185"/>
      <c r="Y74" s="2160"/>
      <c r="Z74" s="2160"/>
      <c r="AA74" s="2160"/>
      <c r="AB74" s="2160"/>
      <c r="AC74" s="2199"/>
      <c r="AD74" s="2199"/>
      <c r="AE74" s="2199"/>
      <c r="AF74" s="2200"/>
      <c r="AG74" s="2200"/>
      <c r="AH74" s="2199"/>
      <c r="AI74" s="2199"/>
      <c r="AJ74" s="2199"/>
      <c r="AK74" s="2199"/>
      <c r="AL74" s="2199"/>
      <c r="AM74" s="2199"/>
      <c r="AN74" s="2199"/>
      <c r="AO74" s="2201"/>
      <c r="AP74" s="2202"/>
      <c r="AQ74" s="2200"/>
      <c r="AR74" s="2199"/>
      <c r="AS74" s="2199"/>
      <c r="AT74" s="2199"/>
      <c r="AU74" s="2200"/>
      <c r="AV74" s="159"/>
      <c r="AW74" s="159"/>
      <c r="AX74" s="159"/>
      <c r="AY74" s="159"/>
    </row>
    <row r="75" spans="1:51">
      <c r="B75" s="4429"/>
      <c r="C75" s="4429" t="s">
        <v>192</v>
      </c>
      <c r="D75" s="2187"/>
      <c r="E75" s="2187"/>
      <c r="F75" s="2187"/>
      <c r="G75" s="2187"/>
      <c r="H75" s="2187"/>
      <c r="I75" s="2187"/>
      <c r="J75" s="2187"/>
      <c r="K75" s="2187"/>
      <c r="L75" s="2187"/>
      <c r="M75" s="2187"/>
      <c r="N75" s="2187"/>
      <c r="O75" s="2187"/>
      <c r="P75" s="2187"/>
      <c r="Q75" s="2161"/>
      <c r="R75" s="3903"/>
      <c r="S75" s="3904"/>
      <c r="T75" s="2187"/>
      <c r="U75" s="2160"/>
      <c r="V75" s="2186"/>
      <c r="W75" s="2160"/>
      <c r="X75" s="2185"/>
      <c r="Y75" s="2160"/>
      <c r="Z75" s="2160"/>
      <c r="AA75" s="2160"/>
      <c r="AB75" s="2160"/>
      <c r="AC75" s="2199"/>
      <c r="AD75" s="2199"/>
      <c r="AE75" s="2199"/>
      <c r="AF75" s="2200"/>
      <c r="AG75" s="2200"/>
      <c r="AH75" s="2199"/>
      <c r="AI75" s="2199"/>
      <c r="AJ75" s="2199"/>
      <c r="AK75" s="2199"/>
      <c r="AL75" s="2199"/>
      <c r="AM75" s="2199"/>
      <c r="AN75" s="2199"/>
      <c r="AO75" s="2201"/>
      <c r="AP75" s="2202"/>
      <c r="AQ75" s="2200"/>
      <c r="AR75" s="2199"/>
      <c r="AS75" s="2199"/>
      <c r="AT75" s="2199"/>
      <c r="AU75" s="2200"/>
      <c r="AV75" s="159"/>
      <c r="AW75" s="159"/>
      <c r="AX75" s="159"/>
      <c r="AY75" s="159"/>
    </row>
    <row r="76" spans="1:51" ht="46.5" customHeight="1">
      <c r="B76" s="4428"/>
      <c r="C76" s="5182" t="s">
        <v>1547</v>
      </c>
      <c r="D76" s="5182"/>
      <c r="E76" s="5182"/>
      <c r="F76" s="5182"/>
      <c r="G76" s="5182"/>
      <c r="H76" s="5182"/>
      <c r="I76" s="5182"/>
      <c r="J76" s="5182"/>
      <c r="K76" s="5182"/>
      <c r="L76" s="5182"/>
      <c r="M76" s="5182"/>
      <c r="N76" s="5182"/>
      <c r="O76" s="5182"/>
      <c r="P76" s="5182"/>
      <c r="Q76" s="5182"/>
      <c r="R76" s="5182"/>
      <c r="S76" s="5182"/>
      <c r="T76" s="5182"/>
      <c r="U76" s="5182"/>
      <c r="V76" s="5182"/>
      <c r="W76" s="5182"/>
      <c r="X76" s="5182"/>
      <c r="Y76" s="5182"/>
      <c r="Z76" s="5182"/>
      <c r="AA76" s="2160"/>
      <c r="AB76" s="2160"/>
      <c r="AC76" s="2199"/>
      <c r="AD76" s="2199"/>
      <c r="AE76" s="2199"/>
      <c r="AF76" s="2199"/>
      <c r="AG76" s="2199"/>
      <c r="AH76" s="2199"/>
      <c r="AI76" s="2199"/>
      <c r="AJ76" s="2209"/>
      <c r="AK76" s="2209"/>
      <c r="AL76" s="2209"/>
      <c r="AM76" s="2199"/>
      <c r="AN76" s="2199"/>
      <c r="AO76" s="2201" t="str">
        <f>'Приложение '!C85</f>
        <v xml:space="preserve">Управител/Изп.директор: </v>
      </c>
      <c r="AP76" s="2202" t="str">
        <f>'Приложение '!D85</f>
        <v>.............................................</v>
      </c>
      <c r="AQ76" s="2201"/>
      <c r="AR76" s="2199"/>
      <c r="AS76" s="2209"/>
      <c r="AT76" s="2209"/>
      <c r="AU76" s="2210"/>
      <c r="AV76" s="159"/>
    </row>
    <row r="77" spans="1:51" ht="35.25" customHeight="1">
      <c r="B77" s="4428"/>
      <c r="C77" s="5182" t="s">
        <v>1546</v>
      </c>
      <c r="D77" s="5182"/>
      <c r="E77" s="5182"/>
      <c r="F77" s="5182"/>
      <c r="G77" s="5182"/>
      <c r="H77" s="5182"/>
      <c r="I77" s="5182"/>
      <c r="J77" s="5182"/>
      <c r="K77" s="5182"/>
      <c r="L77" s="5182"/>
      <c r="M77" s="5182"/>
      <c r="N77" s="5182"/>
      <c r="O77" s="5182"/>
      <c r="P77" s="5182"/>
      <c r="Q77" s="5182"/>
      <c r="R77" s="5182"/>
      <c r="S77" s="5182"/>
      <c r="T77" s="5182"/>
      <c r="U77" s="5182"/>
      <c r="V77" s="5182"/>
      <c r="W77" s="5182"/>
      <c r="X77" s="5182"/>
      <c r="Y77" s="5182"/>
      <c r="Z77" s="5182"/>
      <c r="AA77" s="2160"/>
      <c r="AB77" s="2160"/>
      <c r="AC77" s="2199"/>
      <c r="AD77" s="2199"/>
      <c r="AE77" s="2199"/>
      <c r="AF77" s="2199"/>
      <c r="AG77" s="2199"/>
      <c r="AH77" s="2199"/>
      <c r="AI77" s="2199"/>
      <c r="AJ77" s="2199"/>
      <c r="AK77" s="2199"/>
      <c r="AL77" s="2199"/>
      <c r="AM77" s="2199"/>
      <c r="AN77" s="2199"/>
      <c r="AO77" s="2201"/>
      <c r="AP77" s="2205" t="str">
        <f>'Приложение '!D86</f>
        <v>(подпис и печат)</v>
      </c>
      <c r="AQ77" s="2201"/>
      <c r="AR77" s="2199"/>
      <c r="AS77" s="2199"/>
      <c r="AT77" s="2199"/>
      <c r="AU77" s="2200"/>
    </row>
    <row r="78" spans="1:51" ht="21.75" customHeight="1">
      <c r="B78" s="4428"/>
      <c r="C78" s="4429" t="s">
        <v>1590</v>
      </c>
      <c r="D78" s="4429"/>
      <c r="E78" s="4429"/>
      <c r="F78" s="4429"/>
      <c r="G78" s="4429"/>
      <c r="H78" s="4429"/>
      <c r="I78" s="4429"/>
      <c r="J78" s="4429"/>
      <c r="K78" s="4429"/>
      <c r="L78" s="4429"/>
      <c r="M78" s="4429"/>
      <c r="N78" s="4429"/>
      <c r="O78" s="4429"/>
      <c r="P78" s="4429"/>
      <c r="Q78" s="4429"/>
      <c r="R78" s="4429"/>
      <c r="S78" s="4429"/>
      <c r="T78" s="4429"/>
      <c r="U78" s="4429"/>
      <c r="V78" s="2160"/>
      <c r="W78" s="2160"/>
      <c r="X78" s="2160"/>
      <c r="Y78" s="2160"/>
      <c r="Z78" s="2160"/>
      <c r="AA78" s="2160"/>
      <c r="AB78" s="2160"/>
      <c r="AC78" s="2199"/>
      <c r="AD78" s="2199"/>
      <c r="AE78" s="2199"/>
      <c r="AF78" s="2199"/>
      <c r="AG78" s="2199"/>
      <c r="AH78" s="2199"/>
      <c r="AI78" s="2199"/>
      <c r="AJ78" s="2199"/>
      <c r="AK78" s="2199"/>
      <c r="AL78" s="2199"/>
      <c r="AM78" s="2199"/>
      <c r="AN78" s="2199"/>
      <c r="AO78" s="2199"/>
      <c r="AP78" s="2199"/>
      <c r="AQ78" s="2199"/>
      <c r="AR78" s="2199"/>
      <c r="AS78" s="2199"/>
      <c r="AT78" s="2199"/>
      <c r="AU78" s="2200"/>
    </row>
    <row r="79" spans="1:51" ht="41.25" customHeight="1">
      <c r="B79" s="4428"/>
      <c r="C79" s="5182" t="s">
        <v>1589</v>
      </c>
      <c r="D79" s="5182"/>
      <c r="E79" s="5182"/>
      <c r="F79" s="5182"/>
      <c r="G79" s="5182"/>
      <c r="H79" s="5182"/>
      <c r="I79" s="5182"/>
      <c r="J79" s="5182"/>
      <c r="K79" s="5182"/>
      <c r="L79" s="5182"/>
      <c r="M79" s="5182"/>
      <c r="N79" s="5182"/>
      <c r="O79" s="5182"/>
      <c r="P79" s="5182"/>
      <c r="Q79" s="5182"/>
      <c r="R79" s="5182"/>
      <c r="S79" s="5182"/>
      <c r="T79" s="5182"/>
      <c r="U79" s="5182"/>
      <c r="V79" s="5182"/>
      <c r="W79" s="5182"/>
      <c r="X79" s="5182"/>
      <c r="Y79" s="5182"/>
      <c r="Z79" s="5182"/>
      <c r="AA79" s="2160"/>
      <c r="AB79" s="2160"/>
      <c r="AC79" s="2160"/>
      <c r="AD79" s="2160"/>
      <c r="AE79" s="2160"/>
      <c r="AF79" s="2160"/>
      <c r="AG79" s="2160"/>
      <c r="AH79" s="2160"/>
      <c r="AI79" s="2160"/>
      <c r="AJ79" s="2160"/>
      <c r="AK79" s="2160"/>
      <c r="AL79" s="2160"/>
      <c r="AM79" s="2160"/>
      <c r="AN79" s="2160"/>
      <c r="AO79" s="2160"/>
      <c r="AP79" s="2160"/>
      <c r="AQ79" s="2160"/>
      <c r="AR79" s="2160"/>
      <c r="AS79" s="2204"/>
      <c r="AT79" s="2204"/>
      <c r="AU79" s="2211"/>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4" orientation="landscape" r:id="rId1"/>
  <headerFooter alignWithMargins="0">
    <oddFooter>&amp;C&amp;A&amp;RСтр. &amp;P от &amp;N</oddFooter>
  </headerFooter>
  <rowBreaks count="1" manualBreakCount="1">
    <brk id="44"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90" zoomScaleNormal="85" zoomScaleSheetLayoutView="90" workbookViewId="0"/>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2"/>
      <c r="B1" s="2212"/>
      <c r="C1" s="2213"/>
      <c r="D1" s="2213"/>
      <c r="E1" s="2213"/>
      <c r="F1" s="2213"/>
      <c r="G1" s="2213"/>
      <c r="H1" s="2213"/>
      <c r="I1" s="2213"/>
      <c r="J1" s="2213"/>
      <c r="K1" s="2213"/>
      <c r="L1" s="2213"/>
      <c r="M1" s="2213"/>
      <c r="N1" s="2213"/>
      <c r="O1" s="2213"/>
      <c r="P1" s="2213"/>
      <c r="Q1" s="2213"/>
      <c r="R1" s="2213"/>
      <c r="S1" s="2214" t="s">
        <v>1058</v>
      </c>
      <c r="T1" s="2215"/>
      <c r="U1" s="2213"/>
    </row>
    <row r="2" spans="1:103" s="159" customFormat="1" ht="18.75" customHeight="1">
      <c r="A2" s="5214" t="s">
        <v>1414</v>
      </c>
      <c r="B2" s="5214"/>
      <c r="C2" s="5214"/>
      <c r="D2" s="5214"/>
      <c r="E2" s="5214"/>
      <c r="F2" s="5214"/>
      <c r="G2" s="5214"/>
      <c r="H2" s="5214"/>
      <c r="I2" s="5214"/>
      <c r="J2" s="5214"/>
      <c r="K2" s="5214"/>
      <c r="L2" s="5214"/>
      <c r="M2" s="5214"/>
      <c r="N2" s="5214"/>
      <c r="O2" s="5214"/>
      <c r="P2" s="5214"/>
      <c r="Q2" s="5214"/>
      <c r="R2" s="5214"/>
      <c r="S2" s="5214"/>
      <c r="T2" s="5214"/>
      <c r="U2" s="5214"/>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14" t="s">
        <v>1413</v>
      </c>
      <c r="B3" s="5214"/>
      <c r="C3" s="5214"/>
      <c r="D3" s="5214"/>
      <c r="E3" s="5214"/>
      <c r="F3" s="5214"/>
      <c r="G3" s="5214"/>
      <c r="H3" s="5214"/>
      <c r="I3" s="5214"/>
      <c r="J3" s="5214"/>
      <c r="K3" s="5214"/>
      <c r="L3" s="5214"/>
      <c r="M3" s="5214"/>
      <c r="N3" s="5214"/>
      <c r="O3" s="5214"/>
      <c r="P3" s="5214"/>
      <c r="Q3" s="5214"/>
      <c r="R3" s="5214"/>
      <c r="S3" s="5214"/>
      <c r="T3" s="5214"/>
      <c r="U3" s="5214"/>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62" t="str">
        <f>'1. Обща информация'!A4</f>
        <v>на "Водоснабдяване и канализация"ООД-Русе, гр. Русе</v>
      </c>
      <c r="B4" s="5162"/>
      <c r="C4" s="5162"/>
      <c r="D4" s="5162"/>
      <c r="E4" s="5162"/>
      <c r="F4" s="5162"/>
      <c r="G4" s="5162"/>
      <c r="H4" s="5162"/>
      <c r="I4" s="5162"/>
      <c r="J4" s="5162"/>
      <c r="K4" s="5162"/>
      <c r="L4" s="5162"/>
      <c r="M4" s="5162"/>
      <c r="N4" s="5162"/>
      <c r="O4" s="5162"/>
      <c r="P4" s="5162"/>
      <c r="Q4" s="5162"/>
      <c r="R4" s="5162"/>
      <c r="S4" s="5162"/>
      <c r="T4" s="5162"/>
      <c r="U4" s="5162"/>
      <c r="V4" s="160"/>
      <c r="W4" s="160"/>
      <c r="X4" s="160"/>
      <c r="Y4" s="160"/>
      <c r="Z4" s="160"/>
    </row>
    <row r="5" spans="1:103" s="159" customFormat="1" ht="17.25" customHeight="1">
      <c r="A5" s="5215" t="str">
        <f>'Приложение '!A4</f>
        <v>ЕИК по БУЛСТАТ: 827184123</v>
      </c>
      <c r="B5" s="5215"/>
      <c r="C5" s="5215"/>
      <c r="D5" s="5215"/>
      <c r="E5" s="5215"/>
      <c r="F5" s="5215"/>
      <c r="G5" s="5215"/>
      <c r="H5" s="5215"/>
      <c r="I5" s="5215"/>
      <c r="J5" s="5215"/>
      <c r="K5" s="5215"/>
      <c r="L5" s="5215"/>
      <c r="M5" s="5215"/>
      <c r="N5" s="5215"/>
      <c r="O5" s="5215"/>
      <c r="P5" s="5215"/>
      <c r="Q5" s="5215"/>
      <c r="R5" s="5215"/>
      <c r="S5" s="5215"/>
      <c r="T5" s="5215"/>
      <c r="U5" s="5215"/>
      <c r="V5" s="160"/>
      <c r="W5" s="160"/>
      <c r="X5" s="160"/>
      <c r="Y5" s="160"/>
      <c r="Z5" s="160"/>
    </row>
    <row r="6" spans="1:103" s="159" customFormat="1" ht="6" customHeight="1" thickBot="1">
      <c r="A6" s="161"/>
      <c r="B6" s="161"/>
      <c r="C6" s="162"/>
      <c r="D6" s="162"/>
      <c r="E6" s="162"/>
      <c r="F6" s="162"/>
      <c r="G6" s="162"/>
      <c r="H6" s="162"/>
      <c r="I6" s="162"/>
      <c r="J6" s="162"/>
      <c r="K6" s="162"/>
      <c r="L6" s="162"/>
      <c r="M6" s="162"/>
      <c r="N6" s="2213"/>
      <c r="O6" s="2213"/>
      <c r="P6" s="2213"/>
      <c r="Q6" s="2213"/>
      <c r="R6" s="2213"/>
      <c r="S6" s="5220"/>
      <c r="T6" s="5220"/>
      <c r="U6" s="221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1" t="s">
        <v>1</v>
      </c>
      <c r="B7" s="5198" t="s">
        <v>1909</v>
      </c>
      <c r="C7" s="5198" t="s">
        <v>212</v>
      </c>
      <c r="D7" s="5198"/>
      <c r="E7" s="5198"/>
      <c r="F7" s="5198"/>
      <c r="G7" s="5198"/>
      <c r="H7" s="5198"/>
      <c r="I7" s="5198"/>
      <c r="J7" s="5198"/>
      <c r="K7" s="5198"/>
      <c r="L7" s="5198"/>
      <c r="M7" s="5198"/>
      <c r="N7" s="5198"/>
      <c r="O7" s="5198"/>
      <c r="P7" s="5198"/>
      <c r="Q7" s="5198"/>
      <c r="R7" s="5198"/>
      <c r="S7" s="5198"/>
      <c r="T7" s="5198"/>
      <c r="U7" s="5205"/>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2"/>
      <c r="B8" s="5199"/>
      <c r="C8" s="5204" t="s">
        <v>353</v>
      </c>
      <c r="D8" s="5204"/>
      <c r="E8" s="5204"/>
      <c r="F8" s="5204"/>
      <c r="G8" s="5204"/>
      <c r="H8" s="5204"/>
      <c r="I8" s="5204" t="s">
        <v>919</v>
      </c>
      <c r="J8" s="5204"/>
      <c r="K8" s="5204"/>
      <c r="L8" s="5204"/>
      <c r="M8" s="5204"/>
      <c r="N8" s="5204"/>
      <c r="O8" s="5204" t="s">
        <v>1928</v>
      </c>
      <c r="P8" s="5204"/>
      <c r="Q8" s="5204"/>
      <c r="R8" s="5204"/>
      <c r="S8" s="5204"/>
      <c r="T8" s="5204"/>
      <c r="U8" s="5216" t="s">
        <v>1410</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3"/>
      <c r="B9" s="520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21"/>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1">
        <v>1</v>
      </c>
      <c r="B10" s="4562" t="s">
        <v>1908</v>
      </c>
      <c r="C10" s="4567">
        <f>[3]Energy!C11</f>
        <v>5883358</v>
      </c>
      <c r="D10" s="4567">
        <f>[3]Energy!D11</f>
        <v>5776853.7102436628</v>
      </c>
      <c r="E10" s="4567">
        <f>[3]Energy!E11</f>
        <v>5613272.8219320038</v>
      </c>
      <c r="F10" s="4567">
        <f>[3]Energy!F11</f>
        <v>5020726.4313751897</v>
      </c>
      <c r="G10" s="4567">
        <f>[3]Energy!G11</f>
        <v>4814869.6298842877</v>
      </c>
      <c r="H10" s="4567">
        <f>[3]Energy!H11</f>
        <v>4242347.9147918262</v>
      </c>
      <c r="I10" s="4567">
        <f>[3]Energy!I11</f>
        <v>1116.635</v>
      </c>
      <c r="J10" s="4569">
        <f t="shared" ref="J10:N12" si="1">IF($I10=0,+D10*$U10/1000000,+D10*$I10/$C10)</f>
        <v>1096.4209627797479</v>
      </c>
      <c r="K10" s="4569">
        <f t="shared" si="1"/>
        <v>1065.3740427691198</v>
      </c>
      <c r="L10" s="4569">
        <f t="shared" si="1"/>
        <v>952.9113915384097</v>
      </c>
      <c r="M10" s="4569">
        <f t="shared" si="1"/>
        <v>913.840692537466</v>
      </c>
      <c r="N10" s="4569">
        <f t="shared" si="1"/>
        <v>805.17863503012575</v>
      </c>
      <c r="O10" s="4564">
        <f>ROUND((IFERROR((I10*1000)/(C10/1000),0)),3)</f>
        <v>189.79599999999999</v>
      </c>
      <c r="P10" s="4564">
        <f t="shared" ref="O10:T12" si="2">ROUND((IFERROR((J10*1000)/(D10/1000),0)),3)</f>
        <v>189.79599999999999</v>
      </c>
      <c r="Q10" s="4564">
        <f t="shared" si="2"/>
        <v>189.79599999999999</v>
      </c>
      <c r="R10" s="4564">
        <f t="shared" si="2"/>
        <v>189.79599999999999</v>
      </c>
      <c r="S10" s="4564">
        <f t="shared" si="2"/>
        <v>189.79599999999999</v>
      </c>
      <c r="T10" s="4564">
        <f t="shared" si="2"/>
        <v>189.79599999999999</v>
      </c>
      <c r="U10" s="4570"/>
      <c r="V10" s="65"/>
      <c r="W10" s="65"/>
      <c r="X10" s="65"/>
      <c r="Y10" s="65"/>
      <c r="Z10" s="65"/>
    </row>
    <row r="11" spans="1:103" s="20" customFormat="1" ht="24">
      <c r="A11" s="3763">
        <v>2</v>
      </c>
      <c r="B11" s="108" t="s">
        <v>1910</v>
      </c>
      <c r="C11" s="4567">
        <f>[3]Energy!C12</f>
        <v>13431537</v>
      </c>
      <c r="D11" s="4567">
        <f>[3]Energy!D12</f>
        <v>13188390.771516034</v>
      </c>
      <c r="E11" s="4567">
        <f>[3]Energy!E12</f>
        <v>12814940.311107043</v>
      </c>
      <c r="F11" s="4567">
        <f>[3]Energy!F12</f>
        <v>11462173.95404016</v>
      </c>
      <c r="G11" s="4567">
        <f>[3]Energy!G12</f>
        <v>10992208.800478758</v>
      </c>
      <c r="H11" s="4567">
        <f>[3]Energy!H12</f>
        <v>9685158.2012176123</v>
      </c>
      <c r="I11" s="4567">
        <f>[3]Energy!I12</f>
        <v>2214.337</v>
      </c>
      <c r="J11" s="2217">
        <f t="shared" si="1"/>
        <v>2174.2516627714685</v>
      </c>
      <c r="K11" s="2217">
        <f t="shared" si="1"/>
        <v>2112.6842358901913</v>
      </c>
      <c r="L11" s="2217">
        <f t="shared" si="1"/>
        <v>1889.6657833625018</v>
      </c>
      <c r="M11" s="2217">
        <f t="shared" si="1"/>
        <v>1812.1868449326189</v>
      </c>
      <c r="N11" s="2217">
        <f t="shared" si="1"/>
        <v>1596.705139241295</v>
      </c>
      <c r="O11" s="331">
        <f t="shared" si="2"/>
        <v>164.86099999999999</v>
      </c>
      <c r="P11" s="331">
        <f t="shared" si="2"/>
        <v>164.86099999999999</v>
      </c>
      <c r="Q11" s="331">
        <f t="shared" si="2"/>
        <v>164.86099999999999</v>
      </c>
      <c r="R11" s="331">
        <f t="shared" si="2"/>
        <v>164.86099999999999</v>
      </c>
      <c r="S11" s="331">
        <f t="shared" si="2"/>
        <v>164.86099999999999</v>
      </c>
      <c r="T11" s="331">
        <f t="shared" si="2"/>
        <v>164.86099999999999</v>
      </c>
      <c r="U11" s="663"/>
      <c r="V11" s="66"/>
      <c r="W11" s="65"/>
      <c r="X11" s="65"/>
      <c r="Y11" s="65"/>
      <c r="Z11" s="66"/>
    </row>
    <row r="12" spans="1:103" s="20" customFormat="1" ht="24">
      <c r="A12" s="3763">
        <v>3</v>
      </c>
      <c r="B12" s="108" t="s">
        <v>1911</v>
      </c>
      <c r="C12" s="678"/>
      <c r="D12" s="678"/>
      <c r="E12" s="678"/>
      <c r="F12" s="678"/>
      <c r="G12" s="678"/>
      <c r="H12" s="678"/>
      <c r="I12" s="678"/>
      <c r="J12" s="2217">
        <f t="shared" si="1"/>
        <v>0</v>
      </c>
      <c r="K12" s="2217">
        <f t="shared" si="1"/>
        <v>0</v>
      </c>
      <c r="L12" s="2217">
        <f t="shared" si="1"/>
        <v>0</v>
      </c>
      <c r="M12" s="2217">
        <f t="shared" si="1"/>
        <v>0</v>
      </c>
      <c r="N12" s="2217">
        <f t="shared" si="1"/>
        <v>0</v>
      </c>
      <c r="O12" s="331">
        <f t="shared" si="2"/>
        <v>0</v>
      </c>
      <c r="P12" s="331">
        <f t="shared" si="2"/>
        <v>0</v>
      </c>
      <c r="Q12" s="331">
        <f t="shared" si="2"/>
        <v>0</v>
      </c>
      <c r="R12" s="331">
        <f t="shared" si="2"/>
        <v>0</v>
      </c>
      <c r="S12" s="331">
        <f t="shared" si="2"/>
        <v>0</v>
      </c>
      <c r="T12" s="331">
        <f t="shared" si="2"/>
        <v>0</v>
      </c>
      <c r="U12" s="663"/>
      <c r="V12" s="66"/>
      <c r="W12" s="66"/>
      <c r="X12" s="66"/>
      <c r="Y12" s="66"/>
      <c r="Z12" s="66"/>
    </row>
    <row r="13" spans="1:103" s="20" customFormat="1" ht="24" customHeight="1">
      <c r="A13" s="3763">
        <v>4</v>
      </c>
      <c r="B13" s="703" t="s">
        <v>1912</v>
      </c>
      <c r="C13" s="678"/>
      <c r="D13" s="678"/>
      <c r="E13" s="678"/>
      <c r="F13" s="678"/>
      <c r="G13" s="678"/>
      <c r="H13" s="678"/>
      <c r="I13" s="2217">
        <f>(C13*O13)/1000000</f>
        <v>0</v>
      </c>
      <c r="J13" s="2217">
        <f>(D13*P13)/1000000</f>
        <v>0</v>
      </c>
      <c r="K13" s="2217">
        <f t="shared" ref="K13:N13" si="3">(E13*Q13)/1000000</f>
        <v>0</v>
      </c>
      <c r="L13" s="2217">
        <f t="shared" si="3"/>
        <v>0</v>
      </c>
      <c r="M13" s="2217">
        <f t="shared" si="3"/>
        <v>0</v>
      </c>
      <c r="N13" s="2217">
        <f t="shared" si="3"/>
        <v>0</v>
      </c>
      <c r="O13" s="331">
        <f>ROUND($C$86,3)</f>
        <v>0</v>
      </c>
      <c r="P13" s="331">
        <f t="shared" ref="P13:T13" si="4">ROUND($C$86,3)</f>
        <v>0</v>
      </c>
      <c r="Q13" s="331">
        <f t="shared" si="4"/>
        <v>0</v>
      </c>
      <c r="R13" s="331">
        <f t="shared" si="4"/>
        <v>0</v>
      </c>
      <c r="S13" s="331">
        <f t="shared" si="4"/>
        <v>0</v>
      </c>
      <c r="T13" s="331">
        <f t="shared" si="4"/>
        <v>0</v>
      </c>
      <c r="U13" s="2305"/>
      <c r="V13" s="66"/>
      <c r="W13" s="66"/>
      <c r="X13" s="66"/>
      <c r="Y13" s="66"/>
      <c r="Z13" s="66"/>
    </row>
    <row r="14" spans="1:103" s="20" customFormat="1" ht="26.25" customHeight="1">
      <c r="A14" s="4530">
        <v>5</v>
      </c>
      <c r="B14" s="340" t="s">
        <v>1913</v>
      </c>
      <c r="C14" s="680">
        <f>C10+C11+C12+C13</f>
        <v>19314895</v>
      </c>
      <c r="D14" s="680">
        <f t="shared" ref="D14:H14" si="5">D10+D11+D12+D13</f>
        <v>18965244.481759697</v>
      </c>
      <c r="E14" s="680">
        <f>E10+E11+E12+E13</f>
        <v>18428213.133039046</v>
      </c>
      <c r="F14" s="680">
        <f t="shared" si="5"/>
        <v>16482900.385415349</v>
      </c>
      <c r="G14" s="680">
        <f t="shared" si="5"/>
        <v>15807078.430363046</v>
      </c>
      <c r="H14" s="680">
        <f t="shared" si="5"/>
        <v>13927506.116009438</v>
      </c>
      <c r="I14" s="680">
        <f>I10+I11+I12+I13</f>
        <v>3330.9719999999998</v>
      </c>
      <c r="J14" s="680">
        <f t="shared" ref="J14:N14" si="6">J10+J11+J12+J13</f>
        <v>3270.6726255512167</v>
      </c>
      <c r="K14" s="680">
        <f t="shared" si="6"/>
        <v>3178.0582786593113</v>
      </c>
      <c r="L14" s="680">
        <f t="shared" si="6"/>
        <v>2842.5771749009114</v>
      </c>
      <c r="M14" s="680">
        <f t="shared" si="6"/>
        <v>2726.027537470085</v>
      </c>
      <c r="N14" s="680">
        <f t="shared" si="6"/>
        <v>2401.8837742714209</v>
      </c>
      <c r="O14" s="332">
        <f t="shared" ref="O14:T14" si="7">IFERROR((I14*1000)/(C14/1000),0)</f>
        <v>172.45612777082141</v>
      </c>
      <c r="P14" s="332">
        <f t="shared" si="7"/>
        <v>172.45612777082144</v>
      </c>
      <c r="Q14" s="332">
        <f t="shared" si="7"/>
        <v>172.45612777082141</v>
      </c>
      <c r="R14" s="332">
        <f t="shared" si="7"/>
        <v>172.45612777082144</v>
      </c>
      <c r="S14" s="332">
        <f t="shared" si="7"/>
        <v>172.45612777082144</v>
      </c>
      <c r="T14" s="332">
        <f t="shared" si="7"/>
        <v>172.45612777082141</v>
      </c>
      <c r="U14" s="2305"/>
      <c r="V14" s="66"/>
      <c r="W14" s="66"/>
      <c r="X14" s="66"/>
      <c r="Y14" s="66"/>
      <c r="Z14" s="66"/>
    </row>
    <row r="15" spans="1:103" ht="22.5" customHeight="1">
      <c r="A15" s="4531">
        <v>6</v>
      </c>
      <c r="B15" s="108" t="s">
        <v>355</v>
      </c>
      <c r="C15" s="681"/>
      <c r="D15" s="682">
        <f>D14-C14</f>
        <v>-349650.5182403028</v>
      </c>
      <c r="E15" s="682">
        <f>E14-D14</f>
        <v>-537031.34872065112</v>
      </c>
      <c r="F15" s="682">
        <f t="shared" ref="F15:H15" si="8">F14-E14</f>
        <v>-1945312.7476236969</v>
      </c>
      <c r="G15" s="682">
        <f t="shared" si="8"/>
        <v>-675821.95505230315</v>
      </c>
      <c r="H15" s="682">
        <f t="shared" si="8"/>
        <v>-1879572.3143536076</v>
      </c>
      <c r="I15" s="681"/>
      <c r="J15" s="682">
        <f>J14-I14</f>
        <v>-60.299374448783055</v>
      </c>
      <c r="K15" s="682">
        <f t="shared" ref="K15:N15" si="9">K14-J14</f>
        <v>-92.61434689190537</v>
      </c>
      <c r="L15" s="682">
        <f t="shared" si="9"/>
        <v>-335.48110375839997</v>
      </c>
      <c r="M15" s="682">
        <f t="shared" si="9"/>
        <v>-116.54963743082635</v>
      </c>
      <c r="N15" s="682">
        <f t="shared" si="9"/>
        <v>-324.14376319866415</v>
      </c>
      <c r="O15" s="333"/>
      <c r="P15" s="334">
        <f>P14-O14</f>
        <v>0</v>
      </c>
      <c r="Q15" s="334">
        <f t="shared" ref="Q15:T15" si="10">Q14-P14</f>
        <v>0</v>
      </c>
      <c r="R15" s="334">
        <f t="shared" si="10"/>
        <v>0</v>
      </c>
      <c r="S15" s="334">
        <f t="shared" si="10"/>
        <v>0</v>
      </c>
      <c r="T15" s="334">
        <f t="shared" si="10"/>
        <v>0</v>
      </c>
      <c r="U15" s="4532"/>
    </row>
    <row r="16" spans="1:103" ht="22.5" customHeight="1">
      <c r="A16" s="4533">
        <v>7</v>
      </c>
      <c r="B16" s="338" t="s">
        <v>1845</v>
      </c>
      <c r="C16" s="335">
        <f>IFERROR(C14/'4. Отчет и прогн. потребление'!D9,0)</f>
        <v>1.0464318673527844</v>
      </c>
      <c r="D16" s="335">
        <f>IFERROR(D14/'4. Отчет и прогн. потребление'!E9,0)</f>
        <v>1.0349999999999999</v>
      </c>
      <c r="E16" s="335">
        <f>IFERROR(E14/'4. Отчет и прогн. потребление'!F9,0)</f>
        <v>1.0249999999999999</v>
      </c>
      <c r="F16" s="335">
        <f>IFERROR(F14/'4. Отчет и прогн. потребление'!G9,0)</f>
        <v>1.0049999999999997</v>
      </c>
      <c r="G16" s="335">
        <f>IFERROR(G14/'4. Отчет и прогн. потребление'!H9,0)</f>
        <v>0.98499999999999999</v>
      </c>
      <c r="H16" s="335">
        <f>IFERROR(H14/'4. Отчет и прогн. потребление'!I9,0)</f>
        <v>0.88900000000000001</v>
      </c>
      <c r="I16" s="333"/>
      <c r="J16" s="333"/>
      <c r="K16" s="333"/>
      <c r="L16" s="333"/>
      <c r="M16" s="333"/>
      <c r="N16" s="333"/>
      <c r="O16" s="333"/>
      <c r="P16" s="333"/>
      <c r="Q16" s="333"/>
      <c r="R16" s="333"/>
      <c r="S16" s="333"/>
      <c r="T16" s="333"/>
      <c r="U16" s="4532"/>
    </row>
    <row r="17" spans="1:26" ht="26.25" thickBot="1">
      <c r="A17" s="4534">
        <v>8</v>
      </c>
      <c r="B17" s="4535" t="s">
        <v>1846</v>
      </c>
      <c r="C17" s="4536">
        <f>IFERROR(C14/'4. Отчет и прогн. потребление'!D20,0)</f>
        <v>1.8383665987331868</v>
      </c>
      <c r="D17" s="4536">
        <f>IFERROR(D14/'4. Отчет и прогн. потребление'!E20,0)</f>
        <v>1.8176128353968899</v>
      </c>
      <c r="E17" s="4536">
        <f>IFERROR(E14/'4. Отчет и прогн. потребление'!F20,0)</f>
        <v>1.7991555235798153</v>
      </c>
      <c r="F17" s="4536">
        <f>IFERROR(F14/'4. Отчет и прогн. потребление'!G20,0)</f>
        <v>1.6433626402299861</v>
      </c>
      <c r="G17" s="4536">
        <f>IFERROR(G14/'4. Отчет и прогн. потребление'!H20,0)</f>
        <v>1.6101355061942979</v>
      </c>
      <c r="H17" s="4536">
        <f>IFERROR(H14/'4. Отчет и прогн. потребление'!I20,0)</f>
        <v>1.4527166831692364</v>
      </c>
      <c r="I17" s="464"/>
      <c r="J17" s="464"/>
      <c r="K17" s="464"/>
      <c r="L17" s="464"/>
      <c r="M17" s="464"/>
      <c r="N17" s="464"/>
      <c r="O17" s="464"/>
      <c r="P17" s="464"/>
      <c r="Q17" s="464"/>
      <c r="R17" s="464"/>
      <c r="S17" s="464"/>
      <c r="T17" s="464"/>
      <c r="U17" s="465"/>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1" t="s">
        <v>1</v>
      </c>
      <c r="B19" s="5198" t="s">
        <v>1909</v>
      </c>
      <c r="C19" s="5198" t="s">
        <v>213</v>
      </c>
      <c r="D19" s="5198"/>
      <c r="E19" s="5198"/>
      <c r="F19" s="5198"/>
      <c r="G19" s="5198"/>
      <c r="H19" s="5198"/>
      <c r="I19" s="5198"/>
      <c r="J19" s="5198"/>
      <c r="K19" s="5198"/>
      <c r="L19" s="5198"/>
      <c r="M19" s="5198"/>
      <c r="N19" s="5198"/>
      <c r="O19" s="5198"/>
      <c r="P19" s="5198"/>
      <c r="Q19" s="5198"/>
      <c r="R19" s="5198"/>
      <c r="S19" s="5198"/>
      <c r="T19" s="5198"/>
      <c r="U19" s="5205"/>
    </row>
    <row r="20" spans="1:26" ht="24" customHeight="1">
      <c r="A20" s="5202"/>
      <c r="B20" s="5199"/>
      <c r="C20" s="5204" t="s">
        <v>353</v>
      </c>
      <c r="D20" s="5204"/>
      <c r="E20" s="5204"/>
      <c r="F20" s="5204"/>
      <c r="G20" s="5204"/>
      <c r="H20" s="5204"/>
      <c r="I20" s="5204" t="s">
        <v>919</v>
      </c>
      <c r="J20" s="5204"/>
      <c r="K20" s="5204"/>
      <c r="L20" s="5204"/>
      <c r="M20" s="5204"/>
      <c r="N20" s="5204"/>
      <c r="O20" s="5204" t="s">
        <v>1928</v>
      </c>
      <c r="P20" s="5204"/>
      <c r="Q20" s="5204"/>
      <c r="R20" s="5204"/>
      <c r="S20" s="5204"/>
      <c r="T20" s="5204"/>
      <c r="U20" s="5216" t="s">
        <v>1259</v>
      </c>
    </row>
    <row r="21" spans="1:26" ht="24" customHeight="1" thickBot="1">
      <c r="A21" s="5203"/>
      <c r="B21" s="520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21"/>
    </row>
    <row r="22" spans="1:26" ht="23.25" customHeight="1">
      <c r="A22" s="4561">
        <v>1</v>
      </c>
      <c r="B22" s="4562" t="s">
        <v>1908</v>
      </c>
      <c r="C22" s="4567"/>
      <c r="D22" s="4568"/>
      <c r="E22" s="4568"/>
      <c r="F22" s="4568"/>
      <c r="G22" s="4568"/>
      <c r="H22" s="4568"/>
      <c r="I22" s="4567"/>
      <c r="J22" s="4569">
        <f t="shared" ref="J22:N24" si="12">IF($I22=0,+D22*$U22/1000000,+D22*$I22/$C22)</f>
        <v>0</v>
      </c>
      <c r="K22" s="4569">
        <f t="shared" si="12"/>
        <v>0</v>
      </c>
      <c r="L22" s="4569">
        <f t="shared" si="12"/>
        <v>0</v>
      </c>
      <c r="M22" s="4569">
        <f t="shared" si="12"/>
        <v>0</v>
      </c>
      <c r="N22" s="4569">
        <f t="shared" si="12"/>
        <v>0</v>
      </c>
      <c r="O22" s="4564">
        <f t="shared" ref="O22:T24" si="13">ROUND((IFERROR((I22*1000)/(C22/1000),0)),3)</f>
        <v>0</v>
      </c>
      <c r="P22" s="4564">
        <f t="shared" si="13"/>
        <v>0</v>
      </c>
      <c r="Q22" s="4564">
        <f t="shared" si="13"/>
        <v>0</v>
      </c>
      <c r="R22" s="4564">
        <f t="shared" si="13"/>
        <v>0</v>
      </c>
      <c r="S22" s="4564">
        <f t="shared" si="13"/>
        <v>0</v>
      </c>
      <c r="T22" s="4564">
        <f t="shared" si="13"/>
        <v>0</v>
      </c>
      <c r="U22" s="666"/>
    </row>
    <row r="23" spans="1:26" ht="24">
      <c r="A23" s="3763">
        <v>2</v>
      </c>
      <c r="B23" s="108" t="s">
        <v>1910</v>
      </c>
      <c r="C23" s="678">
        <f>[3]Energy!C24</f>
        <v>489366</v>
      </c>
      <c r="D23" s="678">
        <f>[3]Energy!D24</f>
        <v>513289.52755908406</v>
      </c>
      <c r="E23" s="678">
        <f>[3]Energy!E24</f>
        <v>502075.82889419451</v>
      </c>
      <c r="F23" s="678">
        <f>[3]Energy!F24</f>
        <v>525054.97590838617</v>
      </c>
      <c r="G23" s="678">
        <f>[3]Energy!G24</f>
        <v>513618.7126386317</v>
      </c>
      <c r="H23" s="678">
        <f>[3]Energy!H24</f>
        <v>501482.24463482306</v>
      </c>
      <c r="I23" s="678">
        <f>[3]Energy!I24</f>
        <v>81.89200000000001</v>
      </c>
      <c r="J23" s="2219">
        <f t="shared" si="12"/>
        <v>85.895436117074979</v>
      </c>
      <c r="K23" s="2219">
        <f t="shared" si="12"/>
        <v>84.018901557941049</v>
      </c>
      <c r="L23" s="2219">
        <f t="shared" si="12"/>
        <v>87.864302152355435</v>
      </c>
      <c r="M23" s="2219">
        <f t="shared" si="12"/>
        <v>85.950522952969422</v>
      </c>
      <c r="N23" s="2219">
        <f t="shared" si="12"/>
        <v>83.919569356340517</v>
      </c>
      <c r="O23" s="331">
        <f t="shared" si="13"/>
        <v>167.34299999999999</v>
      </c>
      <c r="P23" s="331">
        <f t="shared" si="13"/>
        <v>167.34299999999999</v>
      </c>
      <c r="Q23" s="331">
        <f t="shared" si="13"/>
        <v>167.34299999999999</v>
      </c>
      <c r="R23" s="331">
        <f t="shared" si="13"/>
        <v>167.34299999999999</v>
      </c>
      <c r="S23" s="331">
        <f t="shared" si="13"/>
        <v>167.34299999999999</v>
      </c>
      <c r="T23" s="331">
        <f t="shared" si="13"/>
        <v>167.34299999999999</v>
      </c>
      <c r="U23" s="4537"/>
    </row>
    <row r="24" spans="1:26" ht="24">
      <c r="A24" s="3763">
        <v>3</v>
      </c>
      <c r="B24" s="108" t="s">
        <v>1911</v>
      </c>
      <c r="C24" s="678"/>
      <c r="D24" s="679"/>
      <c r="E24" s="678"/>
      <c r="F24" s="679"/>
      <c r="G24" s="679"/>
      <c r="H24" s="678"/>
      <c r="I24" s="678"/>
      <c r="J24" s="2217">
        <f t="shared" si="12"/>
        <v>0</v>
      </c>
      <c r="K24" s="2219">
        <f t="shared" si="12"/>
        <v>0</v>
      </c>
      <c r="L24" s="2217">
        <f t="shared" si="12"/>
        <v>0</v>
      </c>
      <c r="M24" s="2217">
        <f t="shared" si="12"/>
        <v>0</v>
      </c>
      <c r="N24" s="2219">
        <f t="shared" si="12"/>
        <v>0</v>
      </c>
      <c r="O24" s="331">
        <f t="shared" si="13"/>
        <v>0</v>
      </c>
      <c r="P24" s="331">
        <f t="shared" si="13"/>
        <v>0</v>
      </c>
      <c r="Q24" s="331">
        <f t="shared" si="13"/>
        <v>0</v>
      </c>
      <c r="R24" s="331">
        <f t="shared" si="13"/>
        <v>0</v>
      </c>
      <c r="S24" s="331">
        <f t="shared" si="13"/>
        <v>0</v>
      </c>
      <c r="T24" s="331">
        <f t="shared" si="13"/>
        <v>0</v>
      </c>
      <c r="U24" s="4538"/>
    </row>
    <row r="25" spans="1:26" ht="24" customHeight="1">
      <c r="A25" s="3763">
        <v>4</v>
      </c>
      <c r="B25" s="703" t="s">
        <v>1912</v>
      </c>
      <c r="C25" s="678"/>
      <c r="D25" s="679"/>
      <c r="E25" s="678"/>
      <c r="F25" s="679"/>
      <c r="G25" s="679"/>
      <c r="H25" s="678"/>
      <c r="I25" s="2217">
        <f>(C25*O25)/1000000</f>
        <v>0</v>
      </c>
      <c r="J25" s="2217">
        <f>(D25*P25)/1000000</f>
        <v>0</v>
      </c>
      <c r="K25" s="2219">
        <f t="shared" ref="K25" si="14">(E25*Q25)/1000000</f>
        <v>0</v>
      </c>
      <c r="L25" s="2217">
        <f t="shared" ref="L25" si="15">(F25*R25)/1000000</f>
        <v>0</v>
      </c>
      <c r="M25" s="2217">
        <f t="shared" ref="M25" si="16">(G25*S25)/1000000</f>
        <v>0</v>
      </c>
      <c r="N25" s="2219">
        <f t="shared" ref="N25" si="17">(H25*T25)/1000000</f>
        <v>0</v>
      </c>
      <c r="O25" s="331">
        <f>ROUND($E$86,3)</f>
        <v>0</v>
      </c>
      <c r="P25" s="331">
        <f t="shared" ref="P25:T25" si="18">ROUND($E$86,3)</f>
        <v>0</v>
      </c>
      <c r="Q25" s="331">
        <f t="shared" si="18"/>
        <v>0</v>
      </c>
      <c r="R25" s="331">
        <f t="shared" si="18"/>
        <v>0</v>
      </c>
      <c r="S25" s="331">
        <f t="shared" si="18"/>
        <v>0</v>
      </c>
      <c r="T25" s="331">
        <f t="shared" si="18"/>
        <v>0</v>
      </c>
      <c r="U25" s="2305"/>
    </row>
    <row r="26" spans="1:26" ht="19.5" customHeight="1">
      <c r="A26" s="4530">
        <v>5</v>
      </c>
      <c r="B26" s="340" t="s">
        <v>1913</v>
      </c>
      <c r="C26" s="680">
        <f>C22+C23+C24+C25</f>
        <v>489366</v>
      </c>
      <c r="D26" s="680">
        <f t="shared" ref="D26:H26" si="19">D22+D23+D24+D25</f>
        <v>513289.52755908406</v>
      </c>
      <c r="E26" s="680">
        <f t="shared" si="19"/>
        <v>502075.82889419451</v>
      </c>
      <c r="F26" s="680">
        <f t="shared" si="19"/>
        <v>525054.97590838617</v>
      </c>
      <c r="G26" s="680">
        <f t="shared" si="19"/>
        <v>513618.7126386317</v>
      </c>
      <c r="H26" s="680">
        <f t="shared" si="19"/>
        <v>501482.24463482306</v>
      </c>
      <c r="I26" s="680">
        <f>I22+I23+I24+I25</f>
        <v>81.89200000000001</v>
      </c>
      <c r="J26" s="680">
        <f t="shared" ref="J26:N26" si="20">J22+J23+J24+J25</f>
        <v>85.895436117074979</v>
      </c>
      <c r="K26" s="680">
        <f t="shared" si="20"/>
        <v>84.018901557941049</v>
      </c>
      <c r="L26" s="680">
        <f t="shared" si="20"/>
        <v>87.864302152355435</v>
      </c>
      <c r="M26" s="680">
        <f t="shared" si="20"/>
        <v>85.950522952969422</v>
      </c>
      <c r="N26" s="680">
        <f t="shared" si="20"/>
        <v>83.919569356340517</v>
      </c>
      <c r="O26" s="332">
        <f t="shared" ref="O26:T26" si="21">IFERROR((I26*1000)/(C26/1000),0)</f>
        <v>167.34305203058656</v>
      </c>
      <c r="P26" s="332">
        <f t="shared" si="21"/>
        <v>167.34305203058653</v>
      </c>
      <c r="Q26" s="332">
        <f t="shared" si="21"/>
        <v>167.34305203058653</v>
      </c>
      <c r="R26" s="332">
        <f t="shared" si="21"/>
        <v>167.34305203058656</v>
      </c>
      <c r="S26" s="332">
        <f t="shared" si="21"/>
        <v>167.34305203058653</v>
      </c>
      <c r="T26" s="332">
        <f t="shared" si="21"/>
        <v>167.34305203058653</v>
      </c>
      <c r="U26" s="2305"/>
    </row>
    <row r="27" spans="1:26" ht="19.5" customHeight="1">
      <c r="A27" s="4531">
        <v>6</v>
      </c>
      <c r="B27" s="108" t="s">
        <v>355</v>
      </c>
      <c r="C27" s="681"/>
      <c r="D27" s="682">
        <f>D26-C26</f>
        <v>23923.527559084061</v>
      </c>
      <c r="E27" s="682">
        <f t="shared" ref="E27:H27" si="22">E26-D26</f>
        <v>-11213.698664889554</v>
      </c>
      <c r="F27" s="682">
        <f t="shared" si="22"/>
        <v>22979.147014191665</v>
      </c>
      <c r="G27" s="682">
        <f t="shared" si="22"/>
        <v>-11436.263269754476</v>
      </c>
      <c r="H27" s="682">
        <f t="shared" si="22"/>
        <v>-12136.468003808637</v>
      </c>
      <c r="I27" s="681"/>
      <c r="J27" s="682">
        <f>J26-I26</f>
        <v>4.003436117074969</v>
      </c>
      <c r="K27" s="682">
        <f t="shared" ref="K27:N27" si="23">K26-J26</f>
        <v>-1.8765345591339297</v>
      </c>
      <c r="L27" s="682">
        <f t="shared" si="23"/>
        <v>3.8454005944143859</v>
      </c>
      <c r="M27" s="682">
        <f t="shared" si="23"/>
        <v>-1.9137791993860134</v>
      </c>
      <c r="N27" s="682">
        <f t="shared" si="23"/>
        <v>-2.0309535966289047</v>
      </c>
      <c r="O27" s="333"/>
      <c r="P27" s="334">
        <f>P26-O26</f>
        <v>0</v>
      </c>
      <c r="Q27" s="334">
        <f t="shared" ref="Q27:T27" si="24">Q26-P26</f>
        <v>0</v>
      </c>
      <c r="R27" s="334">
        <f t="shared" si="24"/>
        <v>0</v>
      </c>
      <c r="S27" s="334">
        <f t="shared" si="24"/>
        <v>0</v>
      </c>
      <c r="T27" s="334">
        <f t="shared" si="24"/>
        <v>0</v>
      </c>
      <c r="U27" s="4532"/>
    </row>
    <row r="28" spans="1:26" ht="26.25" thickBot="1">
      <c r="A28" s="4539">
        <v>7</v>
      </c>
      <c r="B28" s="4535" t="s">
        <v>1846</v>
      </c>
      <c r="C28" s="4536">
        <f>IFERROR(C26/'4. Отчет и прогн. потребление'!D48,0)</f>
        <v>6.1293336673346695E-2</v>
      </c>
      <c r="D28" s="4536">
        <f>IFERROR(D26/'4. Отчет и прогн. потребление'!E48,0)</f>
        <v>6.1238728285876454E-2</v>
      </c>
      <c r="E28" s="4536">
        <f>IFERROR(E26/'4. Отчет и прогн. потребление'!F48,0)</f>
        <v>6.1263664883888562E-2</v>
      </c>
      <c r="F28" s="4536">
        <f>IFERROR(F26/'4. Отчет и прогн. потребление'!G48,0)</f>
        <v>6.2428673617114426E-2</v>
      </c>
      <c r="G28" s="4536">
        <f>IFERROR(G26/'4. Отчет и прогн. потребление'!H48,0)</f>
        <v>6.2453438406000643E-2</v>
      </c>
      <c r="H28" s="4536">
        <f>IFERROR(H26/'4. Отчет и прогн. потребление'!I48,0)</f>
        <v>6.2480977885548607E-2</v>
      </c>
      <c r="I28" s="464"/>
      <c r="J28" s="464"/>
      <c r="K28" s="464"/>
      <c r="L28" s="464"/>
      <c r="M28" s="464"/>
      <c r="N28" s="464"/>
      <c r="O28" s="464"/>
      <c r="P28" s="464"/>
      <c r="Q28" s="464"/>
      <c r="R28" s="464"/>
      <c r="S28" s="464"/>
      <c r="T28" s="464"/>
      <c r="U28" s="465"/>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1" t="s">
        <v>1</v>
      </c>
      <c r="B30" s="5198" t="s">
        <v>1909</v>
      </c>
      <c r="C30" s="5198" t="s">
        <v>214</v>
      </c>
      <c r="D30" s="5198"/>
      <c r="E30" s="5198"/>
      <c r="F30" s="5198"/>
      <c r="G30" s="5198"/>
      <c r="H30" s="5198"/>
      <c r="I30" s="5198"/>
      <c r="J30" s="5198"/>
      <c r="K30" s="5198"/>
      <c r="L30" s="5198"/>
      <c r="M30" s="5198"/>
      <c r="N30" s="5198"/>
      <c r="O30" s="5198"/>
      <c r="P30" s="5198"/>
      <c r="Q30" s="5198"/>
      <c r="R30" s="5198"/>
      <c r="S30" s="5198"/>
      <c r="T30" s="5198"/>
      <c r="U30" s="5205"/>
    </row>
    <row r="31" spans="1:26" ht="21.75" customHeight="1">
      <c r="A31" s="5202"/>
      <c r="B31" s="5199"/>
      <c r="C31" s="5204" t="s">
        <v>353</v>
      </c>
      <c r="D31" s="5204"/>
      <c r="E31" s="5204"/>
      <c r="F31" s="5204"/>
      <c r="G31" s="5204"/>
      <c r="H31" s="5204"/>
      <c r="I31" s="5204" t="s">
        <v>919</v>
      </c>
      <c r="J31" s="5204"/>
      <c r="K31" s="5204"/>
      <c r="L31" s="5204"/>
      <c r="M31" s="5204"/>
      <c r="N31" s="5204"/>
      <c r="O31" s="5204" t="s">
        <v>1928</v>
      </c>
      <c r="P31" s="5204"/>
      <c r="Q31" s="5204"/>
      <c r="R31" s="5204"/>
      <c r="S31" s="5204"/>
      <c r="T31" s="5204"/>
      <c r="U31" s="5216" t="s">
        <v>1259</v>
      </c>
    </row>
    <row r="32" spans="1:26" ht="21.75" customHeight="1" thickBot="1">
      <c r="A32" s="5203"/>
      <c r="B32" s="520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21"/>
    </row>
    <row r="33" spans="1:26" ht="22.5" customHeight="1">
      <c r="A33" s="4561">
        <v>1</v>
      </c>
      <c r="B33" s="4562" t="s">
        <v>1908</v>
      </c>
      <c r="C33" s="4567"/>
      <c r="D33" s="4568"/>
      <c r="E33" s="4568"/>
      <c r="F33" s="4568"/>
      <c r="G33" s="4568"/>
      <c r="H33" s="4568"/>
      <c r="I33" s="4567"/>
      <c r="J33" s="4569">
        <f t="shared" ref="J33:N35" si="27">IF($I33=0,+D33*$U33/1000000,+D33*$I33/$C33)</f>
        <v>0</v>
      </c>
      <c r="K33" s="4569">
        <f t="shared" si="27"/>
        <v>0</v>
      </c>
      <c r="L33" s="4569">
        <f t="shared" si="27"/>
        <v>0</v>
      </c>
      <c r="M33" s="4569">
        <f t="shared" si="27"/>
        <v>0</v>
      </c>
      <c r="N33" s="4569">
        <f t="shared" si="27"/>
        <v>0</v>
      </c>
      <c r="O33" s="4564">
        <f t="shared" ref="O33:T35" si="28">ROUND((IFERROR((I33*1000)/(C33/1000),0)),3)</f>
        <v>0</v>
      </c>
      <c r="P33" s="4564">
        <f t="shared" si="28"/>
        <v>0</v>
      </c>
      <c r="Q33" s="4564">
        <f t="shared" si="28"/>
        <v>0</v>
      </c>
      <c r="R33" s="4564">
        <f t="shared" si="28"/>
        <v>0</v>
      </c>
      <c r="S33" s="4564">
        <f t="shared" si="28"/>
        <v>0</v>
      </c>
      <c r="T33" s="4564">
        <f t="shared" si="28"/>
        <v>0</v>
      </c>
      <c r="U33" s="4570"/>
    </row>
    <row r="34" spans="1:26" ht="24">
      <c r="A34" s="3763">
        <v>2</v>
      </c>
      <c r="B34" s="108" t="s">
        <v>1910</v>
      </c>
      <c r="C34" s="678">
        <f>[3]Energy!C36</f>
        <v>1576528</v>
      </c>
      <c r="D34" s="678">
        <f>[3]Energy!D36</f>
        <v>1580236.2103382046</v>
      </c>
      <c r="E34" s="678">
        <f>[3]Energy!E36</f>
        <v>1554390.5952074293</v>
      </c>
      <c r="F34" s="678">
        <f>[3]Energy!F36</f>
        <v>1794702.2547915548</v>
      </c>
      <c r="G34" s="678">
        <f>[3]Energy!G36</f>
        <v>1767923.3334597701</v>
      </c>
      <c r="H34" s="678">
        <f>[3]Energy!H36</f>
        <v>1738362.033136945</v>
      </c>
      <c r="I34" s="678">
        <f>[3]Energy!I36</f>
        <v>263.80700000000002</v>
      </c>
      <c r="J34" s="2219">
        <f t="shared" si="27"/>
        <v>264.42751028886943</v>
      </c>
      <c r="K34" s="2219">
        <f t="shared" si="27"/>
        <v>260.10265580432844</v>
      </c>
      <c r="L34" s="2219">
        <f t="shared" si="27"/>
        <v>300.3150072372934</v>
      </c>
      <c r="M34" s="2219">
        <f t="shared" si="27"/>
        <v>295.83397873683288</v>
      </c>
      <c r="N34" s="2219">
        <f t="shared" si="27"/>
        <v>290.88736316497904</v>
      </c>
      <c r="O34" s="331">
        <f t="shared" si="28"/>
        <v>167.334</v>
      </c>
      <c r="P34" s="331">
        <f t="shared" si="28"/>
        <v>167.334</v>
      </c>
      <c r="Q34" s="331">
        <f t="shared" si="28"/>
        <v>167.334</v>
      </c>
      <c r="R34" s="331">
        <f t="shared" si="28"/>
        <v>167.334</v>
      </c>
      <c r="S34" s="331">
        <f t="shared" si="28"/>
        <v>167.334</v>
      </c>
      <c r="T34" s="331">
        <f t="shared" si="28"/>
        <v>167.334</v>
      </c>
      <c r="U34" s="4537"/>
    </row>
    <row r="35" spans="1:26" ht="24">
      <c r="A35" s="3763">
        <v>3</v>
      </c>
      <c r="B35" s="108" t="s">
        <v>1911</v>
      </c>
      <c r="C35" s="678"/>
      <c r="D35" s="679"/>
      <c r="E35" s="678"/>
      <c r="F35" s="679"/>
      <c r="G35" s="679"/>
      <c r="H35" s="678"/>
      <c r="I35" s="678"/>
      <c r="J35" s="2217">
        <f t="shared" si="27"/>
        <v>0</v>
      </c>
      <c r="K35" s="2219">
        <f t="shared" si="27"/>
        <v>0</v>
      </c>
      <c r="L35" s="2217">
        <f t="shared" si="27"/>
        <v>0</v>
      </c>
      <c r="M35" s="2217">
        <f t="shared" si="27"/>
        <v>0</v>
      </c>
      <c r="N35" s="2219">
        <f t="shared" si="27"/>
        <v>0</v>
      </c>
      <c r="O35" s="331">
        <f t="shared" si="28"/>
        <v>0</v>
      </c>
      <c r="P35" s="331">
        <f t="shared" si="28"/>
        <v>0</v>
      </c>
      <c r="Q35" s="331">
        <f t="shared" si="28"/>
        <v>0</v>
      </c>
      <c r="R35" s="331">
        <f t="shared" si="28"/>
        <v>0</v>
      </c>
      <c r="S35" s="331">
        <f t="shared" si="28"/>
        <v>0</v>
      </c>
      <c r="T35" s="331">
        <f t="shared" si="28"/>
        <v>0</v>
      </c>
      <c r="U35" s="4538"/>
    </row>
    <row r="36" spans="1:26" ht="24" customHeight="1">
      <c r="A36" s="3763">
        <v>4</v>
      </c>
      <c r="B36" s="703" t="s">
        <v>1912</v>
      </c>
      <c r="C36" s="678">
        <v>888291</v>
      </c>
      <c r="D36" s="679">
        <f>C36</f>
        <v>888291</v>
      </c>
      <c r="E36" s="679">
        <f t="shared" ref="E36:H36" si="29">D36</f>
        <v>888291</v>
      </c>
      <c r="F36" s="679">
        <f t="shared" si="29"/>
        <v>888291</v>
      </c>
      <c r="G36" s="679">
        <f t="shared" si="29"/>
        <v>888291</v>
      </c>
      <c r="H36" s="679">
        <f t="shared" si="29"/>
        <v>888291</v>
      </c>
      <c r="I36" s="2217">
        <f>(C36*O36)/1000000</f>
        <v>61.39867392</v>
      </c>
      <c r="J36" s="2217">
        <f>(D36*P36)/1000000</f>
        <v>61.39867392</v>
      </c>
      <c r="K36" s="2219">
        <f t="shared" ref="K36" si="30">(E36*Q36)/1000000</f>
        <v>61.39867392</v>
      </c>
      <c r="L36" s="2217">
        <f t="shared" ref="L36" si="31">(F36*R36)/1000000</f>
        <v>61.39867392</v>
      </c>
      <c r="M36" s="2217">
        <f t="shared" ref="M36" si="32">(G36*S36)/1000000</f>
        <v>61.39867392</v>
      </c>
      <c r="N36" s="2219">
        <f t="shared" ref="N36" si="33">(H36*T36)/1000000</f>
        <v>61.39867392</v>
      </c>
      <c r="O36" s="331">
        <f>ROUND($G$86,3)</f>
        <v>69.12</v>
      </c>
      <c r="P36" s="331">
        <f t="shared" ref="P36:T36" si="34">ROUND($G$86,3)</f>
        <v>69.12</v>
      </c>
      <c r="Q36" s="331">
        <f t="shared" si="34"/>
        <v>69.12</v>
      </c>
      <c r="R36" s="331">
        <f t="shared" si="34"/>
        <v>69.12</v>
      </c>
      <c r="S36" s="331">
        <f t="shared" si="34"/>
        <v>69.12</v>
      </c>
      <c r="T36" s="331">
        <f t="shared" si="34"/>
        <v>69.12</v>
      </c>
      <c r="U36" s="2305"/>
    </row>
    <row r="37" spans="1:26" ht="24.75" customHeight="1">
      <c r="A37" s="4530">
        <v>5</v>
      </c>
      <c r="B37" s="340" t="s">
        <v>1913</v>
      </c>
      <c r="C37" s="680">
        <f>C33+C34+C35+C36</f>
        <v>2464819</v>
      </c>
      <c r="D37" s="680">
        <f t="shared" ref="D37:H37" si="35">D33+D34+D35+D36</f>
        <v>2468527.2103382046</v>
      </c>
      <c r="E37" s="680">
        <f t="shared" si="35"/>
        <v>2442681.5952074295</v>
      </c>
      <c r="F37" s="680">
        <f t="shared" si="35"/>
        <v>2682993.254791555</v>
      </c>
      <c r="G37" s="680">
        <f t="shared" si="35"/>
        <v>2656214.3334597703</v>
      </c>
      <c r="H37" s="680">
        <f t="shared" si="35"/>
        <v>2626653.0331369452</v>
      </c>
      <c r="I37" s="680">
        <f>I33+I34+I35+I36</f>
        <v>325.20567392000004</v>
      </c>
      <c r="J37" s="680">
        <f t="shared" ref="J37:N37" si="36">J33+J34+J35+J36</f>
        <v>325.82618420886945</v>
      </c>
      <c r="K37" s="680">
        <f t="shared" si="36"/>
        <v>321.50132972432846</v>
      </c>
      <c r="L37" s="680">
        <f t="shared" si="36"/>
        <v>361.71368115729342</v>
      </c>
      <c r="M37" s="680">
        <f t="shared" si="36"/>
        <v>357.2326526568329</v>
      </c>
      <c r="N37" s="680">
        <f t="shared" si="36"/>
        <v>352.28603708497906</v>
      </c>
      <c r="O37" s="332">
        <f t="shared" ref="O37:T37" si="37">IFERROR((I37*1000)/(C37/1000),0)</f>
        <v>131.9389674941649</v>
      </c>
      <c r="P37" s="332">
        <f t="shared" si="37"/>
        <v>131.99213800208796</v>
      </c>
      <c r="Q37" s="332">
        <f t="shared" si="37"/>
        <v>131.6181897612517</v>
      </c>
      <c r="R37" s="332">
        <f t="shared" si="37"/>
        <v>134.81721599982009</v>
      </c>
      <c r="S37" s="332">
        <f t="shared" si="37"/>
        <v>134.48939272589891</v>
      </c>
      <c r="T37" s="332">
        <f t="shared" si="37"/>
        <v>134.11974579080692</v>
      </c>
      <c r="U37" s="2305"/>
    </row>
    <row r="38" spans="1:26" ht="21.75" customHeight="1">
      <c r="A38" s="4531">
        <v>6</v>
      </c>
      <c r="B38" s="108" t="s">
        <v>355</v>
      </c>
      <c r="C38" s="681"/>
      <c r="D38" s="682">
        <f>D37-C37</f>
        <v>3708.2103382046334</v>
      </c>
      <c r="E38" s="682">
        <f>E37-D37</f>
        <v>-25845.615130775142</v>
      </c>
      <c r="F38" s="682">
        <f t="shared" ref="F38:H38" si="38">F37-E37</f>
        <v>240311.6595841255</v>
      </c>
      <c r="G38" s="682">
        <f t="shared" si="38"/>
        <v>-26778.921331784688</v>
      </c>
      <c r="H38" s="682">
        <f t="shared" si="38"/>
        <v>-29561.300322825089</v>
      </c>
      <c r="I38" s="681"/>
      <c r="J38" s="682">
        <f t="shared" ref="J38:N38" si="39">J37-I37</f>
        <v>0.6205102888694114</v>
      </c>
      <c r="K38" s="682">
        <f t="shared" si="39"/>
        <v>-4.3248544845409924</v>
      </c>
      <c r="L38" s="682">
        <f t="shared" si="39"/>
        <v>40.212351432964965</v>
      </c>
      <c r="M38" s="682">
        <f t="shared" si="39"/>
        <v>-4.4810285004605248</v>
      </c>
      <c r="N38" s="682">
        <f t="shared" si="39"/>
        <v>-4.9466155718538403</v>
      </c>
      <c r="O38" s="333"/>
      <c r="P38" s="334">
        <f t="shared" ref="P38:T38" si="40">P37-O37</f>
        <v>5.3170507923056221E-2</v>
      </c>
      <c r="Q38" s="334">
        <f t="shared" si="40"/>
        <v>-0.37394824083625622</v>
      </c>
      <c r="R38" s="334">
        <f t="shared" si="40"/>
        <v>3.1990262385683934</v>
      </c>
      <c r="S38" s="334">
        <f t="shared" si="40"/>
        <v>-0.32782327392118304</v>
      </c>
      <c r="T38" s="334">
        <f t="shared" si="40"/>
        <v>-0.36964693509199265</v>
      </c>
      <c r="U38" s="4532"/>
    </row>
    <row r="39" spans="1:26" ht="25.5">
      <c r="A39" s="4533">
        <v>7</v>
      </c>
      <c r="B39" s="338" t="s">
        <v>1847</v>
      </c>
      <c r="C39" s="335">
        <f>IFERROR(C37/'2. Променливи'!E66,0)</f>
        <v>0.33179627908579579</v>
      </c>
      <c r="D39" s="335">
        <f>IFERROR(D37/'2. Променливи'!F66,0)</f>
        <v>0.32648422026113821</v>
      </c>
      <c r="E39" s="335">
        <f>IFERROR(E37/'2. Променливи'!G66,0)</f>
        <v>0.32686621584669567</v>
      </c>
      <c r="F39" s="335">
        <f>IFERROR(F37/'2. Променливи'!H66,0)</f>
        <v>0.3094550097427477</v>
      </c>
      <c r="G39" s="335">
        <f>IFERROR(G37/'2. Променливи'!I66,0)</f>
        <v>0.30950445776508778</v>
      </c>
      <c r="H39" s="335">
        <f>IFERROR(H37/'2. Променливи'!J66,0)</f>
        <v>0.30975358500058459</v>
      </c>
      <c r="I39" s="333"/>
      <c r="J39" s="333"/>
      <c r="K39" s="333"/>
      <c r="L39" s="333"/>
      <c r="M39" s="333"/>
      <c r="N39" s="333"/>
      <c r="O39" s="333"/>
      <c r="P39" s="333"/>
      <c r="Q39" s="333"/>
      <c r="R39" s="333"/>
      <c r="S39" s="333"/>
      <c r="T39" s="333"/>
      <c r="U39" s="4532"/>
    </row>
    <row r="40" spans="1:26" ht="26.25" thickBot="1">
      <c r="A40" s="4534">
        <v>8</v>
      </c>
      <c r="B40" s="4535" t="s">
        <v>1846</v>
      </c>
      <c r="C40" s="4536">
        <f>IFERROR(C37/'4. Отчет и прогн. потребление'!D53,0)</f>
        <v>0.45761233211913277</v>
      </c>
      <c r="D40" s="4536">
        <f>IFERROR(D37/'4. Отчет и прогн. потребление'!E53,0)</f>
        <v>0.45028595813506228</v>
      </c>
      <c r="E40" s="4536">
        <f>IFERROR(E37/'4. Отчет и прогн. потребление'!F53,0)</f>
        <v>0.45081280518484773</v>
      </c>
      <c r="F40" s="4536">
        <f>IFERROR(F37/'4. Отчет и прогн. потребление'!G53,0)</f>
        <v>0.4267993272393214</v>
      </c>
      <c r="G40" s="4536">
        <f>IFERROR(G37/'4. Отчет и прогн. потребление'!H53,0)</f>
        <v>0.42686752578839515</v>
      </c>
      <c r="H40" s="4536">
        <f>IFERROR(H37/'4. Отчет и прогн. потребление'!I53,0)</f>
        <v>0.42721112124867039</v>
      </c>
      <c r="I40" s="464"/>
      <c r="J40" s="464"/>
      <c r="K40" s="464"/>
      <c r="L40" s="464"/>
      <c r="M40" s="464"/>
      <c r="N40" s="464"/>
      <c r="O40" s="464"/>
      <c r="P40" s="464"/>
      <c r="Q40" s="464"/>
      <c r="R40" s="464"/>
      <c r="S40" s="464"/>
      <c r="T40" s="464"/>
      <c r="U40" s="465"/>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1" t="s">
        <v>1</v>
      </c>
      <c r="B42" s="5198" t="s">
        <v>1909</v>
      </c>
      <c r="C42" s="5198" t="s">
        <v>1037</v>
      </c>
      <c r="D42" s="5198"/>
      <c r="E42" s="5198"/>
      <c r="F42" s="5198"/>
      <c r="G42" s="5198"/>
      <c r="H42" s="5198"/>
      <c r="I42" s="5198"/>
      <c r="J42" s="5198"/>
      <c r="K42" s="5198"/>
      <c r="L42" s="5198"/>
      <c r="M42" s="5198"/>
      <c r="N42" s="5198"/>
      <c r="O42" s="5198"/>
      <c r="P42" s="5198"/>
      <c r="Q42" s="5198"/>
      <c r="R42" s="5198"/>
      <c r="S42" s="5198"/>
      <c r="T42" s="5198"/>
      <c r="U42" s="5205"/>
      <c r="V42" s="160"/>
      <c r="W42" s="160"/>
      <c r="X42" s="160"/>
      <c r="Y42" s="160"/>
      <c r="Z42" s="160"/>
    </row>
    <row r="43" spans="1:26" s="159" customFormat="1" ht="23.25" customHeight="1">
      <c r="A43" s="5202"/>
      <c r="B43" s="5199"/>
      <c r="C43" s="5204" t="s">
        <v>353</v>
      </c>
      <c r="D43" s="5204"/>
      <c r="E43" s="5204"/>
      <c r="F43" s="5204"/>
      <c r="G43" s="5204"/>
      <c r="H43" s="5204"/>
      <c r="I43" s="5204" t="s">
        <v>919</v>
      </c>
      <c r="J43" s="5204"/>
      <c r="K43" s="5204"/>
      <c r="L43" s="5204"/>
      <c r="M43" s="5204"/>
      <c r="N43" s="5204"/>
      <c r="O43" s="5222" t="s">
        <v>1928</v>
      </c>
      <c r="P43" s="5223"/>
      <c r="Q43" s="5223"/>
      <c r="R43" s="5223"/>
      <c r="S43" s="5223"/>
      <c r="T43" s="5223"/>
      <c r="U43" s="5224" t="s">
        <v>1259</v>
      </c>
      <c r="V43" s="160"/>
      <c r="W43" s="160"/>
      <c r="X43" s="160"/>
      <c r="Y43" s="160"/>
      <c r="Z43" s="160"/>
    </row>
    <row r="44" spans="1:26" s="159" customFormat="1" ht="23.25" customHeight="1" thickBot="1">
      <c r="A44" s="5203"/>
      <c r="B44" s="520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1">C44</f>
        <v>2020 г.</v>
      </c>
      <c r="J44" s="169" t="str">
        <f t="shared" si="41"/>
        <v>2022 г.</v>
      </c>
      <c r="K44" s="169" t="str">
        <f t="shared" si="41"/>
        <v>2023 г.</v>
      </c>
      <c r="L44" s="169" t="str">
        <f t="shared" si="41"/>
        <v>2024 г.</v>
      </c>
      <c r="M44" s="169" t="str">
        <f t="shared" si="41"/>
        <v>2025 г.</v>
      </c>
      <c r="N44" s="169" t="str">
        <f t="shared" si="41"/>
        <v>2026 г.</v>
      </c>
      <c r="O44" s="169" t="str">
        <f t="shared" si="41"/>
        <v>2020 г.</v>
      </c>
      <c r="P44" s="169" t="str">
        <f t="shared" si="41"/>
        <v>2022 г.</v>
      </c>
      <c r="Q44" s="169" t="str">
        <f t="shared" si="41"/>
        <v>2023 г.</v>
      </c>
      <c r="R44" s="169" t="str">
        <f t="shared" si="41"/>
        <v>2024 г.</v>
      </c>
      <c r="S44" s="169" t="str">
        <f t="shared" si="41"/>
        <v>2025 г.</v>
      </c>
      <c r="T44" s="169" t="str">
        <f t="shared" si="41"/>
        <v>2026 г.</v>
      </c>
      <c r="U44" s="5225"/>
      <c r="V44" s="160"/>
      <c r="W44" s="160"/>
      <c r="X44" s="160"/>
      <c r="Y44" s="160"/>
      <c r="Z44" s="160"/>
    </row>
    <row r="45" spans="1:26" s="159" customFormat="1" ht="23.25" customHeight="1">
      <c r="A45" s="4561">
        <v>1</v>
      </c>
      <c r="B45" s="4562" t="s">
        <v>1908</v>
      </c>
      <c r="C45" s="4567"/>
      <c r="D45" s="4568"/>
      <c r="E45" s="4568"/>
      <c r="F45" s="4568"/>
      <c r="G45" s="4568"/>
      <c r="H45" s="4568"/>
      <c r="I45" s="4567"/>
      <c r="J45" s="4569">
        <f t="shared" ref="J45:N47" si="42">IF($I45=0,+D45*$U45/1000000,+D45*$I45/$C45)</f>
        <v>0</v>
      </c>
      <c r="K45" s="4569">
        <f t="shared" si="42"/>
        <v>0</v>
      </c>
      <c r="L45" s="4569">
        <f t="shared" si="42"/>
        <v>0</v>
      </c>
      <c r="M45" s="4569">
        <f t="shared" si="42"/>
        <v>0</v>
      </c>
      <c r="N45" s="4569">
        <f t="shared" si="42"/>
        <v>0</v>
      </c>
      <c r="O45" s="4564">
        <f t="shared" ref="O45:T47" si="43">ROUND((IFERROR((I45*1000)/(C45/1000),0)),3)</f>
        <v>0</v>
      </c>
      <c r="P45" s="4564">
        <f t="shared" si="43"/>
        <v>0</v>
      </c>
      <c r="Q45" s="4564">
        <f t="shared" si="43"/>
        <v>0</v>
      </c>
      <c r="R45" s="4564">
        <f t="shared" si="43"/>
        <v>0</v>
      </c>
      <c r="S45" s="4564">
        <f t="shared" si="43"/>
        <v>0</v>
      </c>
      <c r="T45" s="4564">
        <f t="shared" si="43"/>
        <v>0</v>
      </c>
      <c r="U45" s="666"/>
      <c r="V45" s="160"/>
      <c r="W45" s="160"/>
      <c r="X45" s="160"/>
      <c r="Y45" s="160"/>
      <c r="Z45" s="160"/>
    </row>
    <row r="46" spans="1:26" s="159" customFormat="1" ht="23.25" customHeight="1">
      <c r="A46" s="3763">
        <v>2</v>
      </c>
      <c r="B46" s="108" t="s">
        <v>1910</v>
      </c>
      <c r="C46" s="678"/>
      <c r="D46" s="679"/>
      <c r="E46" s="678"/>
      <c r="F46" s="679"/>
      <c r="G46" s="679"/>
      <c r="H46" s="678"/>
      <c r="I46" s="678"/>
      <c r="J46" s="2219">
        <f t="shared" si="42"/>
        <v>0</v>
      </c>
      <c r="K46" s="2219">
        <f t="shared" si="42"/>
        <v>0</v>
      </c>
      <c r="L46" s="2219">
        <f t="shared" si="42"/>
        <v>0</v>
      </c>
      <c r="M46" s="2219">
        <f t="shared" si="42"/>
        <v>0</v>
      </c>
      <c r="N46" s="2219">
        <f t="shared" si="42"/>
        <v>0</v>
      </c>
      <c r="O46" s="331">
        <f t="shared" si="43"/>
        <v>0</v>
      </c>
      <c r="P46" s="331">
        <f t="shared" si="43"/>
        <v>0</v>
      </c>
      <c r="Q46" s="331">
        <f t="shared" si="43"/>
        <v>0</v>
      </c>
      <c r="R46" s="331">
        <f t="shared" si="43"/>
        <v>0</v>
      </c>
      <c r="S46" s="331">
        <f t="shared" si="43"/>
        <v>0</v>
      </c>
      <c r="T46" s="331">
        <f t="shared" si="43"/>
        <v>0</v>
      </c>
      <c r="U46" s="663"/>
      <c r="V46" s="160"/>
      <c r="W46" s="160"/>
      <c r="X46" s="160"/>
      <c r="Y46" s="160"/>
      <c r="Z46" s="160"/>
    </row>
    <row r="47" spans="1:26" s="159" customFormat="1" ht="23.25" customHeight="1">
      <c r="A47" s="3763">
        <v>3</v>
      </c>
      <c r="B47" s="108" t="s">
        <v>1911</v>
      </c>
      <c r="C47" s="678"/>
      <c r="D47" s="679"/>
      <c r="E47" s="678"/>
      <c r="F47" s="679"/>
      <c r="G47" s="679"/>
      <c r="H47" s="678"/>
      <c r="I47" s="678"/>
      <c r="J47" s="2217">
        <f t="shared" si="42"/>
        <v>0</v>
      </c>
      <c r="K47" s="2219">
        <f t="shared" si="42"/>
        <v>0</v>
      </c>
      <c r="L47" s="2217">
        <f t="shared" si="42"/>
        <v>0</v>
      </c>
      <c r="M47" s="2217">
        <f t="shared" si="42"/>
        <v>0</v>
      </c>
      <c r="N47" s="2219">
        <f t="shared" si="42"/>
        <v>0</v>
      </c>
      <c r="O47" s="331">
        <f t="shared" si="43"/>
        <v>0</v>
      </c>
      <c r="P47" s="331">
        <f t="shared" si="43"/>
        <v>0</v>
      </c>
      <c r="Q47" s="331">
        <f t="shared" si="43"/>
        <v>0</v>
      </c>
      <c r="R47" s="331">
        <f t="shared" si="43"/>
        <v>0</v>
      </c>
      <c r="S47" s="331">
        <f t="shared" si="43"/>
        <v>0</v>
      </c>
      <c r="T47" s="331">
        <f t="shared" si="43"/>
        <v>0</v>
      </c>
      <c r="U47" s="663"/>
      <c r="V47" s="160"/>
      <c r="W47" s="160"/>
      <c r="X47" s="160"/>
      <c r="Y47" s="160"/>
      <c r="Z47" s="160"/>
    </row>
    <row r="48" spans="1:26" s="159" customFormat="1" ht="23.25" customHeight="1">
      <c r="A48" s="4540">
        <v>4</v>
      </c>
      <c r="B48" s="703" t="s">
        <v>1914</v>
      </c>
      <c r="C48" s="678"/>
      <c r="D48" s="679"/>
      <c r="E48" s="678"/>
      <c r="F48" s="679"/>
      <c r="G48" s="679"/>
      <c r="H48" s="678"/>
      <c r="I48" s="2217">
        <f>(C48*O48)/1000000</f>
        <v>0</v>
      </c>
      <c r="J48" s="2217">
        <f>(D48*P48)/1000000</f>
        <v>0</v>
      </c>
      <c r="K48" s="2219">
        <f t="shared" ref="K48" si="44">(E48*Q48)/1000000</f>
        <v>0</v>
      </c>
      <c r="L48" s="2217">
        <f t="shared" ref="L48" si="45">(F48*R48)/1000000</f>
        <v>0</v>
      </c>
      <c r="M48" s="2217">
        <f t="shared" ref="M48" si="46">(G48*S48)/1000000</f>
        <v>0</v>
      </c>
      <c r="N48" s="2219">
        <f t="shared" ref="N48" si="47">(H48*T48)/1000000</f>
        <v>0</v>
      </c>
      <c r="O48" s="331">
        <f>ROUND($I$86,3)</f>
        <v>0</v>
      </c>
      <c r="P48" s="331">
        <f t="shared" ref="P48:T48" si="48">ROUND($I$86,3)</f>
        <v>0</v>
      </c>
      <c r="Q48" s="331">
        <f t="shared" si="48"/>
        <v>0</v>
      </c>
      <c r="R48" s="331">
        <f t="shared" si="48"/>
        <v>0</v>
      </c>
      <c r="S48" s="331">
        <f t="shared" si="48"/>
        <v>0</v>
      </c>
      <c r="T48" s="331">
        <f t="shared" si="48"/>
        <v>0</v>
      </c>
      <c r="U48" s="2305"/>
      <c r="V48" s="160"/>
      <c r="W48" s="160"/>
      <c r="X48" s="160"/>
      <c r="Y48" s="160"/>
      <c r="Z48" s="160"/>
    </row>
    <row r="49" spans="1:26" s="159" customFormat="1" ht="23.25" customHeight="1">
      <c r="A49" s="4530">
        <v>5</v>
      </c>
      <c r="B49" s="340" t="s">
        <v>1913</v>
      </c>
      <c r="C49" s="680">
        <f>C45+C46+C47+C48</f>
        <v>0</v>
      </c>
      <c r="D49" s="680">
        <f t="shared" ref="D49:H49" si="49">D45+D46+D47+D48</f>
        <v>0</v>
      </c>
      <c r="E49" s="680">
        <f t="shared" si="49"/>
        <v>0</v>
      </c>
      <c r="F49" s="680">
        <f t="shared" si="49"/>
        <v>0</v>
      </c>
      <c r="G49" s="680">
        <f t="shared" si="49"/>
        <v>0</v>
      </c>
      <c r="H49" s="680">
        <f t="shared" si="49"/>
        <v>0</v>
      </c>
      <c r="I49" s="680">
        <f>I45+I46+I47+I48</f>
        <v>0</v>
      </c>
      <c r="J49" s="680">
        <f t="shared" ref="J49:N49" si="50">J45+J46+J47+J48</f>
        <v>0</v>
      </c>
      <c r="K49" s="680">
        <f t="shared" si="50"/>
        <v>0</v>
      </c>
      <c r="L49" s="680">
        <f t="shared" si="50"/>
        <v>0</v>
      </c>
      <c r="M49" s="680">
        <f t="shared" si="50"/>
        <v>0</v>
      </c>
      <c r="N49" s="680">
        <f t="shared" si="50"/>
        <v>0</v>
      </c>
      <c r="O49" s="332">
        <f t="shared" ref="O49:T49" si="51">IFERROR((I49*1000)/(C49/1000),0)</f>
        <v>0</v>
      </c>
      <c r="P49" s="332">
        <f t="shared" si="51"/>
        <v>0</v>
      </c>
      <c r="Q49" s="332">
        <f t="shared" si="51"/>
        <v>0</v>
      </c>
      <c r="R49" s="332">
        <f t="shared" si="51"/>
        <v>0</v>
      </c>
      <c r="S49" s="332">
        <f t="shared" si="51"/>
        <v>0</v>
      </c>
      <c r="T49" s="332">
        <f t="shared" si="51"/>
        <v>0</v>
      </c>
      <c r="U49" s="2305"/>
      <c r="V49" s="160"/>
      <c r="W49" s="160"/>
      <c r="X49" s="160"/>
      <c r="Y49" s="160"/>
      <c r="Z49" s="160"/>
    </row>
    <row r="50" spans="1:26" s="159" customFormat="1" ht="23.25" customHeight="1">
      <c r="A50" s="4531">
        <v>6</v>
      </c>
      <c r="B50" s="108" t="s">
        <v>355</v>
      </c>
      <c r="C50" s="681"/>
      <c r="D50" s="682">
        <f t="shared" ref="D50:H50" si="52">D49-C49</f>
        <v>0</v>
      </c>
      <c r="E50" s="682">
        <f t="shared" si="52"/>
        <v>0</v>
      </c>
      <c r="F50" s="682">
        <f t="shared" si="52"/>
        <v>0</v>
      </c>
      <c r="G50" s="682">
        <f t="shared" si="52"/>
        <v>0</v>
      </c>
      <c r="H50" s="682">
        <f t="shared" si="52"/>
        <v>0</v>
      </c>
      <c r="I50" s="681"/>
      <c r="J50" s="682">
        <f t="shared" ref="J50:N50" si="53">J49-I49</f>
        <v>0</v>
      </c>
      <c r="K50" s="682">
        <f t="shared" si="53"/>
        <v>0</v>
      </c>
      <c r="L50" s="682">
        <f t="shared" si="53"/>
        <v>0</v>
      </c>
      <c r="M50" s="682">
        <f t="shared" si="53"/>
        <v>0</v>
      </c>
      <c r="N50" s="682">
        <f t="shared" si="53"/>
        <v>0</v>
      </c>
      <c r="O50" s="333"/>
      <c r="P50" s="658">
        <f t="shared" ref="P50:T50" si="54">P49-O49</f>
        <v>0</v>
      </c>
      <c r="Q50" s="658">
        <f t="shared" si="54"/>
        <v>0</v>
      </c>
      <c r="R50" s="658">
        <f t="shared" si="54"/>
        <v>0</v>
      </c>
      <c r="S50" s="658">
        <f t="shared" si="54"/>
        <v>0</v>
      </c>
      <c r="T50" s="658">
        <f t="shared" si="54"/>
        <v>0</v>
      </c>
      <c r="U50" s="4532"/>
      <c r="V50" s="160"/>
      <c r="W50" s="160"/>
      <c r="X50" s="160"/>
      <c r="Y50" s="160"/>
      <c r="Z50" s="160"/>
    </row>
    <row r="51" spans="1:26" s="159" customFormat="1" ht="23.25" customHeight="1">
      <c r="A51" s="4698">
        <v>7</v>
      </c>
      <c r="B51" s="338" t="s">
        <v>1845</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699"/>
      <c r="J51" s="333"/>
      <c r="K51" s="333"/>
      <c r="L51" s="333"/>
      <c r="M51" s="333"/>
      <c r="N51" s="333"/>
      <c r="O51" s="4700"/>
      <c r="P51" s="333"/>
      <c r="Q51" s="333"/>
      <c r="R51" s="333"/>
      <c r="S51" s="333"/>
      <c r="T51" s="333"/>
      <c r="U51" s="4701"/>
      <c r="V51" s="160"/>
      <c r="W51" s="160"/>
      <c r="X51" s="160"/>
      <c r="Y51" s="160"/>
      <c r="Z51" s="160"/>
    </row>
    <row r="52" spans="1:26" s="159" customFormat="1" ht="25.5" customHeight="1" thickBot="1">
      <c r="A52" s="4534">
        <v>8</v>
      </c>
      <c r="B52" s="4535" t="s">
        <v>1846</v>
      </c>
      <c r="C52" s="4702">
        <f>IFERROR(C49/'4. Отчет и прогн. потребление'!D69,0)</f>
        <v>0</v>
      </c>
      <c r="D52" s="4702">
        <f>IFERROR(D49/'4. Отчет и прогн. потребление'!E69,0)</f>
        <v>0</v>
      </c>
      <c r="E52" s="4702">
        <f>IFERROR(E49/'4. Отчет и прогн. потребление'!F69,0)</f>
        <v>0</v>
      </c>
      <c r="F52" s="4702">
        <f>IFERROR(F49/'4. Отчет и прогн. потребление'!G69,0)</f>
        <v>0</v>
      </c>
      <c r="G52" s="4702">
        <f>IFERROR(G49/'4. Отчет и прогн. потребление'!H69,0)</f>
        <v>0</v>
      </c>
      <c r="H52" s="4702">
        <f>IFERROR(H49/'4. Отчет и прогн. потребление'!I69,0)</f>
        <v>0</v>
      </c>
      <c r="I52" s="464"/>
      <c r="J52" s="464"/>
      <c r="K52" s="464"/>
      <c r="L52" s="464"/>
      <c r="M52" s="464"/>
      <c r="N52" s="464"/>
      <c r="O52" s="464"/>
      <c r="P52" s="464"/>
      <c r="Q52" s="464"/>
      <c r="R52" s="464"/>
      <c r="S52" s="464"/>
      <c r="T52" s="464"/>
      <c r="U52" s="465"/>
      <c r="V52" s="160"/>
      <c r="W52" s="160"/>
      <c r="X52" s="160"/>
      <c r="Y52" s="160"/>
      <c r="Z52" s="160"/>
    </row>
    <row r="53" spans="1:26" s="159" customFormat="1" ht="23.25" customHeight="1" thickBot="1">
      <c r="A53" s="486"/>
      <c r="B53" s="487"/>
      <c r="C53" s="339"/>
      <c r="D53" s="337"/>
      <c r="E53" s="337"/>
      <c r="F53" s="337"/>
      <c r="G53" s="337"/>
      <c r="H53" s="337"/>
      <c r="I53" s="488"/>
      <c r="J53" s="488"/>
      <c r="K53" s="488"/>
      <c r="L53" s="488"/>
      <c r="M53" s="488"/>
      <c r="N53" s="488"/>
      <c r="O53" s="336"/>
      <c r="P53" s="337"/>
      <c r="Q53" s="337"/>
      <c r="R53" s="337"/>
      <c r="S53" s="337"/>
      <c r="T53" s="337"/>
      <c r="U53" s="488"/>
      <c r="V53" s="160"/>
      <c r="W53" s="160"/>
      <c r="X53" s="160"/>
      <c r="Y53" s="160"/>
      <c r="Z53" s="160"/>
    </row>
    <row r="54" spans="1:26" s="159" customFormat="1" ht="23.25" customHeight="1">
      <c r="A54" s="5201" t="s">
        <v>1</v>
      </c>
      <c r="B54" s="5198" t="s">
        <v>1909</v>
      </c>
      <c r="C54" s="5198" t="s">
        <v>1102</v>
      </c>
      <c r="D54" s="5198"/>
      <c r="E54" s="5198"/>
      <c r="F54" s="5198"/>
      <c r="G54" s="5198"/>
      <c r="H54" s="5198"/>
      <c r="I54" s="5198"/>
      <c r="J54" s="5198"/>
      <c r="K54" s="5198"/>
      <c r="L54" s="5198"/>
      <c r="M54" s="5198"/>
      <c r="N54" s="5198"/>
      <c r="O54" s="5198"/>
      <c r="P54" s="5198"/>
      <c r="Q54" s="5198"/>
      <c r="R54" s="5198"/>
      <c r="S54" s="5198"/>
      <c r="T54" s="5198"/>
      <c r="U54" s="5205"/>
      <c r="V54" s="160"/>
      <c r="W54" s="160"/>
      <c r="X54" s="160"/>
      <c r="Y54" s="160"/>
      <c r="Z54" s="160"/>
    </row>
    <row r="55" spans="1:26" s="159" customFormat="1" ht="23.25" customHeight="1">
      <c r="A55" s="5202"/>
      <c r="B55" s="5199"/>
      <c r="C55" s="5204" t="s">
        <v>353</v>
      </c>
      <c r="D55" s="5204"/>
      <c r="E55" s="5204"/>
      <c r="F55" s="5204"/>
      <c r="G55" s="5204"/>
      <c r="H55" s="5204"/>
      <c r="I55" s="5204" t="s">
        <v>919</v>
      </c>
      <c r="J55" s="5204"/>
      <c r="K55" s="5204"/>
      <c r="L55" s="5204"/>
      <c r="M55" s="5204"/>
      <c r="N55" s="5204"/>
      <c r="O55" s="5222" t="s">
        <v>1928</v>
      </c>
      <c r="P55" s="5223"/>
      <c r="Q55" s="5223"/>
      <c r="R55" s="5223"/>
      <c r="S55" s="5223"/>
      <c r="T55" s="5223"/>
      <c r="U55" s="5224" t="s">
        <v>1259</v>
      </c>
      <c r="V55" s="160"/>
      <c r="W55" s="160"/>
      <c r="X55" s="160"/>
      <c r="Y55" s="160"/>
      <c r="Z55" s="160"/>
    </row>
    <row r="56" spans="1:26" s="159" customFormat="1" ht="23.25" customHeight="1" thickBot="1">
      <c r="A56" s="5203"/>
      <c r="B56" s="520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5">C56</f>
        <v>2020 г.</v>
      </c>
      <c r="J56" s="169" t="str">
        <f t="shared" si="55"/>
        <v>2022 г.</v>
      </c>
      <c r="K56" s="169" t="str">
        <f t="shared" si="55"/>
        <v>2023 г.</v>
      </c>
      <c r="L56" s="169" t="str">
        <f t="shared" si="55"/>
        <v>2024 г.</v>
      </c>
      <c r="M56" s="169" t="str">
        <f t="shared" si="55"/>
        <v>2025 г.</v>
      </c>
      <c r="N56" s="169" t="str">
        <f t="shared" si="55"/>
        <v>2026 г.</v>
      </c>
      <c r="O56" s="169" t="str">
        <f t="shared" si="55"/>
        <v>2020 г.</v>
      </c>
      <c r="P56" s="169" t="str">
        <f t="shared" si="55"/>
        <v>2022 г.</v>
      </c>
      <c r="Q56" s="169" t="str">
        <f t="shared" si="55"/>
        <v>2023 г.</v>
      </c>
      <c r="R56" s="169" t="str">
        <f t="shared" si="55"/>
        <v>2024 г.</v>
      </c>
      <c r="S56" s="169" t="str">
        <f t="shared" si="55"/>
        <v>2025 г.</v>
      </c>
      <c r="T56" s="169" t="str">
        <f t="shared" si="55"/>
        <v>2026 г.</v>
      </c>
      <c r="U56" s="5225"/>
      <c r="V56" s="160"/>
      <c r="W56" s="160"/>
      <c r="X56" s="160"/>
      <c r="Y56" s="160"/>
      <c r="Z56" s="160"/>
    </row>
    <row r="57" spans="1:26" s="159" customFormat="1" ht="23.25" customHeight="1">
      <c r="A57" s="4561">
        <v>1</v>
      </c>
      <c r="B57" s="4562" t="s">
        <v>1908</v>
      </c>
      <c r="C57" s="4567"/>
      <c r="D57" s="4568"/>
      <c r="E57" s="4568"/>
      <c r="F57" s="4568"/>
      <c r="G57" s="4568"/>
      <c r="H57" s="4568"/>
      <c r="I57" s="4567"/>
      <c r="J57" s="4569">
        <f t="shared" ref="J57:N59" si="56">IF($I57=0,+D57*$U57/1000000,+D57*$I57/$C57)</f>
        <v>0</v>
      </c>
      <c r="K57" s="4569">
        <f t="shared" si="56"/>
        <v>0</v>
      </c>
      <c r="L57" s="4569">
        <f t="shared" si="56"/>
        <v>0</v>
      </c>
      <c r="M57" s="4569">
        <f t="shared" si="56"/>
        <v>0</v>
      </c>
      <c r="N57" s="4569">
        <f t="shared" si="56"/>
        <v>0</v>
      </c>
      <c r="O57" s="4564">
        <f t="shared" ref="O57:T59" si="57">ROUND((IFERROR((I57*1000)/(C57/1000),0)),3)</f>
        <v>0</v>
      </c>
      <c r="P57" s="4564">
        <f t="shared" si="57"/>
        <v>0</v>
      </c>
      <c r="Q57" s="4564">
        <f t="shared" si="57"/>
        <v>0</v>
      </c>
      <c r="R57" s="4564">
        <f t="shared" si="57"/>
        <v>0</v>
      </c>
      <c r="S57" s="4564">
        <f t="shared" si="57"/>
        <v>0</v>
      </c>
      <c r="T57" s="4564">
        <f t="shared" si="57"/>
        <v>0</v>
      </c>
      <c r="U57" s="666"/>
      <c r="V57" s="160"/>
      <c r="W57" s="160"/>
      <c r="X57" s="160"/>
      <c r="Y57" s="160"/>
      <c r="Z57" s="160"/>
    </row>
    <row r="58" spans="1:26" s="159" customFormat="1" ht="23.25" customHeight="1">
      <c r="A58" s="3763">
        <v>2</v>
      </c>
      <c r="B58" s="108" t="s">
        <v>1910</v>
      </c>
      <c r="C58" s="678"/>
      <c r="D58" s="679"/>
      <c r="E58" s="678"/>
      <c r="F58" s="679"/>
      <c r="G58" s="679"/>
      <c r="H58" s="678"/>
      <c r="I58" s="678"/>
      <c r="J58" s="2217">
        <f t="shared" si="56"/>
        <v>0</v>
      </c>
      <c r="K58" s="2217">
        <f t="shared" si="56"/>
        <v>0</v>
      </c>
      <c r="L58" s="2217">
        <f t="shared" si="56"/>
        <v>0</v>
      </c>
      <c r="M58" s="2217">
        <f t="shared" si="56"/>
        <v>0</v>
      </c>
      <c r="N58" s="2217">
        <f t="shared" si="56"/>
        <v>0</v>
      </c>
      <c r="O58" s="331">
        <f t="shared" si="57"/>
        <v>0</v>
      </c>
      <c r="P58" s="331">
        <f t="shared" si="57"/>
        <v>0</v>
      </c>
      <c r="Q58" s="331">
        <f t="shared" si="57"/>
        <v>0</v>
      </c>
      <c r="R58" s="331">
        <f t="shared" si="57"/>
        <v>0</v>
      </c>
      <c r="S58" s="331">
        <f t="shared" si="57"/>
        <v>0</v>
      </c>
      <c r="T58" s="331">
        <f t="shared" si="57"/>
        <v>0</v>
      </c>
      <c r="U58" s="663"/>
      <c r="V58" s="160"/>
      <c r="W58" s="160"/>
      <c r="X58" s="160"/>
      <c r="Y58" s="160"/>
      <c r="Z58" s="160"/>
    </row>
    <row r="59" spans="1:26" s="159" customFormat="1" ht="23.25" customHeight="1">
      <c r="A59" s="3763">
        <v>3</v>
      </c>
      <c r="B59" s="108" t="s">
        <v>1911</v>
      </c>
      <c r="C59" s="678"/>
      <c r="D59" s="679"/>
      <c r="E59" s="678"/>
      <c r="F59" s="679"/>
      <c r="G59" s="679"/>
      <c r="H59" s="678"/>
      <c r="I59" s="678"/>
      <c r="J59" s="2217">
        <f t="shared" si="56"/>
        <v>0</v>
      </c>
      <c r="K59" s="2217">
        <f t="shared" si="56"/>
        <v>0</v>
      </c>
      <c r="L59" s="2217">
        <f t="shared" si="56"/>
        <v>0</v>
      </c>
      <c r="M59" s="2217">
        <f t="shared" si="56"/>
        <v>0</v>
      </c>
      <c r="N59" s="2217">
        <f t="shared" si="56"/>
        <v>0</v>
      </c>
      <c r="O59" s="331">
        <f t="shared" si="57"/>
        <v>0</v>
      </c>
      <c r="P59" s="331">
        <f t="shared" si="57"/>
        <v>0</v>
      </c>
      <c r="Q59" s="331">
        <f t="shared" si="57"/>
        <v>0</v>
      </c>
      <c r="R59" s="331">
        <f t="shared" si="57"/>
        <v>0</v>
      </c>
      <c r="S59" s="331">
        <f t="shared" si="57"/>
        <v>0</v>
      </c>
      <c r="T59" s="331">
        <f t="shared" si="57"/>
        <v>0</v>
      </c>
      <c r="U59" s="663"/>
      <c r="V59" s="160"/>
      <c r="W59" s="160"/>
      <c r="X59" s="160"/>
      <c r="Y59" s="160"/>
      <c r="Z59" s="160"/>
    </row>
    <row r="60" spans="1:26" s="159" customFormat="1" ht="23.25" customHeight="1">
      <c r="A60" s="4540">
        <v>4</v>
      </c>
      <c r="B60" s="703" t="s">
        <v>1915</v>
      </c>
      <c r="C60" s="678"/>
      <c r="D60" s="679"/>
      <c r="E60" s="678"/>
      <c r="F60" s="679"/>
      <c r="G60" s="679"/>
      <c r="H60" s="678"/>
      <c r="I60" s="2217">
        <f>(C60*O60)/1000000</f>
        <v>0</v>
      </c>
      <c r="J60" s="2217">
        <f>(D60*P60)/1000000</f>
        <v>0</v>
      </c>
      <c r="K60" s="2217">
        <f t="shared" ref="K60" si="58">(E60*Q60)/1000000</f>
        <v>0</v>
      </c>
      <c r="L60" s="2217">
        <f t="shared" ref="L60" si="59">(F60*R60)/1000000</f>
        <v>0</v>
      </c>
      <c r="M60" s="2217">
        <f t="shared" ref="M60" si="60">(G60*S60)/1000000</f>
        <v>0</v>
      </c>
      <c r="N60" s="2217">
        <f t="shared" ref="N60" si="61">(H60*T60)/1000000</f>
        <v>0</v>
      </c>
      <c r="O60" s="331">
        <f>ROUND($L$86,3)</f>
        <v>0</v>
      </c>
      <c r="P60" s="331">
        <f t="shared" ref="P60:T60" si="62">ROUND($L$86,3)</f>
        <v>0</v>
      </c>
      <c r="Q60" s="331">
        <f t="shared" si="62"/>
        <v>0</v>
      </c>
      <c r="R60" s="331">
        <f t="shared" si="62"/>
        <v>0</v>
      </c>
      <c r="S60" s="331">
        <f t="shared" si="62"/>
        <v>0</v>
      </c>
      <c r="T60" s="331">
        <f t="shared" si="62"/>
        <v>0</v>
      </c>
      <c r="U60" s="2305"/>
      <c r="V60" s="160"/>
      <c r="W60" s="160"/>
      <c r="X60" s="160"/>
      <c r="Y60" s="160"/>
      <c r="Z60" s="160"/>
    </row>
    <row r="61" spans="1:26" s="159" customFormat="1" ht="23.25" customHeight="1">
      <c r="A61" s="4530">
        <v>5</v>
      </c>
      <c r="B61" s="340" t="s">
        <v>1913</v>
      </c>
      <c r="C61" s="680">
        <f>C57+C58+C59+C60</f>
        <v>0</v>
      </c>
      <c r="D61" s="680">
        <f t="shared" ref="D61:H61" si="63">D57+D58+D59+D60</f>
        <v>0</v>
      </c>
      <c r="E61" s="680">
        <f t="shared" si="63"/>
        <v>0</v>
      </c>
      <c r="F61" s="680">
        <f t="shared" si="63"/>
        <v>0</v>
      </c>
      <c r="G61" s="680">
        <f t="shared" si="63"/>
        <v>0</v>
      </c>
      <c r="H61" s="680">
        <f t="shared" si="63"/>
        <v>0</v>
      </c>
      <c r="I61" s="680">
        <f>I57+I58+I59+I60</f>
        <v>0</v>
      </c>
      <c r="J61" s="680">
        <f t="shared" ref="J61:N61" si="64">J57+J58+J59+J60</f>
        <v>0</v>
      </c>
      <c r="K61" s="680">
        <f t="shared" si="64"/>
        <v>0</v>
      </c>
      <c r="L61" s="680">
        <f t="shared" si="64"/>
        <v>0</v>
      </c>
      <c r="M61" s="680">
        <f t="shared" si="64"/>
        <v>0</v>
      </c>
      <c r="N61" s="680">
        <f t="shared" si="64"/>
        <v>0</v>
      </c>
      <c r="O61" s="332">
        <f t="shared" ref="O61:T61" si="65">IFERROR((I61*1000)/(C61/1000),0)</f>
        <v>0</v>
      </c>
      <c r="P61" s="332">
        <f t="shared" si="65"/>
        <v>0</v>
      </c>
      <c r="Q61" s="332">
        <f t="shared" si="65"/>
        <v>0</v>
      </c>
      <c r="R61" s="332">
        <f t="shared" si="65"/>
        <v>0</v>
      </c>
      <c r="S61" s="332">
        <f t="shared" si="65"/>
        <v>0</v>
      </c>
      <c r="T61" s="332">
        <f t="shared" si="65"/>
        <v>0</v>
      </c>
      <c r="U61" s="2305"/>
      <c r="V61" s="160"/>
      <c r="W61" s="160"/>
      <c r="X61" s="160"/>
      <c r="Y61" s="160"/>
      <c r="Z61" s="160"/>
    </row>
    <row r="62" spans="1:26" s="159" customFormat="1" ht="23.25" customHeight="1">
      <c r="A62" s="4531">
        <v>6</v>
      </c>
      <c r="B62" s="108" t="s">
        <v>355</v>
      </c>
      <c r="C62" s="681"/>
      <c r="D62" s="682">
        <f>D61-C61</f>
        <v>0</v>
      </c>
      <c r="E62" s="682">
        <f t="shared" ref="E62:H62" si="66">E61-D61</f>
        <v>0</v>
      </c>
      <c r="F62" s="682">
        <f t="shared" si="66"/>
        <v>0</v>
      </c>
      <c r="G62" s="682">
        <f t="shared" si="66"/>
        <v>0</v>
      </c>
      <c r="H62" s="682">
        <f t="shared" si="66"/>
        <v>0</v>
      </c>
      <c r="I62" s="681"/>
      <c r="J62" s="682">
        <f t="shared" ref="J62:N62" si="67">J61-I61</f>
        <v>0</v>
      </c>
      <c r="K62" s="682">
        <f>K61-J61</f>
        <v>0</v>
      </c>
      <c r="L62" s="682">
        <f t="shared" si="67"/>
        <v>0</v>
      </c>
      <c r="M62" s="682">
        <f t="shared" si="67"/>
        <v>0</v>
      </c>
      <c r="N62" s="682">
        <f t="shared" si="67"/>
        <v>0</v>
      </c>
      <c r="O62" s="333"/>
      <c r="P62" s="658">
        <f t="shared" ref="P62:T62" si="68">P61-O61</f>
        <v>0</v>
      </c>
      <c r="Q62" s="658">
        <f t="shared" si="68"/>
        <v>0</v>
      </c>
      <c r="R62" s="658">
        <f t="shared" si="68"/>
        <v>0</v>
      </c>
      <c r="S62" s="658">
        <f t="shared" si="68"/>
        <v>0</v>
      </c>
      <c r="T62" s="658">
        <f t="shared" si="68"/>
        <v>0</v>
      </c>
      <c r="U62" s="4532"/>
      <c r="V62" s="160"/>
      <c r="W62" s="160"/>
      <c r="X62" s="160"/>
      <c r="Y62" s="160"/>
      <c r="Z62" s="160"/>
    </row>
    <row r="63" spans="1:26" s="159" customFormat="1" ht="23.25" customHeight="1">
      <c r="A63" s="4698">
        <v>7</v>
      </c>
      <c r="B63" s="338" t="s">
        <v>1845</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699"/>
      <c r="J63" s="333"/>
      <c r="K63" s="333"/>
      <c r="L63" s="333"/>
      <c r="M63" s="333"/>
      <c r="N63" s="333"/>
      <c r="O63" s="4700"/>
      <c r="P63" s="333"/>
      <c r="Q63" s="333"/>
      <c r="R63" s="333"/>
      <c r="S63" s="333"/>
      <c r="T63" s="333"/>
      <c r="U63" s="4701"/>
      <c r="V63" s="160"/>
      <c r="W63" s="160"/>
      <c r="X63" s="160"/>
      <c r="Y63" s="160"/>
      <c r="Z63" s="160"/>
    </row>
    <row r="64" spans="1:26" s="159" customFormat="1" ht="24.75" customHeight="1" thickBot="1">
      <c r="A64" s="4534">
        <v>8</v>
      </c>
      <c r="B64" s="4535" t="s">
        <v>1846</v>
      </c>
      <c r="C64" s="4702">
        <f>IFERROR(C61/'4. Отчет и прогн. потребление'!D100,0)</f>
        <v>0</v>
      </c>
      <c r="D64" s="4702">
        <f>IFERROR(D61/'4. Отчет и прогн. потребление'!E100,0)</f>
        <v>0</v>
      </c>
      <c r="E64" s="4702">
        <f>IFERROR(E61/'4. Отчет и прогн. потребление'!F100,0)</f>
        <v>0</v>
      </c>
      <c r="F64" s="4702">
        <f>IFERROR(F61/'4. Отчет и прогн. потребление'!G100,0)</f>
        <v>0</v>
      </c>
      <c r="G64" s="4702">
        <f>IFERROR(G61/'4. Отчет и прогн. потребление'!H100,0)</f>
        <v>0</v>
      </c>
      <c r="H64" s="4702">
        <f>IFERROR(H61/'4. Отчет и прогн. потребление'!I100,0)</f>
        <v>0</v>
      </c>
      <c r="I64" s="464"/>
      <c r="J64" s="464"/>
      <c r="K64" s="464"/>
      <c r="L64" s="464"/>
      <c r="M64" s="464"/>
      <c r="N64" s="464"/>
      <c r="O64" s="464"/>
      <c r="P64" s="464"/>
      <c r="Q64" s="464"/>
      <c r="R64" s="464"/>
      <c r="S64" s="464"/>
      <c r="T64" s="464"/>
      <c r="U64" s="465"/>
      <c r="V64" s="160"/>
      <c r="W64" s="160"/>
      <c r="X64" s="160"/>
      <c r="Y64" s="160"/>
      <c r="Z64" s="160"/>
    </row>
    <row r="65" spans="1:26" s="159" customFormat="1" ht="23.25" customHeight="1" thickBot="1">
      <c r="A65" s="486"/>
      <c r="B65" s="487"/>
      <c r="C65" s="339"/>
      <c r="D65" s="337"/>
      <c r="E65" s="337"/>
      <c r="F65" s="337"/>
      <c r="G65" s="337"/>
      <c r="H65" s="337"/>
      <c r="I65" s="488"/>
      <c r="J65" s="488"/>
      <c r="K65" s="488"/>
      <c r="L65" s="488"/>
      <c r="M65" s="488"/>
      <c r="N65" s="488"/>
      <c r="O65" s="336"/>
      <c r="P65" s="337"/>
      <c r="Q65" s="337"/>
      <c r="R65" s="337"/>
      <c r="S65" s="337"/>
      <c r="T65" s="337"/>
      <c r="U65" s="488"/>
      <c r="V65" s="160"/>
      <c r="W65" s="160"/>
      <c r="X65" s="160"/>
      <c r="Y65" s="160"/>
      <c r="Z65" s="160"/>
    </row>
    <row r="66" spans="1:26" ht="23.25" customHeight="1">
      <c r="A66" s="5201" t="s">
        <v>1</v>
      </c>
      <c r="B66" s="5198" t="s">
        <v>1909</v>
      </c>
      <c r="C66" s="5198" t="s">
        <v>1929</v>
      </c>
      <c r="D66" s="5198"/>
      <c r="E66" s="5198"/>
      <c r="F66" s="5198"/>
      <c r="G66" s="5198"/>
      <c r="H66" s="5198"/>
      <c r="I66" s="5198"/>
      <c r="J66" s="5198"/>
      <c r="K66" s="5198"/>
      <c r="L66" s="5198"/>
      <c r="M66" s="5198"/>
      <c r="N66" s="5198"/>
      <c r="O66" s="5198"/>
      <c r="P66" s="5198"/>
      <c r="Q66" s="5198"/>
      <c r="R66" s="5198"/>
      <c r="S66" s="5198"/>
      <c r="T66" s="5198"/>
      <c r="U66" s="5205"/>
    </row>
    <row r="67" spans="1:26" ht="24.75" customHeight="1">
      <c r="A67" s="5202"/>
      <c r="B67" s="5199"/>
      <c r="C67" s="5204" t="s">
        <v>353</v>
      </c>
      <c r="D67" s="5204"/>
      <c r="E67" s="5204"/>
      <c r="F67" s="5204"/>
      <c r="G67" s="5204"/>
      <c r="H67" s="5204"/>
      <c r="I67" s="5204" t="s">
        <v>919</v>
      </c>
      <c r="J67" s="5204"/>
      <c r="K67" s="5204"/>
      <c r="L67" s="5204"/>
      <c r="M67" s="5204"/>
      <c r="N67" s="5204"/>
      <c r="O67" s="5222" t="s">
        <v>1928</v>
      </c>
      <c r="P67" s="5223"/>
      <c r="Q67" s="5223"/>
      <c r="R67" s="5223"/>
      <c r="S67" s="5223"/>
      <c r="T67" s="5223"/>
      <c r="U67" s="5224" t="s">
        <v>1259</v>
      </c>
    </row>
    <row r="68" spans="1:26" ht="26.25" customHeight="1" thickBot="1">
      <c r="A68" s="5203"/>
      <c r="B68" s="5200"/>
      <c r="C68" s="169" t="str">
        <f t="shared" ref="C68:H68" si="69">C32</f>
        <v>2020 г.</v>
      </c>
      <c r="D68" s="169" t="str">
        <f t="shared" si="69"/>
        <v>2022 г.</v>
      </c>
      <c r="E68" s="169" t="str">
        <f t="shared" si="69"/>
        <v>2023 г.</v>
      </c>
      <c r="F68" s="169" t="str">
        <f t="shared" si="69"/>
        <v>2024 г.</v>
      </c>
      <c r="G68" s="169" t="str">
        <f t="shared" si="69"/>
        <v>2025 г.</v>
      </c>
      <c r="H68" s="169" t="str">
        <f t="shared" si="69"/>
        <v>2026 г.</v>
      </c>
      <c r="I68" s="169" t="str">
        <f t="shared" ref="I68:T68" si="70">C68</f>
        <v>2020 г.</v>
      </c>
      <c r="J68" s="169" t="str">
        <f t="shared" si="70"/>
        <v>2022 г.</v>
      </c>
      <c r="K68" s="169" t="str">
        <f t="shared" si="70"/>
        <v>2023 г.</v>
      </c>
      <c r="L68" s="169" t="str">
        <f t="shared" si="70"/>
        <v>2024 г.</v>
      </c>
      <c r="M68" s="169" t="str">
        <f t="shared" si="70"/>
        <v>2025 г.</v>
      </c>
      <c r="N68" s="169" t="str">
        <f t="shared" si="70"/>
        <v>2026 г.</v>
      </c>
      <c r="O68" s="169" t="str">
        <f t="shared" si="70"/>
        <v>2020 г.</v>
      </c>
      <c r="P68" s="169" t="str">
        <f t="shared" si="70"/>
        <v>2022 г.</v>
      </c>
      <c r="Q68" s="169" t="str">
        <f t="shared" si="70"/>
        <v>2023 г.</v>
      </c>
      <c r="R68" s="169" t="str">
        <f t="shared" si="70"/>
        <v>2024 г.</v>
      </c>
      <c r="S68" s="169" t="str">
        <f t="shared" si="70"/>
        <v>2025 г.</v>
      </c>
      <c r="T68" s="169" t="str">
        <f t="shared" si="70"/>
        <v>2026 г.</v>
      </c>
      <c r="U68" s="5225"/>
    </row>
    <row r="69" spans="1:26" ht="24" customHeight="1">
      <c r="A69" s="4561">
        <v>1</v>
      </c>
      <c r="B69" s="4562" t="s">
        <v>1908</v>
      </c>
      <c r="C69" s="4563">
        <f>C10+C22+C33+C45+C57</f>
        <v>5883358</v>
      </c>
      <c r="D69" s="4563">
        <f t="shared" ref="D69:N69" si="71">D10+D22+D33+D45+D57</f>
        <v>5776853.7102436628</v>
      </c>
      <c r="E69" s="4563">
        <f t="shared" si="71"/>
        <v>5613272.8219320038</v>
      </c>
      <c r="F69" s="4563">
        <f t="shared" si="71"/>
        <v>5020726.4313751897</v>
      </c>
      <c r="G69" s="4563">
        <f t="shared" si="71"/>
        <v>4814869.6298842877</v>
      </c>
      <c r="H69" s="4563">
        <f t="shared" si="71"/>
        <v>4242347.9147918262</v>
      </c>
      <c r="I69" s="4563">
        <f t="shared" si="71"/>
        <v>1116.635</v>
      </c>
      <c r="J69" s="4563">
        <f t="shared" si="71"/>
        <v>1096.4209627797479</v>
      </c>
      <c r="K69" s="4563">
        <f t="shared" si="71"/>
        <v>1065.3740427691198</v>
      </c>
      <c r="L69" s="4563">
        <f t="shared" si="71"/>
        <v>952.9113915384097</v>
      </c>
      <c r="M69" s="4563">
        <f t="shared" si="71"/>
        <v>913.840692537466</v>
      </c>
      <c r="N69" s="4563">
        <f t="shared" si="71"/>
        <v>805.17863503012575</v>
      </c>
      <c r="O69" s="4564">
        <f>IFERROR((I69*1000)/(C69/1000),0)</f>
        <v>189.79552153719015</v>
      </c>
      <c r="P69" s="4564">
        <f t="shared" ref="O69:T73" si="72">IFERROR((J69*1000)/(D69/1000),0)</f>
        <v>189.79552153719015</v>
      </c>
      <c r="Q69" s="4564">
        <f t="shared" si="72"/>
        <v>189.79552153719015</v>
      </c>
      <c r="R69" s="4564">
        <f t="shared" si="72"/>
        <v>189.79552153719018</v>
      </c>
      <c r="S69" s="4564">
        <f t="shared" si="72"/>
        <v>189.79552153719013</v>
      </c>
      <c r="T69" s="4565">
        <f t="shared" si="72"/>
        <v>189.79552153719015</v>
      </c>
      <c r="U69" s="4566"/>
    </row>
    <row r="70" spans="1:26" ht="24">
      <c r="A70" s="3763">
        <v>2</v>
      </c>
      <c r="B70" s="108" t="s">
        <v>1910</v>
      </c>
      <c r="C70" s="683">
        <f>C11+C23+C34+C46+C58</f>
        <v>15497431</v>
      </c>
      <c r="D70" s="683">
        <f t="shared" ref="D70:N70" si="73">D11+D23+D34+D46+D58</f>
        <v>15281916.509413324</v>
      </c>
      <c r="E70" s="683">
        <f t="shared" si="73"/>
        <v>14871406.735208666</v>
      </c>
      <c r="F70" s="683">
        <f t="shared" si="73"/>
        <v>13781931.1847401</v>
      </c>
      <c r="G70" s="683">
        <f t="shared" si="73"/>
        <v>13273750.84657716</v>
      </c>
      <c r="H70" s="683">
        <f t="shared" si="73"/>
        <v>11925002.478989381</v>
      </c>
      <c r="I70" s="683">
        <f t="shared" si="73"/>
        <v>2560.0360000000001</v>
      </c>
      <c r="J70" s="683">
        <f t="shared" si="73"/>
        <v>2524.5746091774131</v>
      </c>
      <c r="K70" s="683">
        <f t="shared" si="73"/>
        <v>2456.8057932524612</v>
      </c>
      <c r="L70" s="683">
        <f t="shared" si="73"/>
        <v>2277.8450927521503</v>
      </c>
      <c r="M70" s="683">
        <f t="shared" si="73"/>
        <v>2193.9713466224212</v>
      </c>
      <c r="N70" s="683">
        <f t="shared" si="73"/>
        <v>1971.5120717626146</v>
      </c>
      <c r="O70" s="331">
        <f t="shared" si="72"/>
        <v>165.19099197796072</v>
      </c>
      <c r="P70" s="331">
        <f t="shared" si="72"/>
        <v>165.20013099288499</v>
      </c>
      <c r="Q70" s="331">
        <f t="shared" si="72"/>
        <v>165.20332185090953</v>
      </c>
      <c r="R70" s="331">
        <f t="shared" si="72"/>
        <v>165.27764231432749</v>
      </c>
      <c r="S70" s="331">
        <f t="shared" si="72"/>
        <v>165.28646438984276</v>
      </c>
      <c r="T70" s="331">
        <f t="shared" si="72"/>
        <v>165.32592552800006</v>
      </c>
      <c r="U70" s="2305"/>
    </row>
    <row r="71" spans="1:26" ht="24">
      <c r="A71" s="3763">
        <v>3</v>
      </c>
      <c r="B71" s="108" t="s">
        <v>1911</v>
      </c>
      <c r="C71" s="683">
        <f t="shared" ref="C71:N71" si="74">C12+C24+C35+C47+C59</f>
        <v>0</v>
      </c>
      <c r="D71" s="683">
        <f t="shared" si="74"/>
        <v>0</v>
      </c>
      <c r="E71" s="683">
        <f t="shared" si="74"/>
        <v>0</v>
      </c>
      <c r="F71" s="683">
        <f t="shared" si="74"/>
        <v>0</v>
      </c>
      <c r="G71" s="683">
        <f t="shared" si="74"/>
        <v>0</v>
      </c>
      <c r="H71" s="683">
        <f t="shared" si="74"/>
        <v>0</v>
      </c>
      <c r="I71" s="683">
        <f t="shared" si="74"/>
        <v>0</v>
      </c>
      <c r="J71" s="683">
        <f t="shared" si="74"/>
        <v>0</v>
      </c>
      <c r="K71" s="683">
        <f t="shared" si="74"/>
        <v>0</v>
      </c>
      <c r="L71" s="683">
        <f t="shared" si="74"/>
        <v>0</v>
      </c>
      <c r="M71" s="683">
        <f t="shared" si="74"/>
        <v>0</v>
      </c>
      <c r="N71" s="683">
        <f t="shared" si="74"/>
        <v>0</v>
      </c>
      <c r="O71" s="331">
        <f t="shared" si="72"/>
        <v>0</v>
      </c>
      <c r="P71" s="331">
        <f t="shared" si="72"/>
        <v>0</v>
      </c>
      <c r="Q71" s="331">
        <f t="shared" si="72"/>
        <v>0</v>
      </c>
      <c r="R71" s="331">
        <f t="shared" si="72"/>
        <v>0</v>
      </c>
      <c r="S71" s="331">
        <f t="shared" si="72"/>
        <v>0</v>
      </c>
      <c r="T71" s="331">
        <f t="shared" si="72"/>
        <v>0</v>
      </c>
      <c r="U71" s="2305"/>
    </row>
    <row r="72" spans="1:26" ht="24" customHeight="1">
      <c r="A72" s="4540">
        <v>4</v>
      </c>
      <c r="B72" s="703" t="s">
        <v>1914</v>
      </c>
      <c r="C72" s="683">
        <f>C13+C25+C36+C48+C60</f>
        <v>888291</v>
      </c>
      <c r="D72" s="683">
        <f t="shared" ref="D72:N72" si="75">D13+D25+D36+D48+D60</f>
        <v>888291</v>
      </c>
      <c r="E72" s="683">
        <f t="shared" si="75"/>
        <v>888291</v>
      </c>
      <c r="F72" s="683">
        <f t="shared" si="75"/>
        <v>888291</v>
      </c>
      <c r="G72" s="683">
        <f t="shared" si="75"/>
        <v>888291</v>
      </c>
      <c r="H72" s="683">
        <f t="shared" si="75"/>
        <v>888291</v>
      </c>
      <c r="I72" s="683">
        <f>I13+I25+I36+I48+I60</f>
        <v>61.39867392</v>
      </c>
      <c r="J72" s="683">
        <f t="shared" si="75"/>
        <v>61.39867392</v>
      </c>
      <c r="K72" s="683">
        <f t="shared" si="75"/>
        <v>61.39867392</v>
      </c>
      <c r="L72" s="683">
        <f t="shared" si="75"/>
        <v>61.39867392</v>
      </c>
      <c r="M72" s="683">
        <f t="shared" si="75"/>
        <v>61.39867392</v>
      </c>
      <c r="N72" s="683">
        <f t="shared" si="75"/>
        <v>61.39867392</v>
      </c>
      <c r="O72" s="331">
        <f t="shared" si="72"/>
        <v>69.11999999999999</v>
      </c>
      <c r="P72" s="331">
        <f t="shared" si="72"/>
        <v>69.11999999999999</v>
      </c>
      <c r="Q72" s="331">
        <f t="shared" si="72"/>
        <v>69.11999999999999</v>
      </c>
      <c r="R72" s="331">
        <f t="shared" si="72"/>
        <v>69.11999999999999</v>
      </c>
      <c r="S72" s="331">
        <f t="shared" si="72"/>
        <v>69.11999999999999</v>
      </c>
      <c r="T72" s="331">
        <f t="shared" si="72"/>
        <v>69.11999999999999</v>
      </c>
      <c r="U72" s="2305"/>
    </row>
    <row r="73" spans="1:26" ht="24">
      <c r="A73" s="4530">
        <v>5</v>
      </c>
      <c r="B73" s="340" t="s">
        <v>1916</v>
      </c>
      <c r="C73" s="680">
        <f>C69+C70+C71</f>
        <v>21380789</v>
      </c>
      <c r="D73" s="680">
        <f t="shared" ref="D73:N73" si="76">D69+D70+D71</f>
        <v>21058770.219656989</v>
      </c>
      <c r="E73" s="680">
        <f t="shared" si="76"/>
        <v>20484679.557140671</v>
      </c>
      <c r="F73" s="680">
        <f t="shared" si="76"/>
        <v>18802657.616115291</v>
      </c>
      <c r="G73" s="680">
        <f t="shared" si="76"/>
        <v>18088620.476461448</v>
      </c>
      <c r="H73" s="680">
        <f t="shared" si="76"/>
        <v>16167350.393781208</v>
      </c>
      <c r="I73" s="680">
        <f t="shared" si="76"/>
        <v>3676.6710000000003</v>
      </c>
      <c r="J73" s="680">
        <f t="shared" si="76"/>
        <v>3620.9955719571608</v>
      </c>
      <c r="K73" s="680">
        <f t="shared" si="76"/>
        <v>3522.1798360215807</v>
      </c>
      <c r="L73" s="680">
        <f t="shared" si="76"/>
        <v>3230.7564842905599</v>
      </c>
      <c r="M73" s="680">
        <f t="shared" si="76"/>
        <v>3107.8120391598873</v>
      </c>
      <c r="N73" s="680">
        <f t="shared" si="76"/>
        <v>2776.6907067927405</v>
      </c>
      <c r="O73" s="450">
        <f t="shared" si="72"/>
        <v>171.96142761616517</v>
      </c>
      <c r="P73" s="450">
        <f t="shared" si="72"/>
        <v>171.94715238296288</v>
      </c>
      <c r="Q73" s="450">
        <f t="shared" si="72"/>
        <v>171.94214955604707</v>
      </c>
      <c r="R73" s="450">
        <f t="shared" si="72"/>
        <v>171.82445961902528</v>
      </c>
      <c r="S73" s="450">
        <f t="shared" si="72"/>
        <v>171.81034027465245</v>
      </c>
      <c r="T73" s="450">
        <f t="shared" si="72"/>
        <v>171.74680075349875</v>
      </c>
      <c r="U73" s="2305"/>
    </row>
    <row r="74" spans="1:26" ht="29.25" customHeight="1">
      <c r="A74" s="3763">
        <v>6</v>
      </c>
      <c r="B74" s="108" t="s">
        <v>1917</v>
      </c>
      <c r="C74" s="803">
        <v>26889</v>
      </c>
      <c r="D74" s="803"/>
      <c r="E74" s="803"/>
      <c r="F74" s="803"/>
      <c r="G74" s="803"/>
      <c r="H74" s="803"/>
      <c r="I74" s="803">
        <v>4</v>
      </c>
      <c r="J74" s="2217">
        <f t="shared" ref="J74:N75" si="77">IF($I74=0,+D74*$U74/1000000,+D74*P74/1000000)</f>
        <v>0</v>
      </c>
      <c r="K74" s="2217">
        <f t="shared" si="77"/>
        <v>0</v>
      </c>
      <c r="L74" s="2217">
        <f t="shared" si="77"/>
        <v>0</v>
      </c>
      <c r="M74" s="2217">
        <f t="shared" si="77"/>
        <v>0</v>
      </c>
      <c r="N74" s="2217">
        <f t="shared" si="77"/>
        <v>0</v>
      </c>
      <c r="O74" s="331">
        <f>IFERROR((I74*1000)/(C74/1000),0)</f>
        <v>148.75971586894269</v>
      </c>
      <c r="P74" s="331">
        <f t="shared" ref="P74:T75" si="78">+$O74</f>
        <v>148.75971586894269</v>
      </c>
      <c r="Q74" s="331">
        <f t="shared" si="78"/>
        <v>148.75971586894269</v>
      </c>
      <c r="R74" s="331">
        <f t="shared" si="78"/>
        <v>148.75971586894269</v>
      </c>
      <c r="S74" s="331">
        <f t="shared" si="78"/>
        <v>148.75971586894269</v>
      </c>
      <c r="T74" s="331">
        <f t="shared" si="78"/>
        <v>148.75971586894269</v>
      </c>
      <c r="U74" s="2305"/>
    </row>
    <row r="75" spans="1:26" ht="29.25" customHeight="1">
      <c r="A75" s="3763">
        <v>7</v>
      </c>
      <c r="B75" s="108" t="s">
        <v>1918</v>
      </c>
      <c r="C75" s="678"/>
      <c r="D75" s="678"/>
      <c r="E75" s="678"/>
      <c r="F75" s="678"/>
      <c r="G75" s="678"/>
      <c r="H75" s="678"/>
      <c r="I75" s="678"/>
      <c r="J75" s="2217">
        <f t="shared" si="77"/>
        <v>0</v>
      </c>
      <c r="K75" s="2217">
        <f t="shared" si="77"/>
        <v>0</v>
      </c>
      <c r="L75" s="2217">
        <f t="shared" si="77"/>
        <v>0</v>
      </c>
      <c r="M75" s="2217">
        <f t="shared" si="77"/>
        <v>0</v>
      </c>
      <c r="N75" s="2217">
        <f t="shared" si="77"/>
        <v>0</v>
      </c>
      <c r="O75" s="331">
        <f>IFERROR((I75*1000)/(C75/1000),0)</f>
        <v>0</v>
      </c>
      <c r="P75" s="331">
        <f t="shared" si="78"/>
        <v>0</v>
      </c>
      <c r="Q75" s="331">
        <f t="shared" si="78"/>
        <v>0</v>
      </c>
      <c r="R75" s="331">
        <f t="shared" si="78"/>
        <v>0</v>
      </c>
      <c r="S75" s="331">
        <f t="shared" si="78"/>
        <v>0</v>
      </c>
      <c r="T75" s="331">
        <f t="shared" si="78"/>
        <v>0</v>
      </c>
      <c r="U75" s="2305"/>
      <c r="V75" s="158"/>
      <c r="W75" s="158"/>
      <c r="X75" s="158"/>
      <c r="Y75" s="158"/>
      <c r="Z75" s="158"/>
    </row>
    <row r="76" spans="1:26" ht="24" customHeight="1" thickBot="1">
      <c r="A76" s="4541">
        <v>8</v>
      </c>
      <c r="B76" s="4542" t="s">
        <v>1913</v>
      </c>
      <c r="C76" s="4543">
        <f>C69+C70+C71+C72+C74+C75</f>
        <v>22295969</v>
      </c>
      <c r="D76" s="4543">
        <f t="shared" ref="D76:H76" si="79">D69+D70+D71+D72+D74+D75</f>
        <v>21947061.219656989</v>
      </c>
      <c r="E76" s="4543">
        <f t="shared" si="79"/>
        <v>21372970.557140671</v>
      </c>
      <c r="F76" s="4543">
        <f t="shared" si="79"/>
        <v>19690948.616115291</v>
      </c>
      <c r="G76" s="4543">
        <f t="shared" si="79"/>
        <v>18976911.476461448</v>
      </c>
      <c r="H76" s="4543">
        <f t="shared" si="79"/>
        <v>17055641.393781208</v>
      </c>
      <c r="I76" s="4543">
        <f>I69+I70+I71+I72+I74+I75</f>
        <v>3742.0696739200002</v>
      </c>
      <c r="J76" s="4543">
        <f>J69+J70+J71+J72+J74+J75</f>
        <v>3682.3942458771608</v>
      </c>
      <c r="K76" s="4543">
        <f>K69+K70+K71+K72+K74+K75</f>
        <v>3583.5785099415807</v>
      </c>
      <c r="L76" s="4543">
        <f>L69+L70+L71+L72+L74+L75</f>
        <v>3292.1551582105599</v>
      </c>
      <c r="M76" s="4543">
        <f>M69+M70+M71+M72+M74+M75</f>
        <v>3169.2107130798872</v>
      </c>
      <c r="N76" s="4543">
        <f t="shared" ref="N76" si="80">N69+N70+N71+N72+N74+N75</f>
        <v>2838.0893807127404</v>
      </c>
      <c r="O76" s="4544">
        <f>IFERROR((I76*1000)/(C76/1000),0)</f>
        <v>167.83615342845158</v>
      </c>
      <c r="P76" s="4544">
        <f>IFERROR((J76*1000)/(D76/1000),0)</f>
        <v>167.7852997730287</v>
      </c>
      <c r="Q76" s="4544">
        <f>IFERROR((K76*1000)/(E76/1000),0)</f>
        <v>167.66871504178036</v>
      </c>
      <c r="R76" s="4544">
        <f>IFERROR((L76*1000)/(F76/1000),0)</f>
        <v>167.19129293325278</v>
      </c>
      <c r="S76" s="4544">
        <f>IFERROR((M76*1000)/(G76/1000),0)</f>
        <v>167.00350407445956</v>
      </c>
      <c r="T76" s="4544">
        <f>IFERROR((N76*1000)/(H76/1000),0)</f>
        <v>166.40179722279802</v>
      </c>
      <c r="U76" s="2299"/>
      <c r="V76" s="158"/>
      <c r="W76" s="158"/>
      <c r="X76" s="158"/>
      <c r="Y76" s="158"/>
      <c r="Z76" s="158"/>
    </row>
    <row r="77" spans="1:26" ht="13.5" thickBot="1">
      <c r="A77" s="2215"/>
      <c r="B77" s="2215"/>
      <c r="C77" s="2220"/>
      <c r="D77" s="2220"/>
      <c r="E77" s="2220"/>
      <c r="F77" s="2220"/>
      <c r="G77" s="2220"/>
      <c r="H77" s="2220"/>
      <c r="I77" s="2220"/>
      <c r="J77" s="2220"/>
      <c r="K77" s="2220"/>
      <c r="L77" s="2220"/>
      <c r="M77" s="2220"/>
      <c r="N77" s="2220"/>
      <c r="O77" s="2220"/>
      <c r="P77" s="2220"/>
      <c r="Q77" s="2220"/>
      <c r="R77" s="2220"/>
      <c r="S77" s="2220"/>
      <c r="T77" s="2220"/>
      <c r="U77" s="2220"/>
    </row>
    <row r="78" spans="1:26" ht="21" customHeight="1">
      <c r="A78" s="5201" t="s">
        <v>1</v>
      </c>
      <c r="B78" s="5198" t="s">
        <v>1909</v>
      </c>
      <c r="C78" s="5198" t="s">
        <v>1919</v>
      </c>
      <c r="D78" s="5198"/>
      <c r="E78" s="5198"/>
      <c r="F78" s="5198"/>
      <c r="G78" s="5198"/>
      <c r="H78" s="5198"/>
      <c r="I78" s="5198"/>
      <c r="J78" s="5198"/>
      <c r="K78" s="5198"/>
      <c r="L78" s="5198"/>
      <c r="M78" s="5198"/>
      <c r="N78" s="5205"/>
      <c r="O78" s="2220"/>
      <c r="P78" s="2220"/>
      <c r="Q78" s="2220"/>
      <c r="R78" s="2220"/>
      <c r="S78" s="2220"/>
      <c r="T78" s="2220"/>
      <c r="U78" s="654"/>
      <c r="V78" s="158"/>
      <c r="W78" s="158"/>
      <c r="X78" s="158"/>
      <c r="Y78" s="158"/>
      <c r="Z78" s="158"/>
    </row>
    <row r="79" spans="1:26" ht="21" customHeight="1">
      <c r="A79" s="5202"/>
      <c r="B79" s="5199"/>
      <c r="C79" s="5204" t="s">
        <v>353</v>
      </c>
      <c r="D79" s="5204"/>
      <c r="E79" s="5204"/>
      <c r="F79" s="5204"/>
      <c r="G79" s="5204"/>
      <c r="H79" s="5204"/>
      <c r="I79" s="5204" t="s">
        <v>920</v>
      </c>
      <c r="J79" s="5204"/>
      <c r="K79" s="5204"/>
      <c r="L79" s="5204"/>
      <c r="M79" s="5204"/>
      <c r="N79" s="5216"/>
      <c r="O79" s="2220"/>
      <c r="P79" s="2220"/>
      <c r="Q79" s="2220"/>
      <c r="R79" s="2220"/>
      <c r="S79" s="2220"/>
      <c r="T79" s="2220"/>
      <c r="U79" s="655"/>
      <c r="V79" s="158"/>
      <c r="W79" s="158"/>
      <c r="X79" s="158"/>
      <c r="Y79" s="158"/>
      <c r="Z79" s="158"/>
    </row>
    <row r="80" spans="1:26" ht="21.75" customHeight="1" thickBot="1">
      <c r="A80" s="5203"/>
      <c r="B80" s="5200"/>
      <c r="C80" s="169" t="str">
        <f t="shared" ref="C80:H80" si="81">C68</f>
        <v>2020 г.</v>
      </c>
      <c r="D80" s="169" t="str">
        <f t="shared" si="81"/>
        <v>2022 г.</v>
      </c>
      <c r="E80" s="169" t="str">
        <f t="shared" si="81"/>
        <v>2023 г.</v>
      </c>
      <c r="F80" s="169" t="str">
        <f t="shared" si="81"/>
        <v>2024 г.</v>
      </c>
      <c r="G80" s="169" t="str">
        <f t="shared" si="81"/>
        <v>2025 г.</v>
      </c>
      <c r="H80" s="169" t="str">
        <f t="shared" si="81"/>
        <v>2026 г.</v>
      </c>
      <c r="I80" s="169" t="str">
        <f>C80</f>
        <v>2020 г.</v>
      </c>
      <c r="J80" s="169" t="str">
        <f t="shared" ref="J80:N80" si="82">D80</f>
        <v>2022 г.</v>
      </c>
      <c r="K80" s="169" t="str">
        <f t="shared" si="82"/>
        <v>2023 г.</v>
      </c>
      <c r="L80" s="169" t="str">
        <f t="shared" si="82"/>
        <v>2024 г.</v>
      </c>
      <c r="M80" s="169" t="str">
        <f t="shared" si="82"/>
        <v>2025 г.</v>
      </c>
      <c r="N80" s="170" t="str">
        <f t="shared" si="82"/>
        <v>2026 г.</v>
      </c>
      <c r="O80" s="2220"/>
      <c r="P80" s="2220"/>
      <c r="Q80" s="2220"/>
      <c r="R80" s="2220"/>
      <c r="S80" s="2220"/>
      <c r="T80" s="2220"/>
      <c r="U80" s="656"/>
      <c r="V80" s="158"/>
      <c r="W80" s="158"/>
      <c r="X80" s="158"/>
      <c r="Y80" s="158"/>
      <c r="Z80" s="158"/>
    </row>
    <row r="81" spans="1:26" ht="24">
      <c r="A81" s="4561">
        <v>1</v>
      </c>
      <c r="B81" s="4571" t="s">
        <v>1920</v>
      </c>
      <c r="C81" s="4529">
        <f>C82+C83</f>
        <v>888291</v>
      </c>
      <c r="D81" s="4529">
        <f t="shared" ref="D81:H81" si="83">D82+D83</f>
        <v>888291</v>
      </c>
      <c r="E81" s="4529">
        <f t="shared" si="83"/>
        <v>888291</v>
      </c>
      <c r="F81" s="4529">
        <f t="shared" si="83"/>
        <v>888291</v>
      </c>
      <c r="G81" s="4529">
        <f t="shared" si="83"/>
        <v>888291</v>
      </c>
      <c r="H81" s="4529">
        <f t="shared" si="83"/>
        <v>888291</v>
      </c>
      <c r="I81" s="4572"/>
      <c r="J81" s="4572"/>
      <c r="K81" s="4572"/>
      <c r="L81" s="4572"/>
      <c r="M81" s="4572"/>
      <c r="N81" s="4573"/>
      <c r="O81" s="2220"/>
      <c r="P81" s="2220"/>
      <c r="Q81" s="2220"/>
      <c r="R81" s="2220"/>
      <c r="S81" s="2220"/>
      <c r="T81" s="2220"/>
      <c r="U81" s="2222"/>
      <c r="V81" s="158"/>
      <c r="W81" s="158"/>
      <c r="X81" s="158"/>
      <c r="Y81" s="158"/>
      <c r="Z81" s="158"/>
    </row>
    <row r="82" spans="1:26" ht="24">
      <c r="A82" s="3763">
        <v>2</v>
      </c>
      <c r="B82" s="111" t="s">
        <v>1921</v>
      </c>
      <c r="C82" s="2221">
        <f t="shared" ref="C82:H82" si="84">C13+C25+C36+C48+C60</f>
        <v>888291</v>
      </c>
      <c r="D82" s="2221">
        <f t="shared" si="84"/>
        <v>888291</v>
      </c>
      <c r="E82" s="2221">
        <f t="shared" si="84"/>
        <v>888291</v>
      </c>
      <c r="F82" s="2221">
        <f t="shared" si="84"/>
        <v>888291</v>
      </c>
      <c r="G82" s="2221">
        <f t="shared" si="84"/>
        <v>888291</v>
      </c>
      <c r="H82" s="2221">
        <f t="shared" si="84"/>
        <v>888291</v>
      </c>
      <c r="I82" s="333"/>
      <c r="J82" s="333"/>
      <c r="K82" s="333"/>
      <c r="L82" s="333"/>
      <c r="M82" s="333"/>
      <c r="N82" s="4532"/>
      <c r="O82" s="2220"/>
      <c r="P82" s="2220"/>
      <c r="Q82" s="2220"/>
      <c r="R82" s="2220"/>
      <c r="S82" s="2220"/>
      <c r="T82" s="2220"/>
      <c r="U82" s="2222"/>
      <c r="V82" s="158"/>
      <c r="W82" s="158"/>
      <c r="X82" s="158"/>
      <c r="Y82" s="158"/>
      <c r="Z82" s="158"/>
    </row>
    <row r="83" spans="1:26" ht="24">
      <c r="A83" s="4545">
        <v>3</v>
      </c>
      <c r="B83" s="112" t="s">
        <v>1922</v>
      </c>
      <c r="C83" s="194"/>
      <c r="D83" s="194"/>
      <c r="E83" s="194"/>
      <c r="F83" s="194"/>
      <c r="G83" s="194"/>
      <c r="H83" s="194"/>
      <c r="I83" s="194"/>
      <c r="J83" s="194"/>
      <c r="K83" s="194"/>
      <c r="L83" s="194"/>
      <c r="M83" s="194"/>
      <c r="N83" s="4546"/>
      <c r="O83" s="2220"/>
      <c r="P83" s="2220"/>
      <c r="Q83" s="2220"/>
      <c r="R83" s="2220"/>
      <c r="S83" s="2220"/>
      <c r="T83" s="2220"/>
      <c r="U83" s="2223"/>
      <c r="V83" s="158"/>
      <c r="W83" s="158"/>
      <c r="X83" s="158"/>
      <c r="Y83" s="158"/>
      <c r="Z83" s="158"/>
    </row>
    <row r="84" spans="1:26" ht="59.25" customHeight="1" thickBot="1">
      <c r="A84" s="4547">
        <v>4</v>
      </c>
      <c r="B84" s="1611" t="s">
        <v>1923</v>
      </c>
      <c r="C84" s="5206"/>
      <c r="D84" s="5207"/>
      <c r="E84" s="5207"/>
      <c r="F84" s="5207"/>
      <c r="G84" s="5207"/>
      <c r="H84" s="5207"/>
      <c r="I84" s="5207"/>
      <c r="J84" s="5207"/>
      <c r="K84" s="5207"/>
      <c r="L84" s="5207"/>
      <c r="M84" s="5207"/>
      <c r="N84" s="5208"/>
      <c r="O84" s="2220"/>
      <c r="P84" s="2220"/>
      <c r="Q84" s="2220"/>
      <c r="R84" s="2220"/>
      <c r="S84" s="2220"/>
      <c r="T84" s="2220"/>
      <c r="U84" s="2223"/>
      <c r="V84" s="158"/>
      <c r="W84" s="158"/>
      <c r="X84" s="158"/>
      <c r="Y84" s="158"/>
      <c r="Z84" s="158"/>
    </row>
    <row r="85" spans="1:26" ht="48.75" customHeight="1" thickBot="1">
      <c r="A85" s="5226" t="s">
        <v>1360</v>
      </c>
      <c r="B85" s="5227"/>
      <c r="C85" s="5209" t="s">
        <v>212</v>
      </c>
      <c r="D85" s="5211"/>
      <c r="E85" s="5209" t="s">
        <v>178</v>
      </c>
      <c r="F85" s="5211"/>
      <c r="G85" s="5209" t="s">
        <v>188</v>
      </c>
      <c r="H85" s="5211"/>
      <c r="I85" s="5209" t="s">
        <v>1037</v>
      </c>
      <c r="J85" s="5210"/>
      <c r="K85" s="5211"/>
      <c r="L85" s="5209" t="s">
        <v>1102</v>
      </c>
      <c r="M85" s="5210"/>
      <c r="N85" s="5228"/>
      <c r="O85" s="2220"/>
      <c r="P85" s="2220"/>
      <c r="Q85" s="2220"/>
      <c r="R85" s="2220"/>
      <c r="S85" s="2220"/>
      <c r="T85" s="2220"/>
      <c r="U85" s="2223"/>
      <c r="V85" s="158"/>
      <c r="W85" s="158"/>
      <c r="X85" s="158"/>
      <c r="Y85" s="158"/>
      <c r="Z85" s="158"/>
    </row>
    <row r="86" spans="1:26" ht="37.5" customHeight="1" thickBot="1">
      <c r="A86" s="4574">
        <v>5</v>
      </c>
      <c r="B86" s="4575" t="s">
        <v>1924</v>
      </c>
      <c r="C86" s="5212"/>
      <c r="D86" s="5213"/>
      <c r="E86" s="5212"/>
      <c r="F86" s="5213"/>
      <c r="G86" s="5212">
        <f>25.34+43.78</f>
        <v>69.12</v>
      </c>
      <c r="H86" s="5213"/>
      <c r="I86" s="5212"/>
      <c r="J86" s="5229"/>
      <c r="K86" s="5213"/>
      <c r="L86" s="5212"/>
      <c r="M86" s="5229"/>
      <c r="N86" s="5230"/>
      <c r="O86" s="2220"/>
      <c r="P86" s="2220"/>
      <c r="Q86" s="2220"/>
      <c r="R86" s="2220"/>
      <c r="S86" s="2220"/>
      <c r="T86" s="2220"/>
      <c r="U86" s="2223"/>
      <c r="V86" s="158"/>
      <c r="W86" s="158"/>
      <c r="X86" s="158"/>
      <c r="Y86" s="158"/>
      <c r="Z86" s="158"/>
    </row>
    <row r="87" spans="1:26" ht="20.25" customHeight="1" thickBot="1">
      <c r="A87" s="2215"/>
      <c r="B87" s="2215"/>
      <c r="C87" s="2220"/>
      <c r="D87" s="2220"/>
      <c r="E87" s="2220"/>
      <c r="F87" s="2220"/>
      <c r="G87" s="2220"/>
      <c r="H87" s="2220"/>
      <c r="I87" s="2220"/>
      <c r="J87" s="2220"/>
      <c r="K87" s="2220"/>
      <c r="L87" s="2220"/>
      <c r="M87" s="2220"/>
      <c r="N87" s="2220"/>
      <c r="O87" s="2220"/>
      <c r="P87" s="2220"/>
      <c r="Q87" s="2220"/>
      <c r="R87" s="2220"/>
      <c r="S87" s="2220"/>
      <c r="T87" s="2220"/>
      <c r="U87" s="2220"/>
    </row>
    <row r="88" spans="1:26" ht="19.5" customHeight="1" thickBot="1">
      <c r="A88" s="4554" t="s">
        <v>1</v>
      </c>
      <c r="B88" s="4560" t="s">
        <v>1042</v>
      </c>
      <c r="C88" s="1586" t="str">
        <f t="shared" ref="C88:H88" si="85">C80</f>
        <v>2020 г.</v>
      </c>
      <c r="D88" s="1586" t="str">
        <f t="shared" si="85"/>
        <v>2022 г.</v>
      </c>
      <c r="E88" s="1586" t="str">
        <f t="shared" si="85"/>
        <v>2023 г.</v>
      </c>
      <c r="F88" s="1586" t="str">
        <f t="shared" si="85"/>
        <v>2024 г.</v>
      </c>
      <c r="G88" s="1586" t="str">
        <f t="shared" si="85"/>
        <v>2025 г.</v>
      </c>
      <c r="H88" s="1587" t="str">
        <f t="shared" si="85"/>
        <v>2026 г.</v>
      </c>
      <c r="I88" s="2220"/>
      <c r="J88" s="2220"/>
      <c r="K88" s="2220"/>
      <c r="L88" s="2220"/>
      <c r="M88" s="2220"/>
      <c r="N88" s="2220"/>
      <c r="O88" s="2220"/>
      <c r="P88" s="2220"/>
      <c r="Q88" s="2220"/>
      <c r="R88" s="2220"/>
      <c r="S88" s="2220"/>
      <c r="T88" s="2220"/>
      <c r="U88" s="2220"/>
      <c r="V88" s="158"/>
      <c r="W88" s="158"/>
      <c r="X88" s="158"/>
      <c r="Y88" s="158"/>
      <c r="Z88" s="158"/>
    </row>
    <row r="89" spans="1:26" ht="36">
      <c r="A89" s="4548">
        <v>1</v>
      </c>
      <c r="B89" s="4555" t="s">
        <v>1925</v>
      </c>
      <c r="C89" s="4556">
        <v>90</v>
      </c>
      <c r="D89" s="4557">
        <f>C89</f>
        <v>90</v>
      </c>
      <c r="E89" s="4558">
        <f>C89</f>
        <v>90</v>
      </c>
      <c r="F89" s="4557">
        <f>C89</f>
        <v>90</v>
      </c>
      <c r="G89" s="4557">
        <f>C89</f>
        <v>90</v>
      </c>
      <c r="H89" s="4559">
        <f>C89</f>
        <v>90</v>
      </c>
      <c r="I89" s="2220"/>
      <c r="J89" s="2220"/>
      <c r="K89" s="2220"/>
      <c r="L89" s="2220"/>
      <c r="M89" s="2220"/>
      <c r="N89" s="2220"/>
      <c r="O89" s="2220"/>
      <c r="P89" s="2220"/>
      <c r="Q89" s="2220"/>
      <c r="R89" s="2220"/>
      <c r="S89" s="2220"/>
      <c r="T89" s="2220"/>
      <c r="U89" s="2220"/>
      <c r="V89" s="158"/>
      <c r="W89" s="158"/>
      <c r="X89" s="158"/>
      <c r="Y89" s="158"/>
      <c r="Z89" s="158"/>
    </row>
    <row r="90" spans="1:26" ht="36">
      <c r="A90" s="4548">
        <v>2</v>
      </c>
      <c r="B90" s="111" t="s">
        <v>1926</v>
      </c>
      <c r="C90" s="353">
        <v>90</v>
      </c>
      <c r="D90" s="2224">
        <f>C90</f>
        <v>90</v>
      </c>
      <c r="E90" s="2224">
        <f>C90</f>
        <v>90</v>
      </c>
      <c r="F90" s="2224">
        <f>C90</f>
        <v>90</v>
      </c>
      <c r="G90" s="2224">
        <f>C90</f>
        <v>90</v>
      </c>
      <c r="H90" s="4549">
        <f>C90</f>
        <v>90</v>
      </c>
      <c r="I90" s="2220"/>
      <c r="J90" s="2220"/>
      <c r="K90" s="2220"/>
      <c r="L90" s="2220"/>
      <c r="M90" s="2220"/>
      <c r="N90" s="2220"/>
      <c r="O90" s="2220"/>
      <c r="P90" s="2220"/>
      <c r="Q90" s="2220"/>
      <c r="R90" s="2220"/>
      <c r="S90" s="2220"/>
      <c r="T90" s="2220"/>
      <c r="U90" s="2220"/>
    </row>
    <row r="91" spans="1:26" ht="36.75" thickBot="1">
      <c r="A91" s="4550">
        <v>3</v>
      </c>
      <c r="B91" s="1611" t="s">
        <v>1927</v>
      </c>
      <c r="C91" s="4551"/>
      <c r="D91" s="4552">
        <f>C91</f>
        <v>0</v>
      </c>
      <c r="E91" s="4552">
        <f>C91</f>
        <v>0</v>
      </c>
      <c r="F91" s="4552">
        <f>C91</f>
        <v>0</v>
      </c>
      <c r="G91" s="4552">
        <f>C91</f>
        <v>0</v>
      </c>
      <c r="H91" s="4553">
        <f>C91</f>
        <v>0</v>
      </c>
      <c r="I91" s="2220"/>
      <c r="J91" s="2220"/>
      <c r="K91" s="2220"/>
      <c r="L91" s="2220"/>
      <c r="M91" s="2220"/>
      <c r="N91" s="2220"/>
      <c r="O91" s="2220"/>
      <c r="P91" s="2220"/>
      <c r="Q91" s="2220"/>
      <c r="R91" s="2220"/>
      <c r="S91" s="2220"/>
      <c r="T91" s="2220"/>
      <c r="U91" s="2220"/>
    </row>
    <row r="92" spans="1:26">
      <c r="A92" s="2215"/>
      <c r="B92" s="2215"/>
      <c r="C92" s="2220"/>
      <c r="D92" s="2220"/>
      <c r="E92" s="2220"/>
      <c r="F92" s="2220"/>
      <c r="G92" s="2220"/>
      <c r="H92" s="2220"/>
      <c r="I92" s="2220"/>
      <c r="J92" s="2220"/>
      <c r="K92" s="2220"/>
      <c r="L92" s="2220"/>
      <c r="M92" s="2220"/>
      <c r="N92" s="2220"/>
      <c r="O92" s="2220"/>
      <c r="P92" s="2220"/>
      <c r="Q92" s="2220"/>
      <c r="R92" s="2220"/>
      <c r="S92" s="2220"/>
      <c r="T92" s="2220"/>
      <c r="U92" s="2220"/>
    </row>
    <row r="93" spans="1:26">
      <c r="A93" s="2215"/>
      <c r="B93" s="2215"/>
      <c r="C93" s="2220"/>
      <c r="D93" s="2220"/>
      <c r="E93" s="2220"/>
      <c r="F93" s="2220"/>
      <c r="G93" s="2220"/>
      <c r="H93" s="2220"/>
      <c r="I93" s="2220"/>
      <c r="J93" s="2220"/>
      <c r="K93" s="2220"/>
      <c r="L93" s="2220"/>
      <c r="M93" s="2220"/>
      <c r="N93" s="2220"/>
      <c r="O93" s="2220"/>
      <c r="P93" s="2220"/>
      <c r="Q93" s="2220"/>
      <c r="R93" s="2220"/>
      <c r="S93" s="2220"/>
      <c r="T93" s="2220"/>
      <c r="U93" s="2220"/>
    </row>
    <row r="94" spans="1:26">
      <c r="A94" s="2225"/>
      <c r="B94" s="2226" t="str">
        <f>'Приложение '!B81</f>
        <v>Дата: 30.06.2021 г.</v>
      </c>
      <c r="C94" s="2227"/>
      <c r="D94" s="2227"/>
      <c r="E94" s="2220"/>
      <c r="F94" s="2220"/>
      <c r="G94" s="2220"/>
      <c r="H94" s="2220"/>
      <c r="I94" s="2220"/>
      <c r="J94" s="2228" t="str">
        <f>'Приложение '!C81</f>
        <v xml:space="preserve">Гл. счетоводител/Фин.директор: </v>
      </c>
      <c r="K94" s="2229" t="str">
        <f>'Приложение '!D81</f>
        <v>..............................................</v>
      </c>
      <c r="L94" s="2220"/>
      <c r="M94" s="2220"/>
      <c r="N94" s="2220"/>
      <c r="O94" s="2220"/>
      <c r="P94" s="2220"/>
      <c r="Q94" s="2220"/>
      <c r="R94" s="2220"/>
      <c r="S94" s="2220"/>
      <c r="T94" s="2220"/>
      <c r="U94" s="2220"/>
    </row>
    <row r="95" spans="1:26">
      <c r="A95" s="2230"/>
      <c r="B95" s="2231"/>
      <c r="C95" s="5219"/>
      <c r="D95" s="5219"/>
      <c r="E95" s="2220"/>
      <c r="F95" s="2220"/>
      <c r="G95" s="2220"/>
      <c r="H95" s="2220"/>
      <c r="I95" s="2220"/>
      <c r="J95" s="2232"/>
      <c r="K95" s="2233" t="str">
        <f>'Приложение '!D82</f>
        <v>(подпис)</v>
      </c>
      <c r="L95" s="2220"/>
      <c r="M95" s="2220"/>
      <c r="N95" s="2220"/>
      <c r="O95" s="2220"/>
      <c r="P95" s="2220"/>
      <c r="Q95" s="2220"/>
      <c r="R95" s="2220"/>
      <c r="S95" s="2220"/>
      <c r="T95" s="2220"/>
      <c r="U95" s="2220"/>
    </row>
    <row r="96" spans="1:26">
      <c r="A96" s="2230"/>
      <c r="B96" s="2230"/>
      <c r="C96" s="2227"/>
      <c r="D96" s="2234"/>
      <c r="E96" s="2220"/>
      <c r="F96" s="2220"/>
      <c r="G96" s="2220"/>
      <c r="H96" s="2220"/>
      <c r="I96" s="2220"/>
      <c r="J96" s="2232"/>
      <c r="K96" s="2235"/>
      <c r="L96" s="2220"/>
      <c r="M96" s="2220"/>
      <c r="N96" s="2220"/>
      <c r="O96" s="2220"/>
      <c r="P96" s="2220"/>
      <c r="Q96" s="2220"/>
      <c r="R96" s="2220"/>
      <c r="S96" s="2220"/>
      <c r="T96" s="2220"/>
      <c r="U96" s="2220"/>
    </row>
    <row r="97" spans="1:26">
      <c r="A97" s="2230"/>
      <c r="B97" s="2230"/>
      <c r="C97" s="2227"/>
      <c r="D97" s="2234"/>
      <c r="E97" s="2220"/>
      <c r="F97" s="2220"/>
      <c r="G97" s="2220"/>
      <c r="H97" s="2220"/>
      <c r="I97" s="2220"/>
      <c r="J97" s="2232"/>
      <c r="K97" s="2235"/>
      <c r="L97" s="2220"/>
      <c r="M97" s="2220"/>
      <c r="N97" s="2220"/>
      <c r="O97" s="2220"/>
      <c r="P97" s="2220"/>
      <c r="Q97" s="2220"/>
      <c r="R97" s="2220"/>
      <c r="S97" s="2220"/>
      <c r="T97" s="2220"/>
      <c r="U97" s="2220"/>
    </row>
    <row r="98" spans="1:26" s="78" customFormat="1" ht="12">
      <c r="A98" s="2236"/>
      <c r="B98" s="2236"/>
      <c r="C98" s="2237"/>
      <c r="D98" s="2238"/>
      <c r="E98" s="2236"/>
      <c r="F98" s="2236"/>
      <c r="G98" s="2236"/>
      <c r="H98" s="2237"/>
      <c r="I98" s="2236"/>
      <c r="J98" s="2239" t="str">
        <f>'Приложение '!C85</f>
        <v xml:space="preserve">Управител/Изп.директор: </v>
      </c>
      <c r="K98" s="2240" t="str">
        <f>'Приложение '!D85</f>
        <v>.............................................</v>
      </c>
      <c r="L98" s="2237"/>
      <c r="M98" s="2237"/>
      <c r="N98" s="2237"/>
      <c r="O98" s="2237"/>
      <c r="P98" s="2237"/>
      <c r="Q98" s="2237"/>
      <c r="R98" s="2237"/>
      <c r="S98" s="2237"/>
      <c r="T98" s="2237"/>
      <c r="U98" s="2237"/>
      <c r="V98" s="163"/>
      <c r="W98" s="163"/>
      <c r="X98" s="163"/>
      <c r="Y98" s="163"/>
      <c r="Z98" s="163"/>
    </row>
    <row r="99" spans="1:26" s="77" customFormat="1">
      <c r="A99" s="2241"/>
      <c r="B99" s="2241"/>
      <c r="C99" s="2242"/>
      <c r="D99" s="2243"/>
      <c r="E99" s="2241"/>
      <c r="F99" s="2241"/>
      <c r="G99" s="2241"/>
      <c r="H99" s="2244"/>
      <c r="I99" s="2241"/>
      <c r="J99" s="2245"/>
      <c r="K99" s="2233" t="str">
        <f>'Приложение '!D86</f>
        <v>(подпис и печат)</v>
      </c>
      <c r="L99" s="2220"/>
      <c r="M99" s="2242"/>
      <c r="N99" s="2242"/>
      <c r="O99" s="2242"/>
      <c r="P99" s="2242"/>
      <c r="Q99" s="2242"/>
      <c r="R99" s="2242"/>
      <c r="S99" s="2242"/>
      <c r="T99" s="2242"/>
      <c r="U99" s="2242"/>
      <c r="V99" s="164"/>
      <c r="W99" s="164"/>
      <c r="X99" s="164"/>
      <c r="Y99" s="164"/>
      <c r="Z99" s="164"/>
    </row>
    <row r="100" spans="1:26">
      <c r="A100" s="2215"/>
      <c r="B100" s="2215"/>
      <c r="C100" s="2220"/>
      <c r="D100" s="2220"/>
      <c r="E100" s="2220"/>
      <c r="F100" s="2246"/>
      <c r="G100" s="2220"/>
      <c r="H100" s="2220"/>
      <c r="I100" s="2220"/>
      <c r="J100" s="2220"/>
      <c r="K100" s="2220"/>
      <c r="L100" s="2220"/>
      <c r="M100" s="2220"/>
      <c r="N100" s="2220"/>
      <c r="O100" s="2220"/>
      <c r="P100" s="2220"/>
      <c r="Q100" s="2220"/>
      <c r="R100" s="2220"/>
      <c r="S100" s="2220"/>
      <c r="T100" s="2220"/>
      <c r="U100" s="2220"/>
    </row>
    <row r="101" spans="1:26">
      <c r="A101" s="5217" t="s">
        <v>191</v>
      </c>
      <c r="B101" s="5217"/>
      <c r="C101" s="5217"/>
      <c r="D101" s="2247"/>
      <c r="E101" s="2247"/>
      <c r="F101" s="2247"/>
      <c r="G101" s="2247"/>
      <c r="H101" s="2247"/>
      <c r="I101" s="2247"/>
      <c r="J101" s="2247"/>
      <c r="K101" s="2247"/>
      <c r="L101" s="2247"/>
      <c r="M101" s="2247"/>
      <c r="N101" s="2247"/>
      <c r="O101" s="2247"/>
      <c r="P101" s="2247"/>
      <c r="Q101" s="2247"/>
      <c r="R101" s="2247"/>
      <c r="S101" s="2220"/>
      <c r="T101" s="2220"/>
      <c r="U101" s="2220"/>
    </row>
    <row r="102" spans="1:26">
      <c r="A102" s="5218" t="s">
        <v>192</v>
      </c>
      <c r="B102" s="5218"/>
      <c r="C102" s="5218"/>
      <c r="D102" s="2247"/>
      <c r="E102" s="2247"/>
      <c r="F102" s="2247"/>
      <c r="G102" s="2247"/>
      <c r="H102" s="2247"/>
      <c r="I102" s="2247"/>
      <c r="J102" s="2247"/>
      <c r="K102" s="2247"/>
      <c r="L102" s="2247"/>
      <c r="M102" s="2247"/>
      <c r="N102" s="2247"/>
      <c r="O102" s="2247"/>
      <c r="P102" s="2247"/>
      <c r="Q102" s="2247"/>
      <c r="R102" s="2247"/>
      <c r="S102" s="2220"/>
      <c r="T102" s="2220"/>
      <c r="U102" s="2220"/>
    </row>
    <row r="103" spans="1:26" ht="14.25" customHeight="1">
      <c r="A103" s="2248" t="s">
        <v>1408</v>
      </c>
      <c r="B103" s="2249"/>
      <c r="C103" s="2249"/>
      <c r="D103" s="2250"/>
      <c r="E103" s="2250"/>
      <c r="F103" s="2250"/>
      <c r="G103" s="2250"/>
      <c r="H103" s="2247"/>
      <c r="I103" s="2247"/>
      <c r="J103" s="2247"/>
      <c r="K103" s="2247"/>
      <c r="L103" s="2247"/>
      <c r="M103" s="2247"/>
      <c r="N103" s="2247"/>
      <c r="O103" s="2247"/>
      <c r="P103" s="2247"/>
      <c r="Q103" s="2247"/>
      <c r="R103" s="2247"/>
      <c r="S103" s="2220"/>
      <c r="T103" s="2220"/>
      <c r="U103" s="2220"/>
    </row>
    <row r="104" spans="1:26" ht="14.25" customHeight="1">
      <c r="A104" s="5170" t="s">
        <v>1450</v>
      </c>
      <c r="B104" s="5170"/>
      <c r="C104" s="5170"/>
      <c r="D104" s="5170"/>
      <c r="E104" s="5170"/>
      <c r="F104" s="5170"/>
      <c r="G104" s="5170"/>
      <c r="H104" s="5170"/>
      <c r="I104" s="5170"/>
      <c r="J104" s="5170"/>
      <c r="K104" s="5170"/>
      <c r="L104" s="5170"/>
      <c r="M104" s="5170"/>
      <c r="N104" s="5170"/>
      <c r="O104" s="5170"/>
      <c r="P104" s="5170"/>
      <c r="Q104" s="5170"/>
      <c r="R104" s="5170"/>
      <c r="S104" s="2220"/>
      <c r="T104" s="2220"/>
      <c r="U104" s="2220"/>
    </row>
    <row r="107" spans="1:26">
      <c r="B107" s="707"/>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8"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sheetView>
  </sheetViews>
  <sheetFormatPr defaultRowHeight="12.75"/>
  <cols>
    <col min="1" max="1" width="5.28515625" style="2251" customWidth="1"/>
    <col min="2" max="2" width="44.85546875" style="2251" customWidth="1"/>
    <col min="3" max="3" width="10.28515625" style="2251" customWidth="1"/>
    <col min="4" max="10" width="9.7109375" style="4582" customWidth="1"/>
    <col min="11" max="11" width="9.140625" style="2251"/>
    <col min="12" max="12" width="11.28515625" style="2251" bestFit="1" customWidth="1"/>
    <col min="13" max="13" width="9.7109375" style="2251" bestFit="1" customWidth="1"/>
    <col min="14" max="256" width="9.140625" style="2251"/>
    <col min="257" max="257" width="5.28515625" style="2251" customWidth="1"/>
    <col min="258" max="258" width="56.42578125" style="2251" customWidth="1"/>
    <col min="259" max="259" width="10.28515625" style="2251" customWidth="1"/>
    <col min="260" max="266" width="10.7109375" style="2251" customWidth="1"/>
    <col min="267" max="267" width="9.140625" style="2251"/>
    <col min="268" max="268" width="11.28515625" style="2251" bestFit="1" customWidth="1"/>
    <col min="269" max="269" width="9.7109375" style="2251" bestFit="1" customWidth="1"/>
    <col min="270" max="512" width="9.140625" style="2251"/>
    <col min="513" max="513" width="5.28515625" style="2251" customWidth="1"/>
    <col min="514" max="514" width="56.42578125" style="2251" customWidth="1"/>
    <col min="515" max="515" width="10.28515625" style="2251" customWidth="1"/>
    <col min="516" max="522" width="10.7109375" style="2251" customWidth="1"/>
    <col min="523" max="523" width="9.140625" style="2251"/>
    <col min="524" max="524" width="11.28515625" style="2251" bestFit="1" customWidth="1"/>
    <col min="525" max="525" width="9.7109375" style="2251" bestFit="1" customWidth="1"/>
    <col min="526" max="768" width="9.140625" style="2251"/>
    <col min="769" max="769" width="5.28515625" style="2251" customWidth="1"/>
    <col min="770" max="770" width="56.42578125" style="2251" customWidth="1"/>
    <col min="771" max="771" width="10.28515625" style="2251" customWidth="1"/>
    <col min="772" max="778" width="10.7109375" style="2251" customWidth="1"/>
    <col min="779" max="779" width="9.140625" style="2251"/>
    <col min="780" max="780" width="11.28515625" style="2251" bestFit="1" customWidth="1"/>
    <col min="781" max="781" width="9.7109375" style="2251" bestFit="1" customWidth="1"/>
    <col min="782" max="1024" width="9.140625" style="2251"/>
    <col min="1025" max="1025" width="5.28515625" style="2251" customWidth="1"/>
    <col min="1026" max="1026" width="56.42578125" style="2251" customWidth="1"/>
    <col min="1027" max="1027" width="10.28515625" style="2251" customWidth="1"/>
    <col min="1028" max="1034" width="10.7109375" style="2251" customWidth="1"/>
    <col min="1035" max="1035" width="9.140625" style="2251"/>
    <col min="1036" max="1036" width="11.28515625" style="2251" bestFit="1" customWidth="1"/>
    <col min="1037" max="1037" width="9.7109375" style="2251" bestFit="1" customWidth="1"/>
    <col min="1038" max="1280" width="9.140625" style="2251"/>
    <col min="1281" max="1281" width="5.28515625" style="2251" customWidth="1"/>
    <col min="1282" max="1282" width="56.42578125" style="2251" customWidth="1"/>
    <col min="1283" max="1283" width="10.28515625" style="2251" customWidth="1"/>
    <col min="1284" max="1290" width="10.7109375" style="2251" customWidth="1"/>
    <col min="1291" max="1291" width="9.140625" style="2251"/>
    <col min="1292" max="1292" width="11.28515625" style="2251" bestFit="1" customWidth="1"/>
    <col min="1293" max="1293" width="9.7109375" style="2251" bestFit="1" customWidth="1"/>
    <col min="1294" max="1536" width="9.140625" style="2251"/>
    <col min="1537" max="1537" width="5.28515625" style="2251" customWidth="1"/>
    <col min="1538" max="1538" width="56.42578125" style="2251" customWidth="1"/>
    <col min="1539" max="1539" width="10.28515625" style="2251" customWidth="1"/>
    <col min="1540" max="1546" width="10.7109375" style="2251" customWidth="1"/>
    <col min="1547" max="1547" width="9.140625" style="2251"/>
    <col min="1548" max="1548" width="11.28515625" style="2251" bestFit="1" customWidth="1"/>
    <col min="1549" max="1549" width="9.7109375" style="2251" bestFit="1" customWidth="1"/>
    <col min="1550" max="1792" width="9.140625" style="2251"/>
    <col min="1793" max="1793" width="5.28515625" style="2251" customWidth="1"/>
    <col min="1794" max="1794" width="56.42578125" style="2251" customWidth="1"/>
    <col min="1795" max="1795" width="10.28515625" style="2251" customWidth="1"/>
    <col min="1796" max="1802" width="10.7109375" style="2251" customWidth="1"/>
    <col min="1803" max="1803" width="9.140625" style="2251"/>
    <col min="1804" max="1804" width="11.28515625" style="2251" bestFit="1" customWidth="1"/>
    <col min="1805" max="1805" width="9.7109375" style="2251" bestFit="1" customWidth="1"/>
    <col min="1806" max="2048" width="9.140625" style="2251"/>
    <col min="2049" max="2049" width="5.28515625" style="2251" customWidth="1"/>
    <col min="2050" max="2050" width="56.42578125" style="2251" customWidth="1"/>
    <col min="2051" max="2051" width="10.28515625" style="2251" customWidth="1"/>
    <col min="2052" max="2058" width="10.7109375" style="2251" customWidth="1"/>
    <col min="2059" max="2059" width="9.140625" style="2251"/>
    <col min="2060" max="2060" width="11.28515625" style="2251" bestFit="1" customWidth="1"/>
    <col min="2061" max="2061" width="9.7109375" style="2251" bestFit="1" customWidth="1"/>
    <col min="2062" max="2304" width="9.140625" style="2251"/>
    <col min="2305" max="2305" width="5.28515625" style="2251" customWidth="1"/>
    <col min="2306" max="2306" width="56.42578125" style="2251" customWidth="1"/>
    <col min="2307" max="2307" width="10.28515625" style="2251" customWidth="1"/>
    <col min="2308" max="2314" width="10.7109375" style="2251" customWidth="1"/>
    <col min="2315" max="2315" width="9.140625" style="2251"/>
    <col min="2316" max="2316" width="11.28515625" style="2251" bestFit="1" customWidth="1"/>
    <col min="2317" max="2317" width="9.7109375" style="2251" bestFit="1" customWidth="1"/>
    <col min="2318" max="2560" width="9.140625" style="2251"/>
    <col min="2561" max="2561" width="5.28515625" style="2251" customWidth="1"/>
    <col min="2562" max="2562" width="56.42578125" style="2251" customWidth="1"/>
    <col min="2563" max="2563" width="10.28515625" style="2251" customWidth="1"/>
    <col min="2564" max="2570" width="10.7109375" style="2251" customWidth="1"/>
    <col min="2571" max="2571" width="9.140625" style="2251"/>
    <col min="2572" max="2572" width="11.28515625" style="2251" bestFit="1" customWidth="1"/>
    <col min="2573" max="2573" width="9.7109375" style="2251" bestFit="1" customWidth="1"/>
    <col min="2574" max="2816" width="9.140625" style="2251"/>
    <col min="2817" max="2817" width="5.28515625" style="2251" customWidth="1"/>
    <col min="2818" max="2818" width="56.42578125" style="2251" customWidth="1"/>
    <col min="2819" max="2819" width="10.28515625" style="2251" customWidth="1"/>
    <col min="2820" max="2826" width="10.7109375" style="2251" customWidth="1"/>
    <col min="2827" max="2827" width="9.140625" style="2251"/>
    <col min="2828" max="2828" width="11.28515625" style="2251" bestFit="1" customWidth="1"/>
    <col min="2829" max="2829" width="9.7109375" style="2251" bestFit="1" customWidth="1"/>
    <col min="2830" max="3072" width="9.140625" style="2251"/>
    <col min="3073" max="3073" width="5.28515625" style="2251" customWidth="1"/>
    <col min="3074" max="3074" width="56.42578125" style="2251" customWidth="1"/>
    <col min="3075" max="3075" width="10.28515625" style="2251" customWidth="1"/>
    <col min="3076" max="3082" width="10.7109375" style="2251" customWidth="1"/>
    <col min="3083" max="3083" width="9.140625" style="2251"/>
    <col min="3084" max="3084" width="11.28515625" style="2251" bestFit="1" customWidth="1"/>
    <col min="3085" max="3085" width="9.7109375" style="2251" bestFit="1" customWidth="1"/>
    <col min="3086" max="3328" width="9.140625" style="2251"/>
    <col min="3329" max="3329" width="5.28515625" style="2251" customWidth="1"/>
    <col min="3330" max="3330" width="56.42578125" style="2251" customWidth="1"/>
    <col min="3331" max="3331" width="10.28515625" style="2251" customWidth="1"/>
    <col min="3332" max="3338" width="10.7109375" style="2251" customWidth="1"/>
    <col min="3339" max="3339" width="9.140625" style="2251"/>
    <col min="3340" max="3340" width="11.28515625" style="2251" bestFit="1" customWidth="1"/>
    <col min="3341" max="3341" width="9.7109375" style="2251" bestFit="1" customWidth="1"/>
    <col min="3342" max="3584" width="9.140625" style="2251"/>
    <col min="3585" max="3585" width="5.28515625" style="2251" customWidth="1"/>
    <col min="3586" max="3586" width="56.42578125" style="2251" customWidth="1"/>
    <col min="3587" max="3587" width="10.28515625" style="2251" customWidth="1"/>
    <col min="3588" max="3594" width="10.7109375" style="2251" customWidth="1"/>
    <col min="3595" max="3595" width="9.140625" style="2251"/>
    <col min="3596" max="3596" width="11.28515625" style="2251" bestFit="1" customWidth="1"/>
    <col min="3597" max="3597" width="9.7109375" style="2251" bestFit="1" customWidth="1"/>
    <col min="3598" max="3840" width="9.140625" style="2251"/>
    <col min="3841" max="3841" width="5.28515625" style="2251" customWidth="1"/>
    <col min="3842" max="3842" width="56.42578125" style="2251" customWidth="1"/>
    <col min="3843" max="3843" width="10.28515625" style="2251" customWidth="1"/>
    <col min="3844" max="3850" width="10.7109375" style="2251" customWidth="1"/>
    <col min="3851" max="3851" width="9.140625" style="2251"/>
    <col min="3852" max="3852" width="11.28515625" style="2251" bestFit="1" customWidth="1"/>
    <col min="3853" max="3853" width="9.7109375" style="2251" bestFit="1" customWidth="1"/>
    <col min="3854" max="4096" width="9.140625" style="2251"/>
    <col min="4097" max="4097" width="5.28515625" style="2251" customWidth="1"/>
    <col min="4098" max="4098" width="56.42578125" style="2251" customWidth="1"/>
    <col min="4099" max="4099" width="10.28515625" style="2251" customWidth="1"/>
    <col min="4100" max="4106" width="10.7109375" style="2251" customWidth="1"/>
    <col min="4107" max="4107" width="9.140625" style="2251"/>
    <col min="4108" max="4108" width="11.28515625" style="2251" bestFit="1" customWidth="1"/>
    <col min="4109" max="4109" width="9.7109375" style="2251" bestFit="1" customWidth="1"/>
    <col min="4110" max="4352" width="9.140625" style="2251"/>
    <col min="4353" max="4353" width="5.28515625" style="2251" customWidth="1"/>
    <col min="4354" max="4354" width="56.42578125" style="2251" customWidth="1"/>
    <col min="4355" max="4355" width="10.28515625" style="2251" customWidth="1"/>
    <col min="4356" max="4362" width="10.7109375" style="2251" customWidth="1"/>
    <col min="4363" max="4363" width="9.140625" style="2251"/>
    <col min="4364" max="4364" width="11.28515625" style="2251" bestFit="1" customWidth="1"/>
    <col min="4365" max="4365" width="9.7109375" style="2251" bestFit="1" customWidth="1"/>
    <col min="4366" max="4608" width="9.140625" style="2251"/>
    <col min="4609" max="4609" width="5.28515625" style="2251" customWidth="1"/>
    <col min="4610" max="4610" width="56.42578125" style="2251" customWidth="1"/>
    <col min="4611" max="4611" width="10.28515625" style="2251" customWidth="1"/>
    <col min="4612" max="4618" width="10.7109375" style="2251" customWidth="1"/>
    <col min="4619" max="4619" width="9.140625" style="2251"/>
    <col min="4620" max="4620" width="11.28515625" style="2251" bestFit="1" customWidth="1"/>
    <col min="4621" max="4621" width="9.7109375" style="2251" bestFit="1" customWidth="1"/>
    <col min="4622" max="4864" width="9.140625" style="2251"/>
    <col min="4865" max="4865" width="5.28515625" style="2251" customWidth="1"/>
    <col min="4866" max="4866" width="56.42578125" style="2251" customWidth="1"/>
    <col min="4867" max="4867" width="10.28515625" style="2251" customWidth="1"/>
    <col min="4868" max="4874" width="10.7109375" style="2251" customWidth="1"/>
    <col min="4875" max="4875" width="9.140625" style="2251"/>
    <col min="4876" max="4876" width="11.28515625" style="2251" bestFit="1" customWidth="1"/>
    <col min="4877" max="4877" width="9.7109375" style="2251" bestFit="1" customWidth="1"/>
    <col min="4878" max="5120" width="9.140625" style="2251"/>
    <col min="5121" max="5121" width="5.28515625" style="2251" customWidth="1"/>
    <col min="5122" max="5122" width="56.42578125" style="2251" customWidth="1"/>
    <col min="5123" max="5123" width="10.28515625" style="2251" customWidth="1"/>
    <col min="5124" max="5130" width="10.7109375" style="2251" customWidth="1"/>
    <col min="5131" max="5131" width="9.140625" style="2251"/>
    <col min="5132" max="5132" width="11.28515625" style="2251" bestFit="1" customWidth="1"/>
    <col min="5133" max="5133" width="9.7109375" style="2251" bestFit="1" customWidth="1"/>
    <col min="5134" max="5376" width="9.140625" style="2251"/>
    <col min="5377" max="5377" width="5.28515625" style="2251" customWidth="1"/>
    <col min="5378" max="5378" width="56.42578125" style="2251" customWidth="1"/>
    <col min="5379" max="5379" width="10.28515625" style="2251" customWidth="1"/>
    <col min="5380" max="5386" width="10.7109375" style="2251" customWidth="1"/>
    <col min="5387" max="5387" width="9.140625" style="2251"/>
    <col min="5388" max="5388" width="11.28515625" style="2251" bestFit="1" customWidth="1"/>
    <col min="5389" max="5389" width="9.7109375" style="2251" bestFit="1" customWidth="1"/>
    <col min="5390" max="5632" width="9.140625" style="2251"/>
    <col min="5633" max="5633" width="5.28515625" style="2251" customWidth="1"/>
    <col min="5634" max="5634" width="56.42578125" style="2251" customWidth="1"/>
    <col min="5635" max="5635" width="10.28515625" style="2251" customWidth="1"/>
    <col min="5636" max="5642" width="10.7109375" style="2251" customWidth="1"/>
    <col min="5643" max="5643" width="9.140625" style="2251"/>
    <col min="5644" max="5644" width="11.28515625" style="2251" bestFit="1" customWidth="1"/>
    <col min="5645" max="5645" width="9.7109375" style="2251" bestFit="1" customWidth="1"/>
    <col min="5646" max="5888" width="9.140625" style="2251"/>
    <col min="5889" max="5889" width="5.28515625" style="2251" customWidth="1"/>
    <col min="5890" max="5890" width="56.42578125" style="2251" customWidth="1"/>
    <col min="5891" max="5891" width="10.28515625" style="2251" customWidth="1"/>
    <col min="5892" max="5898" width="10.7109375" style="2251" customWidth="1"/>
    <col min="5899" max="5899" width="9.140625" style="2251"/>
    <col min="5900" max="5900" width="11.28515625" style="2251" bestFit="1" customWidth="1"/>
    <col min="5901" max="5901" width="9.7109375" style="2251" bestFit="1" customWidth="1"/>
    <col min="5902" max="6144" width="9.140625" style="2251"/>
    <col min="6145" max="6145" width="5.28515625" style="2251" customWidth="1"/>
    <col min="6146" max="6146" width="56.42578125" style="2251" customWidth="1"/>
    <col min="6147" max="6147" width="10.28515625" style="2251" customWidth="1"/>
    <col min="6148" max="6154" width="10.7109375" style="2251" customWidth="1"/>
    <col min="6155" max="6155" width="9.140625" style="2251"/>
    <col min="6156" max="6156" width="11.28515625" style="2251" bestFit="1" customWidth="1"/>
    <col min="6157" max="6157" width="9.7109375" style="2251" bestFit="1" customWidth="1"/>
    <col min="6158" max="6400" width="9.140625" style="2251"/>
    <col min="6401" max="6401" width="5.28515625" style="2251" customWidth="1"/>
    <col min="6402" max="6402" width="56.42578125" style="2251" customWidth="1"/>
    <col min="6403" max="6403" width="10.28515625" style="2251" customWidth="1"/>
    <col min="6404" max="6410" width="10.7109375" style="2251" customWidth="1"/>
    <col min="6411" max="6411" width="9.140625" style="2251"/>
    <col min="6412" max="6412" width="11.28515625" style="2251" bestFit="1" customWidth="1"/>
    <col min="6413" max="6413" width="9.7109375" style="2251" bestFit="1" customWidth="1"/>
    <col min="6414" max="6656" width="9.140625" style="2251"/>
    <col min="6657" max="6657" width="5.28515625" style="2251" customWidth="1"/>
    <col min="6658" max="6658" width="56.42578125" style="2251" customWidth="1"/>
    <col min="6659" max="6659" width="10.28515625" style="2251" customWidth="1"/>
    <col min="6660" max="6666" width="10.7109375" style="2251" customWidth="1"/>
    <col min="6667" max="6667" width="9.140625" style="2251"/>
    <col min="6668" max="6668" width="11.28515625" style="2251" bestFit="1" customWidth="1"/>
    <col min="6669" max="6669" width="9.7109375" style="2251" bestFit="1" customWidth="1"/>
    <col min="6670" max="6912" width="9.140625" style="2251"/>
    <col min="6913" max="6913" width="5.28515625" style="2251" customWidth="1"/>
    <col min="6914" max="6914" width="56.42578125" style="2251" customWidth="1"/>
    <col min="6915" max="6915" width="10.28515625" style="2251" customWidth="1"/>
    <col min="6916" max="6922" width="10.7109375" style="2251" customWidth="1"/>
    <col min="6923" max="6923" width="9.140625" style="2251"/>
    <col min="6924" max="6924" width="11.28515625" style="2251" bestFit="1" customWidth="1"/>
    <col min="6925" max="6925" width="9.7109375" style="2251" bestFit="1" customWidth="1"/>
    <col min="6926" max="7168" width="9.140625" style="2251"/>
    <col min="7169" max="7169" width="5.28515625" style="2251" customWidth="1"/>
    <col min="7170" max="7170" width="56.42578125" style="2251" customWidth="1"/>
    <col min="7171" max="7171" width="10.28515625" style="2251" customWidth="1"/>
    <col min="7172" max="7178" width="10.7109375" style="2251" customWidth="1"/>
    <col min="7179" max="7179" width="9.140625" style="2251"/>
    <col min="7180" max="7180" width="11.28515625" style="2251" bestFit="1" customWidth="1"/>
    <col min="7181" max="7181" width="9.7109375" style="2251" bestFit="1" customWidth="1"/>
    <col min="7182" max="7424" width="9.140625" style="2251"/>
    <col min="7425" max="7425" width="5.28515625" style="2251" customWidth="1"/>
    <col min="7426" max="7426" width="56.42578125" style="2251" customWidth="1"/>
    <col min="7427" max="7427" width="10.28515625" style="2251" customWidth="1"/>
    <col min="7428" max="7434" width="10.7109375" style="2251" customWidth="1"/>
    <col min="7435" max="7435" width="9.140625" style="2251"/>
    <col min="7436" max="7436" width="11.28515625" style="2251" bestFit="1" customWidth="1"/>
    <col min="7437" max="7437" width="9.7109375" style="2251" bestFit="1" customWidth="1"/>
    <col min="7438" max="7680" width="9.140625" style="2251"/>
    <col min="7681" max="7681" width="5.28515625" style="2251" customWidth="1"/>
    <col min="7682" max="7682" width="56.42578125" style="2251" customWidth="1"/>
    <col min="7683" max="7683" width="10.28515625" style="2251" customWidth="1"/>
    <col min="7684" max="7690" width="10.7109375" style="2251" customWidth="1"/>
    <col min="7691" max="7691" width="9.140625" style="2251"/>
    <col min="7692" max="7692" width="11.28515625" style="2251" bestFit="1" customWidth="1"/>
    <col min="7693" max="7693" width="9.7109375" style="2251" bestFit="1" customWidth="1"/>
    <col min="7694" max="7936" width="9.140625" style="2251"/>
    <col min="7937" max="7937" width="5.28515625" style="2251" customWidth="1"/>
    <col min="7938" max="7938" width="56.42578125" style="2251" customWidth="1"/>
    <col min="7939" max="7939" width="10.28515625" style="2251" customWidth="1"/>
    <col min="7940" max="7946" width="10.7109375" style="2251" customWidth="1"/>
    <col min="7947" max="7947" width="9.140625" style="2251"/>
    <col min="7948" max="7948" width="11.28515625" style="2251" bestFit="1" customWidth="1"/>
    <col min="7949" max="7949" width="9.7109375" style="2251" bestFit="1" customWidth="1"/>
    <col min="7950" max="8192" width="9.140625" style="2251"/>
    <col min="8193" max="8193" width="5.28515625" style="2251" customWidth="1"/>
    <col min="8194" max="8194" width="56.42578125" style="2251" customWidth="1"/>
    <col min="8195" max="8195" width="10.28515625" style="2251" customWidth="1"/>
    <col min="8196" max="8202" width="10.7109375" style="2251" customWidth="1"/>
    <col min="8203" max="8203" width="9.140625" style="2251"/>
    <col min="8204" max="8204" width="11.28515625" style="2251" bestFit="1" customWidth="1"/>
    <col min="8205" max="8205" width="9.7109375" style="2251" bestFit="1" customWidth="1"/>
    <col min="8206" max="8448" width="9.140625" style="2251"/>
    <col min="8449" max="8449" width="5.28515625" style="2251" customWidth="1"/>
    <col min="8450" max="8450" width="56.42578125" style="2251" customWidth="1"/>
    <col min="8451" max="8451" width="10.28515625" style="2251" customWidth="1"/>
    <col min="8452" max="8458" width="10.7109375" style="2251" customWidth="1"/>
    <col min="8459" max="8459" width="9.140625" style="2251"/>
    <col min="8460" max="8460" width="11.28515625" style="2251" bestFit="1" customWidth="1"/>
    <col min="8461" max="8461" width="9.7109375" style="2251" bestFit="1" customWidth="1"/>
    <col min="8462" max="8704" width="9.140625" style="2251"/>
    <col min="8705" max="8705" width="5.28515625" style="2251" customWidth="1"/>
    <col min="8706" max="8706" width="56.42578125" style="2251" customWidth="1"/>
    <col min="8707" max="8707" width="10.28515625" style="2251" customWidth="1"/>
    <col min="8708" max="8714" width="10.7109375" style="2251" customWidth="1"/>
    <col min="8715" max="8715" width="9.140625" style="2251"/>
    <col min="8716" max="8716" width="11.28515625" style="2251" bestFit="1" customWidth="1"/>
    <col min="8717" max="8717" width="9.7109375" style="2251" bestFit="1" customWidth="1"/>
    <col min="8718" max="8960" width="9.140625" style="2251"/>
    <col min="8961" max="8961" width="5.28515625" style="2251" customWidth="1"/>
    <col min="8962" max="8962" width="56.42578125" style="2251" customWidth="1"/>
    <col min="8963" max="8963" width="10.28515625" style="2251" customWidth="1"/>
    <col min="8964" max="8970" width="10.7109375" style="2251" customWidth="1"/>
    <col min="8971" max="8971" width="9.140625" style="2251"/>
    <col min="8972" max="8972" width="11.28515625" style="2251" bestFit="1" customWidth="1"/>
    <col min="8973" max="8973" width="9.7109375" style="2251" bestFit="1" customWidth="1"/>
    <col min="8974" max="9216" width="9.140625" style="2251"/>
    <col min="9217" max="9217" width="5.28515625" style="2251" customWidth="1"/>
    <col min="9218" max="9218" width="56.42578125" style="2251" customWidth="1"/>
    <col min="9219" max="9219" width="10.28515625" style="2251" customWidth="1"/>
    <col min="9220" max="9226" width="10.7109375" style="2251" customWidth="1"/>
    <col min="9227" max="9227" width="9.140625" style="2251"/>
    <col min="9228" max="9228" width="11.28515625" style="2251" bestFit="1" customWidth="1"/>
    <col min="9229" max="9229" width="9.7109375" style="2251" bestFit="1" customWidth="1"/>
    <col min="9230" max="9472" width="9.140625" style="2251"/>
    <col min="9473" max="9473" width="5.28515625" style="2251" customWidth="1"/>
    <col min="9474" max="9474" width="56.42578125" style="2251" customWidth="1"/>
    <col min="9475" max="9475" width="10.28515625" style="2251" customWidth="1"/>
    <col min="9476" max="9482" width="10.7109375" style="2251" customWidth="1"/>
    <col min="9483" max="9483" width="9.140625" style="2251"/>
    <col min="9484" max="9484" width="11.28515625" style="2251" bestFit="1" customWidth="1"/>
    <col min="9485" max="9485" width="9.7109375" style="2251" bestFit="1" customWidth="1"/>
    <col min="9486" max="9728" width="9.140625" style="2251"/>
    <col min="9729" max="9729" width="5.28515625" style="2251" customWidth="1"/>
    <col min="9730" max="9730" width="56.42578125" style="2251" customWidth="1"/>
    <col min="9731" max="9731" width="10.28515625" style="2251" customWidth="1"/>
    <col min="9732" max="9738" width="10.7109375" style="2251" customWidth="1"/>
    <col min="9739" max="9739" width="9.140625" style="2251"/>
    <col min="9740" max="9740" width="11.28515625" style="2251" bestFit="1" customWidth="1"/>
    <col min="9741" max="9741" width="9.7109375" style="2251" bestFit="1" customWidth="1"/>
    <col min="9742" max="9984" width="9.140625" style="2251"/>
    <col min="9985" max="9985" width="5.28515625" style="2251" customWidth="1"/>
    <col min="9986" max="9986" width="56.42578125" style="2251" customWidth="1"/>
    <col min="9987" max="9987" width="10.28515625" style="2251" customWidth="1"/>
    <col min="9988" max="9994" width="10.7109375" style="2251" customWidth="1"/>
    <col min="9995" max="9995" width="9.140625" style="2251"/>
    <col min="9996" max="9996" width="11.28515625" style="2251" bestFit="1" customWidth="1"/>
    <col min="9997" max="9997" width="9.7109375" style="2251" bestFit="1" customWidth="1"/>
    <col min="9998" max="10240" width="9.140625" style="2251"/>
    <col min="10241" max="10241" width="5.28515625" style="2251" customWidth="1"/>
    <col min="10242" max="10242" width="56.42578125" style="2251" customWidth="1"/>
    <col min="10243" max="10243" width="10.28515625" style="2251" customWidth="1"/>
    <col min="10244" max="10250" width="10.7109375" style="2251" customWidth="1"/>
    <col min="10251" max="10251" width="9.140625" style="2251"/>
    <col min="10252" max="10252" width="11.28515625" style="2251" bestFit="1" customWidth="1"/>
    <col min="10253" max="10253" width="9.7109375" style="2251" bestFit="1" customWidth="1"/>
    <col min="10254" max="10496" width="9.140625" style="2251"/>
    <col min="10497" max="10497" width="5.28515625" style="2251" customWidth="1"/>
    <col min="10498" max="10498" width="56.42578125" style="2251" customWidth="1"/>
    <col min="10499" max="10499" width="10.28515625" style="2251" customWidth="1"/>
    <col min="10500" max="10506" width="10.7109375" style="2251" customWidth="1"/>
    <col min="10507" max="10507" width="9.140625" style="2251"/>
    <col min="10508" max="10508" width="11.28515625" style="2251" bestFit="1" customWidth="1"/>
    <col min="10509" max="10509" width="9.7109375" style="2251" bestFit="1" customWidth="1"/>
    <col min="10510" max="10752" width="9.140625" style="2251"/>
    <col min="10753" max="10753" width="5.28515625" style="2251" customWidth="1"/>
    <col min="10754" max="10754" width="56.42578125" style="2251" customWidth="1"/>
    <col min="10755" max="10755" width="10.28515625" style="2251" customWidth="1"/>
    <col min="10756" max="10762" width="10.7109375" style="2251" customWidth="1"/>
    <col min="10763" max="10763" width="9.140625" style="2251"/>
    <col min="10764" max="10764" width="11.28515625" style="2251" bestFit="1" customWidth="1"/>
    <col min="10765" max="10765" width="9.7109375" style="2251" bestFit="1" customWidth="1"/>
    <col min="10766" max="11008" width="9.140625" style="2251"/>
    <col min="11009" max="11009" width="5.28515625" style="2251" customWidth="1"/>
    <col min="11010" max="11010" width="56.42578125" style="2251" customWidth="1"/>
    <col min="11011" max="11011" width="10.28515625" style="2251" customWidth="1"/>
    <col min="11012" max="11018" width="10.7109375" style="2251" customWidth="1"/>
    <col min="11019" max="11019" width="9.140625" style="2251"/>
    <col min="11020" max="11020" width="11.28515625" style="2251" bestFit="1" customWidth="1"/>
    <col min="11021" max="11021" width="9.7109375" style="2251" bestFit="1" customWidth="1"/>
    <col min="11022" max="11264" width="9.140625" style="2251"/>
    <col min="11265" max="11265" width="5.28515625" style="2251" customWidth="1"/>
    <col min="11266" max="11266" width="56.42578125" style="2251" customWidth="1"/>
    <col min="11267" max="11267" width="10.28515625" style="2251" customWidth="1"/>
    <col min="11268" max="11274" width="10.7109375" style="2251" customWidth="1"/>
    <col min="11275" max="11275" width="9.140625" style="2251"/>
    <col min="11276" max="11276" width="11.28515625" style="2251" bestFit="1" customWidth="1"/>
    <col min="11277" max="11277" width="9.7109375" style="2251" bestFit="1" customWidth="1"/>
    <col min="11278" max="11520" width="9.140625" style="2251"/>
    <col min="11521" max="11521" width="5.28515625" style="2251" customWidth="1"/>
    <col min="11522" max="11522" width="56.42578125" style="2251" customWidth="1"/>
    <col min="11523" max="11523" width="10.28515625" style="2251" customWidth="1"/>
    <col min="11524" max="11530" width="10.7109375" style="2251" customWidth="1"/>
    <col min="11531" max="11531" width="9.140625" style="2251"/>
    <col min="11532" max="11532" width="11.28515625" style="2251" bestFit="1" customWidth="1"/>
    <col min="11533" max="11533" width="9.7109375" style="2251" bestFit="1" customWidth="1"/>
    <col min="11534" max="11776" width="9.140625" style="2251"/>
    <col min="11777" max="11777" width="5.28515625" style="2251" customWidth="1"/>
    <col min="11778" max="11778" width="56.42578125" style="2251" customWidth="1"/>
    <col min="11779" max="11779" width="10.28515625" style="2251" customWidth="1"/>
    <col min="11780" max="11786" width="10.7109375" style="2251" customWidth="1"/>
    <col min="11787" max="11787" width="9.140625" style="2251"/>
    <col min="11788" max="11788" width="11.28515625" style="2251" bestFit="1" customWidth="1"/>
    <col min="11789" max="11789" width="9.7109375" style="2251" bestFit="1" customWidth="1"/>
    <col min="11790" max="12032" width="9.140625" style="2251"/>
    <col min="12033" max="12033" width="5.28515625" style="2251" customWidth="1"/>
    <col min="12034" max="12034" width="56.42578125" style="2251" customWidth="1"/>
    <col min="12035" max="12035" width="10.28515625" style="2251" customWidth="1"/>
    <col min="12036" max="12042" width="10.7109375" style="2251" customWidth="1"/>
    <col min="12043" max="12043" width="9.140625" style="2251"/>
    <col min="12044" max="12044" width="11.28515625" style="2251" bestFit="1" customWidth="1"/>
    <col min="12045" max="12045" width="9.7109375" style="2251" bestFit="1" customWidth="1"/>
    <col min="12046" max="12288" width="9.140625" style="2251"/>
    <col min="12289" max="12289" width="5.28515625" style="2251" customWidth="1"/>
    <col min="12290" max="12290" width="56.42578125" style="2251" customWidth="1"/>
    <col min="12291" max="12291" width="10.28515625" style="2251" customWidth="1"/>
    <col min="12292" max="12298" width="10.7109375" style="2251" customWidth="1"/>
    <col min="12299" max="12299" width="9.140625" style="2251"/>
    <col min="12300" max="12300" width="11.28515625" style="2251" bestFit="1" customWidth="1"/>
    <col min="12301" max="12301" width="9.7109375" style="2251" bestFit="1" customWidth="1"/>
    <col min="12302" max="12544" width="9.140625" style="2251"/>
    <col min="12545" max="12545" width="5.28515625" style="2251" customWidth="1"/>
    <col min="12546" max="12546" width="56.42578125" style="2251" customWidth="1"/>
    <col min="12547" max="12547" width="10.28515625" style="2251" customWidth="1"/>
    <col min="12548" max="12554" width="10.7109375" style="2251" customWidth="1"/>
    <col min="12555" max="12555" width="9.140625" style="2251"/>
    <col min="12556" max="12556" width="11.28515625" style="2251" bestFit="1" customWidth="1"/>
    <col min="12557" max="12557" width="9.7109375" style="2251" bestFit="1" customWidth="1"/>
    <col min="12558" max="12800" width="9.140625" style="2251"/>
    <col min="12801" max="12801" width="5.28515625" style="2251" customWidth="1"/>
    <col min="12802" max="12802" width="56.42578125" style="2251" customWidth="1"/>
    <col min="12803" max="12803" width="10.28515625" style="2251" customWidth="1"/>
    <col min="12804" max="12810" width="10.7109375" style="2251" customWidth="1"/>
    <col min="12811" max="12811" width="9.140625" style="2251"/>
    <col min="12812" max="12812" width="11.28515625" style="2251" bestFit="1" customWidth="1"/>
    <col min="12813" max="12813" width="9.7109375" style="2251" bestFit="1" customWidth="1"/>
    <col min="12814" max="13056" width="9.140625" style="2251"/>
    <col min="13057" max="13057" width="5.28515625" style="2251" customWidth="1"/>
    <col min="13058" max="13058" width="56.42578125" style="2251" customWidth="1"/>
    <col min="13059" max="13059" width="10.28515625" style="2251" customWidth="1"/>
    <col min="13060" max="13066" width="10.7109375" style="2251" customWidth="1"/>
    <col min="13067" max="13067" width="9.140625" style="2251"/>
    <col min="13068" max="13068" width="11.28515625" style="2251" bestFit="1" customWidth="1"/>
    <col min="13069" max="13069" width="9.7109375" style="2251" bestFit="1" customWidth="1"/>
    <col min="13070" max="13312" width="9.140625" style="2251"/>
    <col min="13313" max="13313" width="5.28515625" style="2251" customWidth="1"/>
    <col min="13314" max="13314" width="56.42578125" style="2251" customWidth="1"/>
    <col min="13315" max="13315" width="10.28515625" style="2251" customWidth="1"/>
    <col min="13316" max="13322" width="10.7109375" style="2251" customWidth="1"/>
    <col min="13323" max="13323" width="9.140625" style="2251"/>
    <col min="13324" max="13324" width="11.28515625" style="2251" bestFit="1" customWidth="1"/>
    <col min="13325" max="13325" width="9.7109375" style="2251" bestFit="1" customWidth="1"/>
    <col min="13326" max="13568" width="9.140625" style="2251"/>
    <col min="13569" max="13569" width="5.28515625" style="2251" customWidth="1"/>
    <col min="13570" max="13570" width="56.42578125" style="2251" customWidth="1"/>
    <col min="13571" max="13571" width="10.28515625" style="2251" customWidth="1"/>
    <col min="13572" max="13578" width="10.7109375" style="2251" customWidth="1"/>
    <col min="13579" max="13579" width="9.140625" style="2251"/>
    <col min="13580" max="13580" width="11.28515625" style="2251" bestFit="1" customWidth="1"/>
    <col min="13581" max="13581" width="9.7109375" style="2251" bestFit="1" customWidth="1"/>
    <col min="13582" max="13824" width="9.140625" style="2251"/>
    <col min="13825" max="13825" width="5.28515625" style="2251" customWidth="1"/>
    <col min="13826" max="13826" width="56.42578125" style="2251" customWidth="1"/>
    <col min="13827" max="13827" width="10.28515625" style="2251" customWidth="1"/>
    <col min="13828" max="13834" width="10.7109375" style="2251" customWidth="1"/>
    <col min="13835" max="13835" width="9.140625" style="2251"/>
    <col min="13836" max="13836" width="11.28515625" style="2251" bestFit="1" customWidth="1"/>
    <col min="13837" max="13837" width="9.7109375" style="2251" bestFit="1" customWidth="1"/>
    <col min="13838" max="14080" width="9.140625" style="2251"/>
    <col min="14081" max="14081" width="5.28515625" style="2251" customWidth="1"/>
    <col min="14082" max="14082" width="56.42578125" style="2251" customWidth="1"/>
    <col min="14083" max="14083" width="10.28515625" style="2251" customWidth="1"/>
    <col min="14084" max="14090" width="10.7109375" style="2251" customWidth="1"/>
    <col min="14091" max="14091" width="9.140625" style="2251"/>
    <col min="14092" max="14092" width="11.28515625" style="2251" bestFit="1" customWidth="1"/>
    <col min="14093" max="14093" width="9.7109375" style="2251" bestFit="1" customWidth="1"/>
    <col min="14094" max="14336" width="9.140625" style="2251"/>
    <col min="14337" max="14337" width="5.28515625" style="2251" customWidth="1"/>
    <col min="14338" max="14338" width="56.42578125" style="2251" customWidth="1"/>
    <col min="14339" max="14339" width="10.28515625" style="2251" customWidth="1"/>
    <col min="14340" max="14346" width="10.7109375" style="2251" customWidth="1"/>
    <col min="14347" max="14347" width="9.140625" style="2251"/>
    <col min="14348" max="14348" width="11.28515625" style="2251" bestFit="1" customWidth="1"/>
    <col min="14349" max="14349" width="9.7109375" style="2251" bestFit="1" customWidth="1"/>
    <col min="14350" max="14592" width="9.140625" style="2251"/>
    <col min="14593" max="14593" width="5.28515625" style="2251" customWidth="1"/>
    <col min="14594" max="14594" width="56.42578125" style="2251" customWidth="1"/>
    <col min="14595" max="14595" width="10.28515625" style="2251" customWidth="1"/>
    <col min="14596" max="14602" width="10.7109375" style="2251" customWidth="1"/>
    <col min="14603" max="14603" width="9.140625" style="2251"/>
    <col min="14604" max="14604" width="11.28515625" style="2251" bestFit="1" customWidth="1"/>
    <col min="14605" max="14605" width="9.7109375" style="2251" bestFit="1" customWidth="1"/>
    <col min="14606" max="14848" width="9.140625" style="2251"/>
    <col min="14849" max="14849" width="5.28515625" style="2251" customWidth="1"/>
    <col min="14850" max="14850" width="56.42578125" style="2251" customWidth="1"/>
    <col min="14851" max="14851" width="10.28515625" style="2251" customWidth="1"/>
    <col min="14852" max="14858" width="10.7109375" style="2251" customWidth="1"/>
    <col min="14859" max="14859" width="9.140625" style="2251"/>
    <col min="14860" max="14860" width="11.28515625" style="2251" bestFit="1" customWidth="1"/>
    <col min="14861" max="14861" width="9.7109375" style="2251" bestFit="1" customWidth="1"/>
    <col min="14862" max="15104" width="9.140625" style="2251"/>
    <col min="15105" max="15105" width="5.28515625" style="2251" customWidth="1"/>
    <col min="15106" max="15106" width="56.42578125" style="2251" customWidth="1"/>
    <col min="15107" max="15107" width="10.28515625" style="2251" customWidth="1"/>
    <col min="15108" max="15114" width="10.7109375" style="2251" customWidth="1"/>
    <col min="15115" max="15115" width="9.140625" style="2251"/>
    <col min="15116" max="15116" width="11.28515625" style="2251" bestFit="1" customWidth="1"/>
    <col min="15117" max="15117" width="9.7109375" style="2251" bestFit="1" customWidth="1"/>
    <col min="15118" max="15360" width="9.140625" style="2251"/>
    <col min="15361" max="15361" width="5.28515625" style="2251" customWidth="1"/>
    <col min="15362" max="15362" width="56.42578125" style="2251" customWidth="1"/>
    <col min="15363" max="15363" width="10.28515625" style="2251" customWidth="1"/>
    <col min="15364" max="15370" width="10.7109375" style="2251" customWidth="1"/>
    <col min="15371" max="15371" width="9.140625" style="2251"/>
    <col min="15372" max="15372" width="11.28515625" style="2251" bestFit="1" customWidth="1"/>
    <col min="15373" max="15373" width="9.7109375" style="2251" bestFit="1" customWidth="1"/>
    <col min="15374" max="15616" width="9.140625" style="2251"/>
    <col min="15617" max="15617" width="5.28515625" style="2251" customWidth="1"/>
    <col min="15618" max="15618" width="56.42578125" style="2251" customWidth="1"/>
    <col min="15619" max="15619" width="10.28515625" style="2251" customWidth="1"/>
    <col min="15620" max="15626" width="10.7109375" style="2251" customWidth="1"/>
    <col min="15627" max="15627" width="9.140625" style="2251"/>
    <col min="15628" max="15628" width="11.28515625" style="2251" bestFit="1" customWidth="1"/>
    <col min="15629" max="15629" width="9.7109375" style="2251" bestFit="1" customWidth="1"/>
    <col min="15630" max="15872" width="9.140625" style="2251"/>
    <col min="15873" max="15873" width="5.28515625" style="2251" customWidth="1"/>
    <col min="15874" max="15874" width="56.42578125" style="2251" customWidth="1"/>
    <col min="15875" max="15875" width="10.28515625" style="2251" customWidth="1"/>
    <col min="15876" max="15882" width="10.7109375" style="2251" customWidth="1"/>
    <col min="15883" max="15883" width="9.140625" style="2251"/>
    <col min="15884" max="15884" width="11.28515625" style="2251" bestFit="1" customWidth="1"/>
    <col min="15885" max="15885" width="9.7109375" style="2251" bestFit="1" customWidth="1"/>
    <col min="15886" max="16128" width="9.140625" style="2251"/>
    <col min="16129" max="16129" width="5.28515625" style="2251" customWidth="1"/>
    <col min="16130" max="16130" width="56.42578125" style="2251" customWidth="1"/>
    <col min="16131" max="16131" width="10.28515625" style="2251" customWidth="1"/>
    <col min="16132" max="16138" width="10.7109375" style="2251" customWidth="1"/>
    <col min="16139" max="16139" width="9.140625" style="2251"/>
    <col min="16140" max="16140" width="11.28515625" style="2251" bestFit="1" customWidth="1"/>
    <col min="16141" max="16141" width="9.7109375" style="2251" bestFit="1" customWidth="1"/>
    <col min="16142" max="16384" width="9.140625" style="2251"/>
  </cols>
  <sheetData>
    <row r="1" spans="1:13" ht="19.5" customHeight="1">
      <c r="B1" s="2252"/>
      <c r="C1" s="2252"/>
      <c r="D1" s="2253"/>
      <c r="E1" s="2253"/>
      <c r="F1" s="2253"/>
      <c r="G1" s="2253"/>
      <c r="H1" s="2253"/>
      <c r="I1" s="2253" t="s">
        <v>1058</v>
      </c>
      <c r="J1" s="2253"/>
    </row>
    <row r="2" spans="1:13" ht="19.5" customHeight="1">
      <c r="A2" s="5231" t="s">
        <v>1452</v>
      </c>
      <c r="B2" s="5231"/>
      <c r="C2" s="5231"/>
      <c r="D2" s="5231"/>
      <c r="E2" s="5231"/>
      <c r="F2" s="5231"/>
      <c r="G2" s="5231"/>
      <c r="H2" s="5231"/>
      <c r="I2" s="5231"/>
      <c r="J2" s="5231"/>
    </row>
    <row r="3" spans="1:13" ht="18.75">
      <c r="A3" s="5231" t="s">
        <v>1843</v>
      </c>
      <c r="B3" s="5231"/>
      <c r="C3" s="5231"/>
      <c r="D3" s="5231"/>
      <c r="E3" s="5231"/>
      <c r="F3" s="5231"/>
      <c r="G3" s="5231"/>
      <c r="H3" s="5231"/>
      <c r="I3" s="5231"/>
      <c r="J3" s="5231"/>
    </row>
    <row r="4" spans="1:13" s="4576" customFormat="1" ht="19.5" customHeight="1">
      <c r="A4" s="5237" t="str">
        <f>'1. Обща информация'!A4:D4</f>
        <v>на "Водоснабдяване и канализация"ООД-Русе, гр. Русе</v>
      </c>
      <c r="B4" s="5237"/>
      <c r="C4" s="5237"/>
      <c r="D4" s="5237"/>
      <c r="E4" s="5237"/>
      <c r="F4" s="5237"/>
      <c r="G4" s="5237"/>
      <c r="H4" s="5237"/>
      <c r="I4" s="5237"/>
      <c r="J4" s="5237"/>
    </row>
    <row r="5" spans="1:13" s="4576" customFormat="1" ht="19.5" customHeight="1">
      <c r="A5" s="5237" t="str">
        <f>'1. Обща информация'!A5:D5</f>
        <v>ЕИК по БУЛСТАТ: 827184123</v>
      </c>
      <c r="B5" s="5237"/>
      <c r="C5" s="5237"/>
      <c r="D5" s="5237"/>
      <c r="E5" s="5237"/>
      <c r="F5" s="5237"/>
      <c r="G5" s="5237"/>
      <c r="H5" s="5237"/>
      <c r="I5" s="5237"/>
      <c r="J5" s="5237"/>
    </row>
    <row r="6" spans="1:13" s="4576" customFormat="1" ht="15.75" customHeight="1" thickBot="1">
      <c r="A6" s="2254"/>
      <c r="B6" s="2254"/>
      <c r="C6" s="2254"/>
      <c r="D6" s="2254"/>
      <c r="E6" s="2254"/>
      <c r="F6" s="2254"/>
      <c r="G6" s="2254"/>
      <c r="H6" s="2254"/>
      <c r="I6" s="2254"/>
      <c r="J6" s="2254"/>
    </row>
    <row r="7" spans="1:13" s="2276" customFormat="1" ht="9.75" customHeight="1">
      <c r="A7" s="5238" t="s">
        <v>1</v>
      </c>
      <c r="B7" s="5240" t="s">
        <v>90</v>
      </c>
      <c r="C7" s="5242" t="s">
        <v>170</v>
      </c>
      <c r="D7" s="5232" t="str">
        <f>'Приложение '!$C12</f>
        <v>2020 г.</v>
      </c>
      <c r="E7" s="5232" t="str">
        <f>'Приложение '!$C13</f>
        <v>2021 г.</v>
      </c>
      <c r="F7" s="5232" t="str">
        <f>'Приложение '!$C14</f>
        <v>2022 г.</v>
      </c>
      <c r="G7" s="5232" t="str">
        <f>'Приложение '!$C15</f>
        <v>2023 г.</v>
      </c>
      <c r="H7" s="5232" t="str">
        <f>'Приложение '!$C16</f>
        <v>2024 г.</v>
      </c>
      <c r="I7" s="5232" t="str">
        <f>'Приложение '!$C17</f>
        <v>2025 г.</v>
      </c>
      <c r="J7" s="5232" t="str">
        <f>'Приложение '!$C18</f>
        <v>2026 г.</v>
      </c>
      <c r="K7" s="2292"/>
      <c r="L7" s="2292"/>
      <c r="M7" s="2292"/>
    </row>
    <row r="8" spans="1:13" s="2276" customFormat="1" thickBot="1">
      <c r="A8" s="5239"/>
      <c r="B8" s="5241"/>
      <c r="C8" s="5243"/>
      <c r="D8" s="5233"/>
      <c r="E8" s="5233"/>
      <c r="F8" s="5233"/>
      <c r="G8" s="5233"/>
      <c r="H8" s="5233"/>
      <c r="I8" s="5233"/>
      <c r="J8" s="5233"/>
    </row>
    <row r="9" spans="1:13" s="2276" customFormat="1" ht="12">
      <c r="A9" s="54" t="s">
        <v>145</v>
      </c>
      <c r="B9" s="55" t="s">
        <v>1008</v>
      </c>
      <c r="C9" s="2255" t="s">
        <v>601</v>
      </c>
      <c r="D9" s="341">
        <f>SUM(D10:D12)</f>
        <v>1730.35</v>
      </c>
      <c r="E9" s="341">
        <f t="shared" ref="E9:J9" si="0">SUM(E10:E12)</f>
        <v>2236.9499999999998</v>
      </c>
      <c r="F9" s="341">
        <f t="shared" si="0"/>
        <v>2276.3447882203977</v>
      </c>
      <c r="G9" s="341">
        <f t="shared" si="0"/>
        <v>2264.1210507480832</v>
      </c>
      <c r="H9" s="341">
        <f t="shared" si="0"/>
        <v>2542.1528794051264</v>
      </c>
      <c r="I9" s="341">
        <f t="shared" si="0"/>
        <v>2599.3036894101292</v>
      </c>
      <c r="J9" s="341">
        <f t="shared" si="0"/>
        <v>2569.3169251690183</v>
      </c>
      <c r="L9" s="4577"/>
    </row>
    <row r="10" spans="1:13" s="2276" customFormat="1" ht="24">
      <c r="A10" s="56" t="s">
        <v>93</v>
      </c>
      <c r="B10" s="2256" t="s">
        <v>1139</v>
      </c>
      <c r="C10" s="2257" t="s">
        <v>601</v>
      </c>
      <c r="D10" s="271">
        <v>0</v>
      </c>
      <c r="E10" s="342">
        <f>IF(D25&lt;0,"error",D25)</f>
        <v>0</v>
      </c>
      <c r="F10" s="343">
        <f>IF(D25&lt;0,"error",D25)</f>
        <v>0</v>
      </c>
      <c r="G10" s="342">
        <f t="shared" ref="G10:J11" si="1">IF(F25&lt;0,"error",F25)</f>
        <v>0</v>
      </c>
      <c r="H10" s="342">
        <f t="shared" si="1"/>
        <v>0</v>
      </c>
      <c r="I10" s="343">
        <f t="shared" si="1"/>
        <v>0</v>
      </c>
      <c r="J10" s="342">
        <f t="shared" si="1"/>
        <v>0</v>
      </c>
    </row>
    <row r="11" spans="1:13" s="2276" customFormat="1" ht="24">
      <c r="A11" s="56" t="s">
        <v>94</v>
      </c>
      <c r="B11" s="2256" t="s">
        <v>1211</v>
      </c>
      <c r="C11" s="2257" t="s">
        <v>601</v>
      </c>
      <c r="D11" s="426"/>
      <c r="E11" s="342">
        <f>IF(D26&lt;0,"error",D26)</f>
        <v>475.94999999999982</v>
      </c>
      <c r="F11" s="343">
        <f>IF(E26&lt;0,"error",E26)</f>
        <v>484</v>
      </c>
      <c r="G11" s="342">
        <f t="shared" si="1"/>
        <v>492.61492191861021</v>
      </c>
      <c r="H11" s="342">
        <f t="shared" si="1"/>
        <v>486.88754477766315</v>
      </c>
      <c r="I11" s="343">
        <f t="shared" si="1"/>
        <v>564.87701417358994</v>
      </c>
      <c r="J11" s="342">
        <f t="shared" si="1"/>
        <v>559.14963703264334</v>
      </c>
    </row>
    <row r="12" spans="1:13" s="2276" customFormat="1" ht="12">
      <c r="A12" s="56" t="s">
        <v>96</v>
      </c>
      <c r="B12" s="57" t="s">
        <v>602</v>
      </c>
      <c r="C12" s="2257" t="s">
        <v>601</v>
      </c>
      <c r="D12" s="69">
        <v>1730.35</v>
      </c>
      <c r="E12" s="70">
        <v>1761</v>
      </c>
      <c r="F12" s="70">
        <f>E12*'2. Променливи'!F66/'2. Променливи'!E66</f>
        <v>1792.3447882203977</v>
      </c>
      <c r="G12" s="70">
        <f>F12*'2. Променливи'!G66/'2. Променливи'!F66</f>
        <v>1771.506128829473</v>
      </c>
      <c r="H12" s="70">
        <f>G12*'2. Променливи'!H66/'2. Променливи'!G66</f>
        <v>2055.2653346274633</v>
      </c>
      <c r="I12" s="70">
        <f>H12*'2. Променливи'!I66/'2. Променливи'!H66</f>
        <v>2034.4266752365393</v>
      </c>
      <c r="J12" s="70">
        <f>I12*'2. Променливи'!J66/'2. Променливи'!I66</f>
        <v>2010.167288136375</v>
      </c>
    </row>
    <row r="13" spans="1:13" s="2276" customFormat="1" ht="12">
      <c r="A13" s="56" t="s">
        <v>149</v>
      </c>
      <c r="B13" s="57" t="s">
        <v>1043</v>
      </c>
      <c r="C13" s="2257" t="s">
        <v>174</v>
      </c>
      <c r="D13" s="269">
        <v>0.78</v>
      </c>
      <c r="E13" s="270">
        <f>D13</f>
        <v>0.78</v>
      </c>
      <c r="F13" s="270">
        <f t="shared" ref="F13:J13" si="2">E13</f>
        <v>0.78</v>
      </c>
      <c r="G13" s="270">
        <f t="shared" si="2"/>
        <v>0.78</v>
      </c>
      <c r="H13" s="270">
        <f t="shared" si="2"/>
        <v>0.78</v>
      </c>
      <c r="I13" s="270">
        <f t="shared" si="2"/>
        <v>0.78</v>
      </c>
      <c r="J13" s="270">
        <f t="shared" si="2"/>
        <v>0.78</v>
      </c>
    </row>
    <row r="14" spans="1:13" s="2276" customFormat="1" ht="48">
      <c r="A14" s="54" t="s">
        <v>98</v>
      </c>
      <c r="B14" s="58" t="s">
        <v>635</v>
      </c>
      <c r="C14" s="2255" t="s">
        <v>601</v>
      </c>
      <c r="D14" s="341">
        <f>SUM(D15:D17)</f>
        <v>1254.4000000000001</v>
      </c>
      <c r="E14" s="341">
        <f t="shared" ref="E14:J14" si="3">SUM(E15:E17)</f>
        <v>1752.9499999999998</v>
      </c>
      <c r="F14" s="341">
        <f t="shared" si="3"/>
        <v>1783.7298663017875</v>
      </c>
      <c r="G14" s="341">
        <f t="shared" si="3"/>
        <v>1777.2335059704201</v>
      </c>
      <c r="H14" s="341">
        <f t="shared" si="3"/>
        <v>1977.2758652315365</v>
      </c>
      <c r="I14" s="341">
        <f t="shared" si="3"/>
        <v>2040.1540523774859</v>
      </c>
      <c r="J14" s="341">
        <f t="shared" si="3"/>
        <v>2016.8348312121725</v>
      </c>
      <c r="L14" s="4577"/>
    </row>
    <row r="15" spans="1:13" s="2276" customFormat="1" ht="12">
      <c r="A15" s="56" t="s">
        <v>99</v>
      </c>
      <c r="B15" s="57" t="s">
        <v>1140</v>
      </c>
      <c r="C15" s="2258" t="s">
        <v>601</v>
      </c>
      <c r="D15" s="69">
        <v>0</v>
      </c>
      <c r="E15" s="70">
        <f>D15</f>
        <v>0</v>
      </c>
      <c r="F15" s="71">
        <f t="shared" ref="F15:J15" si="4">E15</f>
        <v>0</v>
      </c>
      <c r="G15" s="70">
        <f t="shared" si="4"/>
        <v>0</v>
      </c>
      <c r="H15" s="70">
        <f t="shared" si="4"/>
        <v>0</v>
      </c>
      <c r="I15" s="71">
        <f t="shared" si="4"/>
        <v>0</v>
      </c>
      <c r="J15" s="70">
        <f t="shared" si="4"/>
        <v>0</v>
      </c>
      <c r="L15" s="4578"/>
    </row>
    <row r="16" spans="1:13" s="2276" customFormat="1" ht="12">
      <c r="A16" s="56" t="s">
        <v>100</v>
      </c>
      <c r="B16" s="57" t="s">
        <v>622</v>
      </c>
      <c r="C16" s="2258" t="s">
        <v>601</v>
      </c>
      <c r="D16" s="426"/>
      <c r="E16" s="70">
        <f>E11</f>
        <v>475.94999999999982</v>
      </c>
      <c r="F16" s="71">
        <f t="shared" ref="F16:J16" si="5">F11</f>
        <v>484</v>
      </c>
      <c r="G16" s="70">
        <f t="shared" si="5"/>
        <v>492.61492191861021</v>
      </c>
      <c r="H16" s="70">
        <f t="shared" si="5"/>
        <v>486.88754477766315</v>
      </c>
      <c r="I16" s="71">
        <f t="shared" si="5"/>
        <v>564.87701417358994</v>
      </c>
      <c r="J16" s="70">
        <f t="shared" si="5"/>
        <v>559.14963703264334</v>
      </c>
      <c r="L16" s="4578"/>
    </row>
    <row r="17" spans="1:12" s="2276" customFormat="1" ht="12">
      <c r="A17" s="56" t="s">
        <v>173</v>
      </c>
      <c r="B17" s="57" t="s">
        <v>623</v>
      </c>
      <c r="C17" s="2258" t="s">
        <v>601</v>
      </c>
      <c r="D17" s="69">
        <v>1254.4000000000001</v>
      </c>
      <c r="E17" s="70">
        <v>1277</v>
      </c>
      <c r="F17" s="71">
        <f>E17*'2. Променливи'!F66/'2. Променливи'!E66</f>
        <v>1299.7298663017875</v>
      </c>
      <c r="G17" s="70">
        <f>F17*'2. Променливи'!G66/'2. Променливи'!F66</f>
        <v>1284.6185840518099</v>
      </c>
      <c r="H17" s="70">
        <f>G17*'2. Променливи'!H66/'2. Променливи'!G66</f>
        <v>1490.3883204538733</v>
      </c>
      <c r="I17" s="71">
        <f>H17*'2. Променливи'!I66/'2. Променливи'!H66</f>
        <v>1475.2770382038959</v>
      </c>
      <c r="J17" s="70">
        <f>I17*'2. Променливи'!J66/'2. Променливи'!I66</f>
        <v>1457.6851941795292</v>
      </c>
      <c r="L17" s="4578"/>
    </row>
    <row r="18" spans="1:12" s="2276" customFormat="1" ht="12">
      <c r="A18" s="56" t="s">
        <v>247</v>
      </c>
      <c r="B18" s="57" t="s">
        <v>1044</v>
      </c>
      <c r="C18" s="2257" t="s">
        <v>174</v>
      </c>
      <c r="D18" s="269">
        <v>0.77600000000000002</v>
      </c>
      <c r="E18" s="270">
        <f>D18</f>
        <v>0.77600000000000002</v>
      </c>
      <c r="F18" s="270">
        <f t="shared" ref="F18:J18" si="6">E18</f>
        <v>0.77600000000000002</v>
      </c>
      <c r="G18" s="270">
        <f t="shared" si="6"/>
        <v>0.77600000000000002</v>
      </c>
      <c r="H18" s="270">
        <f t="shared" si="6"/>
        <v>0.77600000000000002</v>
      </c>
      <c r="I18" s="270">
        <f t="shared" si="6"/>
        <v>0.77600000000000002</v>
      </c>
      <c r="J18" s="270">
        <f t="shared" si="6"/>
        <v>0.77600000000000002</v>
      </c>
      <c r="L18" s="4578"/>
    </row>
    <row r="19" spans="1:12" s="2276" customFormat="1" ht="12">
      <c r="A19" s="54" t="s">
        <v>102</v>
      </c>
      <c r="B19" s="55" t="s">
        <v>603</v>
      </c>
      <c r="C19" s="2255" t="s">
        <v>601</v>
      </c>
      <c r="D19" s="341">
        <f>SUM(D20:D22)</f>
        <v>0</v>
      </c>
      <c r="E19" s="341">
        <f t="shared" ref="E19:J19" si="7">SUM(E20:E22)</f>
        <v>0</v>
      </c>
      <c r="F19" s="341">
        <f t="shared" si="7"/>
        <v>0</v>
      </c>
      <c r="G19" s="341">
        <f t="shared" si="7"/>
        <v>0</v>
      </c>
      <c r="H19" s="341">
        <f t="shared" si="7"/>
        <v>0</v>
      </c>
      <c r="I19" s="341">
        <f t="shared" si="7"/>
        <v>0</v>
      </c>
      <c r="J19" s="341">
        <f t="shared" si="7"/>
        <v>0</v>
      </c>
      <c r="L19" s="4577"/>
    </row>
    <row r="20" spans="1:12" s="2276" customFormat="1" ht="12">
      <c r="A20" s="59" t="s">
        <v>175</v>
      </c>
      <c r="B20" s="60" t="s">
        <v>1141</v>
      </c>
      <c r="C20" s="2258" t="s">
        <v>601</v>
      </c>
      <c r="D20" s="69">
        <v>0</v>
      </c>
      <c r="E20" s="70">
        <v>0</v>
      </c>
      <c r="F20" s="71">
        <v>0</v>
      </c>
      <c r="G20" s="70">
        <v>0</v>
      </c>
      <c r="H20" s="70">
        <v>0</v>
      </c>
      <c r="I20" s="71">
        <v>0</v>
      </c>
      <c r="J20" s="70">
        <v>0</v>
      </c>
      <c r="L20" s="4577"/>
    </row>
    <row r="21" spans="1:12" s="2276" customFormat="1" ht="12">
      <c r="A21" s="59" t="s">
        <v>176</v>
      </c>
      <c r="B21" s="60" t="s">
        <v>624</v>
      </c>
      <c r="C21" s="2258" t="s">
        <v>601</v>
      </c>
      <c r="D21" s="426"/>
      <c r="E21" s="70">
        <v>0</v>
      </c>
      <c r="F21" s="71">
        <v>0</v>
      </c>
      <c r="G21" s="70">
        <v>0</v>
      </c>
      <c r="H21" s="70">
        <v>0</v>
      </c>
      <c r="I21" s="71">
        <v>0</v>
      </c>
      <c r="J21" s="70">
        <v>0</v>
      </c>
      <c r="L21" s="4577"/>
    </row>
    <row r="22" spans="1:12" s="2276" customFormat="1" ht="12">
      <c r="A22" s="59" t="s">
        <v>625</v>
      </c>
      <c r="B22" s="60" t="s">
        <v>626</v>
      </c>
      <c r="C22" s="2258" t="s">
        <v>601</v>
      </c>
      <c r="D22" s="69">
        <v>0</v>
      </c>
      <c r="E22" s="70">
        <v>0</v>
      </c>
      <c r="F22" s="71">
        <v>0</v>
      </c>
      <c r="G22" s="70">
        <v>0</v>
      </c>
      <c r="H22" s="70">
        <v>0</v>
      </c>
      <c r="I22" s="70">
        <v>0</v>
      </c>
      <c r="J22" s="70">
        <v>0</v>
      </c>
      <c r="L22" s="4577"/>
    </row>
    <row r="23" spans="1:12" s="2276" customFormat="1" ht="12">
      <c r="A23" s="56" t="s">
        <v>1010</v>
      </c>
      <c r="B23" s="57" t="s">
        <v>1045</v>
      </c>
      <c r="C23" s="2257" t="s">
        <v>174</v>
      </c>
      <c r="D23" s="269">
        <v>0</v>
      </c>
      <c r="E23" s="270">
        <v>0</v>
      </c>
      <c r="F23" s="270">
        <v>0</v>
      </c>
      <c r="G23" s="270">
        <v>0</v>
      </c>
      <c r="H23" s="270">
        <v>0</v>
      </c>
      <c r="I23" s="270">
        <v>0</v>
      </c>
      <c r="J23" s="270">
        <v>0</v>
      </c>
      <c r="L23" s="4577"/>
    </row>
    <row r="24" spans="1:12" s="2276" customFormat="1" ht="12">
      <c r="A24" s="54" t="s">
        <v>103</v>
      </c>
      <c r="B24" s="55" t="s">
        <v>604</v>
      </c>
      <c r="C24" s="2255" t="s">
        <v>601</v>
      </c>
      <c r="D24" s="341">
        <f t="shared" ref="D24:J24" si="8">IF(D9-D14-D19&gt;=0,D9-D14-D19,0)</f>
        <v>475.94999999999982</v>
      </c>
      <c r="E24" s="341">
        <f t="shared" si="8"/>
        <v>484</v>
      </c>
      <c r="F24" s="341">
        <f t="shared" si="8"/>
        <v>492.61492191861021</v>
      </c>
      <c r="G24" s="341">
        <f t="shared" si="8"/>
        <v>486.88754477766315</v>
      </c>
      <c r="H24" s="341">
        <f t="shared" si="8"/>
        <v>564.87701417358994</v>
      </c>
      <c r="I24" s="341">
        <f t="shared" si="8"/>
        <v>559.14963703264334</v>
      </c>
      <c r="J24" s="341">
        <f t="shared" si="8"/>
        <v>552.4820939568458</v>
      </c>
      <c r="L24" s="4577"/>
    </row>
    <row r="25" spans="1:12" s="2276" customFormat="1" ht="12">
      <c r="A25" s="59" t="s">
        <v>104</v>
      </c>
      <c r="B25" s="60" t="s">
        <v>1208</v>
      </c>
      <c r="C25" s="2258" t="s">
        <v>601</v>
      </c>
      <c r="D25" s="344">
        <f>D10-D15-D20</f>
        <v>0</v>
      </c>
      <c r="E25" s="342">
        <f>E10-E15-E20</f>
        <v>0</v>
      </c>
      <c r="F25" s="343">
        <f t="shared" ref="F25:J25" si="9">F10-F15-F20</f>
        <v>0</v>
      </c>
      <c r="G25" s="342">
        <f t="shared" si="9"/>
        <v>0</v>
      </c>
      <c r="H25" s="342">
        <f t="shared" si="9"/>
        <v>0</v>
      </c>
      <c r="I25" s="343">
        <f t="shared" si="9"/>
        <v>0</v>
      </c>
      <c r="J25" s="342">
        <f t="shared" si="9"/>
        <v>0</v>
      </c>
      <c r="L25" s="4577"/>
    </row>
    <row r="26" spans="1:12" s="2276" customFormat="1" ht="12">
      <c r="A26" s="59" t="s">
        <v>105</v>
      </c>
      <c r="B26" s="60" t="s">
        <v>1209</v>
      </c>
      <c r="C26" s="2258" t="s">
        <v>601</v>
      </c>
      <c r="D26" s="342">
        <f>D11+D12-D16-D21-D17-D22</f>
        <v>475.94999999999982</v>
      </c>
      <c r="E26" s="342">
        <f t="shared" ref="E26:J26" si="10">E11+E12-E16-E21-E17-E22</f>
        <v>484</v>
      </c>
      <c r="F26" s="342">
        <f t="shared" si="10"/>
        <v>492.61492191861021</v>
      </c>
      <c r="G26" s="342">
        <f t="shared" si="10"/>
        <v>486.88754477766315</v>
      </c>
      <c r="H26" s="342">
        <f t="shared" si="10"/>
        <v>564.87701417358994</v>
      </c>
      <c r="I26" s="342">
        <f t="shared" si="10"/>
        <v>559.14963703264334</v>
      </c>
      <c r="J26" s="342">
        <f t="shared" si="10"/>
        <v>552.4820939568458</v>
      </c>
      <c r="L26" s="4577"/>
    </row>
    <row r="27" spans="1:12" s="2276" customFormat="1" ht="12">
      <c r="A27" s="54" t="s">
        <v>107</v>
      </c>
      <c r="B27" s="55" t="s">
        <v>627</v>
      </c>
      <c r="C27" s="2255" t="s">
        <v>300</v>
      </c>
      <c r="D27" s="345">
        <f>SUM(D28:D31)</f>
        <v>7.44</v>
      </c>
      <c r="E27" s="345">
        <f t="shared" ref="E27:J27" si="11">SUM(E28:E31)</f>
        <v>10</v>
      </c>
      <c r="F27" s="345">
        <f t="shared" si="11"/>
        <v>10</v>
      </c>
      <c r="G27" s="345">
        <f t="shared" si="11"/>
        <v>10</v>
      </c>
      <c r="H27" s="345">
        <f t="shared" si="11"/>
        <v>12</v>
      </c>
      <c r="I27" s="345">
        <f t="shared" si="11"/>
        <v>12</v>
      </c>
      <c r="J27" s="345">
        <f t="shared" si="11"/>
        <v>12</v>
      </c>
      <c r="L27" s="4577"/>
    </row>
    <row r="28" spans="1:12" s="2276" customFormat="1" ht="12">
      <c r="A28" s="59" t="s">
        <v>108</v>
      </c>
      <c r="B28" s="60" t="s">
        <v>731</v>
      </c>
      <c r="C28" s="2258" t="s">
        <v>300</v>
      </c>
      <c r="D28" s="69"/>
      <c r="E28" s="70"/>
      <c r="F28" s="71"/>
      <c r="G28" s="70"/>
      <c r="H28" s="70"/>
      <c r="I28" s="71"/>
      <c r="J28" s="70"/>
      <c r="L28" s="4577"/>
    </row>
    <row r="29" spans="1:12" s="2276" customFormat="1" ht="12">
      <c r="A29" s="59" t="s">
        <v>112</v>
      </c>
      <c r="B29" s="60" t="s">
        <v>732</v>
      </c>
      <c r="C29" s="2258" t="s">
        <v>300</v>
      </c>
      <c r="D29" s="69"/>
      <c r="E29" s="70"/>
      <c r="F29" s="71"/>
      <c r="G29" s="70"/>
      <c r="H29" s="70"/>
      <c r="I29" s="456"/>
      <c r="J29" s="457"/>
      <c r="L29" s="4577"/>
    </row>
    <row r="30" spans="1:12" s="2276" customFormat="1" ht="12">
      <c r="A30" s="59" t="s">
        <v>86</v>
      </c>
      <c r="B30" s="60" t="s">
        <v>629</v>
      </c>
      <c r="C30" s="2258" t="s">
        <v>300</v>
      </c>
      <c r="D30" s="69"/>
      <c r="E30" s="70"/>
      <c r="F30" s="71"/>
      <c r="G30" s="70"/>
      <c r="H30" s="70"/>
      <c r="I30" s="71"/>
      <c r="J30" s="70"/>
      <c r="L30" s="4577"/>
    </row>
    <row r="31" spans="1:12" s="2276" customFormat="1" ht="12">
      <c r="A31" s="59" t="s">
        <v>87</v>
      </c>
      <c r="B31" s="60" t="s">
        <v>630</v>
      </c>
      <c r="C31" s="2258" t="s">
        <v>300</v>
      </c>
      <c r="D31" s="69">
        <v>7.44</v>
      </c>
      <c r="E31" s="70">
        <v>10</v>
      </c>
      <c r="F31" s="71">
        <v>10</v>
      </c>
      <c r="G31" s="70">
        <v>10</v>
      </c>
      <c r="H31" s="70">
        <v>12</v>
      </c>
      <c r="I31" s="71">
        <v>12</v>
      </c>
      <c r="J31" s="70">
        <v>12</v>
      </c>
      <c r="L31" s="4577"/>
    </row>
    <row r="32" spans="1:12" s="2276" customFormat="1" thickBot="1">
      <c r="A32" s="54" t="s">
        <v>605</v>
      </c>
      <c r="B32" s="653" t="s">
        <v>628</v>
      </c>
      <c r="C32" s="2255" t="s">
        <v>606</v>
      </c>
      <c r="D32" s="346">
        <f t="shared" ref="D32:J32" si="12">IFERROR(D27*1000/(D14+D19),0)</f>
        <v>5.9311224489795915</v>
      </c>
      <c r="E32" s="346">
        <f t="shared" si="12"/>
        <v>5.7046692717989682</v>
      </c>
      <c r="F32" s="346">
        <f t="shared" si="12"/>
        <v>5.6062300625895949</v>
      </c>
      <c r="G32" s="346">
        <f t="shared" si="12"/>
        <v>5.6267226374058907</v>
      </c>
      <c r="H32" s="346">
        <f t="shared" si="12"/>
        <v>6.0689558857255435</v>
      </c>
      <c r="I32" s="346">
        <f t="shared" si="12"/>
        <v>5.8819087637111744</v>
      </c>
      <c r="J32" s="346">
        <f t="shared" si="12"/>
        <v>5.949917075156657</v>
      </c>
      <c r="L32" s="4577"/>
    </row>
    <row r="33" spans="1:14" s="4579" customFormat="1" ht="12">
      <c r="A33" s="1674" t="s">
        <v>1127</v>
      </c>
      <c r="B33" s="961" t="s">
        <v>1128</v>
      </c>
      <c r="C33" s="2259" t="s">
        <v>1129</v>
      </c>
      <c r="D33" s="2260">
        <f>SUM(D34:D36)</f>
        <v>7865.227272727273</v>
      </c>
      <c r="E33" s="2261">
        <f>SUM(E34:E36)</f>
        <v>10167.954545454546</v>
      </c>
      <c r="F33" s="2261">
        <f t="shared" ref="F33:J33" si="13">SUM(F34:F36)</f>
        <v>10347.021764638173</v>
      </c>
      <c r="G33" s="2261">
        <f t="shared" si="13"/>
        <v>10291.459321582199</v>
      </c>
      <c r="H33" s="2261">
        <f t="shared" si="13"/>
        <v>11555.240360932396</v>
      </c>
      <c r="I33" s="2261">
        <f t="shared" si="13"/>
        <v>11815.016770046044</v>
      </c>
      <c r="J33" s="2260">
        <f t="shared" si="13"/>
        <v>11678.713296222812</v>
      </c>
    </row>
    <row r="34" spans="1:14" s="4579" customFormat="1" ht="24">
      <c r="A34" s="1675" t="s">
        <v>966</v>
      </c>
      <c r="B34" s="962" t="s">
        <v>1138</v>
      </c>
      <c r="C34" s="2262" t="s">
        <v>1129</v>
      </c>
      <c r="D34" s="2263">
        <f>D10/(100%-D13)</f>
        <v>0</v>
      </c>
      <c r="E34" s="2263">
        <f t="shared" ref="E34:J34" si="14">E10/(100%-E13)</f>
        <v>0</v>
      </c>
      <c r="F34" s="2263">
        <f t="shared" si="14"/>
        <v>0</v>
      </c>
      <c r="G34" s="2263">
        <f t="shared" si="14"/>
        <v>0</v>
      </c>
      <c r="H34" s="2263">
        <f t="shared" si="14"/>
        <v>0</v>
      </c>
      <c r="I34" s="2263">
        <f t="shared" si="14"/>
        <v>0</v>
      </c>
      <c r="J34" s="2263">
        <f t="shared" si="14"/>
        <v>0</v>
      </c>
    </row>
    <row r="35" spans="1:14" s="4579" customFormat="1" ht="24">
      <c r="A35" s="1675" t="s">
        <v>967</v>
      </c>
      <c r="B35" s="962" t="s">
        <v>1211</v>
      </c>
      <c r="C35" s="2262" t="s">
        <v>1129</v>
      </c>
      <c r="D35" s="2263">
        <f>D11/(100%-D13)</f>
        <v>0</v>
      </c>
      <c r="E35" s="2263">
        <f t="shared" ref="E35:J35" si="15">E11/(100%-E13)</f>
        <v>2163.4090909090905</v>
      </c>
      <c r="F35" s="2263">
        <f t="shared" si="15"/>
        <v>2200.0000000000005</v>
      </c>
      <c r="G35" s="2263">
        <f t="shared" si="15"/>
        <v>2239.158735993683</v>
      </c>
      <c r="H35" s="2263">
        <f t="shared" si="15"/>
        <v>2213.125203534833</v>
      </c>
      <c r="I35" s="2263">
        <f t="shared" si="15"/>
        <v>2567.6227916981366</v>
      </c>
      <c r="J35" s="2263">
        <f t="shared" si="15"/>
        <v>2541.5892592392884</v>
      </c>
    </row>
    <row r="36" spans="1:14" s="4579" customFormat="1" ht="12">
      <c r="A36" s="1675" t="s">
        <v>968</v>
      </c>
      <c r="B36" s="963" t="s">
        <v>1210</v>
      </c>
      <c r="C36" s="2262" t="s">
        <v>1129</v>
      </c>
      <c r="D36" s="2264">
        <f>D12/(100%-D13)</f>
        <v>7865.227272727273</v>
      </c>
      <c r="E36" s="2264">
        <f t="shared" ref="E36:J36" si="16">E12/(100%-E13)</f>
        <v>8004.5454545454559</v>
      </c>
      <c r="F36" s="2264">
        <f t="shared" si="16"/>
        <v>8147.0217646381725</v>
      </c>
      <c r="G36" s="2264">
        <f t="shared" si="16"/>
        <v>8052.3005855885149</v>
      </c>
      <c r="H36" s="2264">
        <f t="shared" si="16"/>
        <v>9342.1151573975621</v>
      </c>
      <c r="I36" s="2264">
        <f t="shared" si="16"/>
        <v>9247.3939783479073</v>
      </c>
      <c r="J36" s="2264">
        <f t="shared" si="16"/>
        <v>9137.1240369835232</v>
      </c>
    </row>
    <row r="37" spans="1:14" s="4579" customFormat="1" ht="12">
      <c r="A37" s="1676" t="s">
        <v>1130</v>
      </c>
      <c r="B37" s="964" t="s">
        <v>1131</v>
      </c>
      <c r="C37" s="2265" t="s">
        <v>1129</v>
      </c>
      <c r="D37" s="2266">
        <f>SUM(D38:D39)</f>
        <v>5600.0000000000009</v>
      </c>
      <c r="E37" s="2267">
        <f>SUM(E38:E39)</f>
        <v>7825.6696428571431</v>
      </c>
      <c r="F37" s="2267">
        <f t="shared" ref="F37:J37" si="17">SUM(F38:F39)</f>
        <v>7963.0797602758375</v>
      </c>
      <c r="G37" s="2267">
        <f t="shared" si="17"/>
        <v>7934.0781516536617</v>
      </c>
      <c r="H37" s="2267">
        <f t="shared" si="17"/>
        <v>8827.1243983550739</v>
      </c>
      <c r="I37" s="2267">
        <f t="shared" si="17"/>
        <v>9107.8305909709197</v>
      </c>
      <c r="J37" s="2266">
        <f t="shared" si="17"/>
        <v>9003.7269250543432</v>
      </c>
    </row>
    <row r="38" spans="1:14" s="4579" customFormat="1" ht="12">
      <c r="A38" s="1675" t="s">
        <v>1132</v>
      </c>
      <c r="B38" s="963" t="s">
        <v>1133</v>
      </c>
      <c r="C38" s="2262" t="s">
        <v>1129</v>
      </c>
      <c r="D38" s="2263">
        <f>D14/(100%-D18)</f>
        <v>5600.0000000000009</v>
      </c>
      <c r="E38" s="2263">
        <f t="shared" ref="E38:J38" si="18">E14/(100%-E18)</f>
        <v>7825.6696428571431</v>
      </c>
      <c r="F38" s="2263">
        <f t="shared" si="18"/>
        <v>7963.0797602758375</v>
      </c>
      <c r="G38" s="2263">
        <f t="shared" si="18"/>
        <v>7934.0781516536617</v>
      </c>
      <c r="H38" s="2263">
        <f t="shared" si="18"/>
        <v>8827.1243983550739</v>
      </c>
      <c r="I38" s="2263">
        <f t="shared" si="18"/>
        <v>9107.8305909709197</v>
      </c>
      <c r="J38" s="2263">
        <f t="shared" si="18"/>
        <v>9003.7269250543432</v>
      </c>
    </row>
    <row r="39" spans="1:14" s="4579" customFormat="1" ht="12">
      <c r="A39" s="1675" t="s">
        <v>1134</v>
      </c>
      <c r="B39" s="963" t="s">
        <v>1135</v>
      </c>
      <c r="C39" s="2262" t="s">
        <v>1129</v>
      </c>
      <c r="D39" s="2264">
        <f t="shared" ref="D39:J39" si="19">D19/(100%-D23)</f>
        <v>0</v>
      </c>
      <c r="E39" s="2268">
        <f t="shared" si="19"/>
        <v>0</v>
      </c>
      <c r="F39" s="2268">
        <f t="shared" si="19"/>
        <v>0</v>
      </c>
      <c r="G39" s="2268">
        <f t="shared" si="19"/>
        <v>0</v>
      </c>
      <c r="H39" s="2268">
        <f t="shared" si="19"/>
        <v>0</v>
      </c>
      <c r="I39" s="2268">
        <f t="shared" si="19"/>
        <v>0</v>
      </c>
      <c r="J39" s="2268">
        <f t="shared" si="19"/>
        <v>0</v>
      </c>
    </row>
    <row r="40" spans="1:14" s="4579" customFormat="1" ht="12">
      <c r="A40" s="1677" t="s">
        <v>1136</v>
      </c>
      <c r="B40" s="965" t="s">
        <v>627</v>
      </c>
      <c r="C40" s="2269" t="s">
        <v>1137</v>
      </c>
      <c r="D40" s="2266">
        <f>SUM(D41:D42)</f>
        <v>1.3285714285714283</v>
      </c>
      <c r="E40" s="2270">
        <f>SUM(E41:E42)</f>
        <v>1.2778459168829686</v>
      </c>
      <c r="F40" s="2270">
        <f t="shared" ref="F40:J40" si="20">SUM(F41:F42)</f>
        <v>1.2557955340200693</v>
      </c>
      <c r="G40" s="2270">
        <f t="shared" si="20"/>
        <v>1.2603858707789195</v>
      </c>
      <c r="H40" s="2270">
        <f t="shared" si="20"/>
        <v>1.3594461184025217</v>
      </c>
      <c r="I40" s="2270">
        <f t="shared" si="20"/>
        <v>1.3175475630713029</v>
      </c>
      <c r="J40" s="2271">
        <f t="shared" si="20"/>
        <v>1.3327814248350911</v>
      </c>
    </row>
    <row r="41" spans="1:14" s="4579" customFormat="1" ht="12">
      <c r="A41" s="1675" t="s">
        <v>969</v>
      </c>
      <c r="B41" s="2256" t="s">
        <v>630</v>
      </c>
      <c r="C41" s="2262" t="s">
        <v>1137</v>
      </c>
      <c r="D41" s="2263">
        <f>IFERROR((D31*1000)/D38,0)</f>
        <v>1.3285714285714283</v>
      </c>
      <c r="E41" s="2263">
        <f t="shared" ref="E41:J41" si="21">IFERROR((E31*1000)/E38,0)</f>
        <v>1.2778459168829686</v>
      </c>
      <c r="F41" s="2263">
        <f t="shared" si="21"/>
        <v>1.2557955340200693</v>
      </c>
      <c r="G41" s="2263">
        <f t="shared" si="21"/>
        <v>1.2603858707789195</v>
      </c>
      <c r="H41" s="2263">
        <f t="shared" si="21"/>
        <v>1.3594461184025217</v>
      </c>
      <c r="I41" s="2263">
        <f t="shared" si="21"/>
        <v>1.3175475630713029</v>
      </c>
      <c r="J41" s="2263">
        <f t="shared" si="21"/>
        <v>1.3327814248350911</v>
      </c>
    </row>
    <row r="42" spans="1:14" s="4579" customFormat="1" thickBot="1">
      <c r="A42" s="1678" t="s">
        <v>970</v>
      </c>
      <c r="B42" s="2272" t="s">
        <v>732</v>
      </c>
      <c r="C42" s="2273" t="s">
        <v>1137</v>
      </c>
      <c r="D42" s="2274">
        <f>IFERROR((D29*1000)/D39,0)</f>
        <v>0</v>
      </c>
      <c r="E42" s="2274">
        <f t="shared" ref="E42:J42" si="22">IFERROR((E29*1000)/E39,0)</f>
        <v>0</v>
      </c>
      <c r="F42" s="2274">
        <f t="shared" si="22"/>
        <v>0</v>
      </c>
      <c r="G42" s="2274">
        <f t="shared" si="22"/>
        <v>0</v>
      </c>
      <c r="H42" s="2274">
        <f t="shared" si="22"/>
        <v>0</v>
      </c>
      <c r="I42" s="2274">
        <f t="shared" si="22"/>
        <v>0</v>
      </c>
      <c r="J42" s="2274">
        <f t="shared" si="22"/>
        <v>0</v>
      </c>
    </row>
    <row r="43" spans="1:14" s="2278" customFormat="1" ht="8.25" customHeight="1">
      <c r="A43" s="67"/>
      <c r="B43" s="68"/>
      <c r="C43" s="2275"/>
      <c r="D43" s="347"/>
      <c r="E43" s="347"/>
      <c r="F43" s="347"/>
      <c r="G43" s="347"/>
      <c r="H43" s="347"/>
      <c r="I43" s="347"/>
      <c r="J43" s="347"/>
      <c r="L43" s="4580"/>
    </row>
    <row r="44" spans="1:14" s="2278" customFormat="1" ht="15" customHeight="1">
      <c r="A44" s="67"/>
      <c r="B44" s="68"/>
      <c r="C44" s="2275"/>
      <c r="D44" s="347"/>
      <c r="E44" s="347"/>
      <c r="F44" s="347"/>
      <c r="G44" s="347"/>
      <c r="H44" s="347"/>
      <c r="I44" s="347"/>
      <c r="J44" s="347"/>
      <c r="L44" s="4580"/>
    </row>
    <row r="45" spans="1:14" s="2276" customFormat="1" ht="12">
      <c r="B45" s="2277" t="str">
        <f>'Приложение '!B81</f>
        <v>Дата: 30.06.2021 г.</v>
      </c>
      <c r="C45" s="2278"/>
      <c r="D45" s="2279"/>
      <c r="E45" s="2280" t="str">
        <f>'Приложение '!C81</f>
        <v xml:space="preserve">Гл. счетоводител/Фин.директор: </v>
      </c>
      <c r="F45" s="2281" t="str">
        <f>'Приложение '!D81</f>
        <v>..............................................</v>
      </c>
      <c r="G45" s="2279"/>
      <c r="H45" s="2282"/>
      <c r="L45" s="62"/>
      <c r="M45" s="62"/>
    </row>
    <row r="46" spans="1:14" s="2276" customFormat="1" ht="14.25" customHeight="1">
      <c r="B46" s="2283"/>
      <c r="C46" s="2283"/>
      <c r="D46" s="2284"/>
      <c r="E46" s="2280"/>
      <c r="F46" s="2285" t="str">
        <f>'Приложение '!D82</f>
        <v>(подпис)</v>
      </c>
      <c r="G46" s="2279"/>
      <c r="H46" s="2282"/>
      <c r="I46" s="2286"/>
      <c r="K46" s="61"/>
      <c r="L46" s="62"/>
      <c r="M46" s="62"/>
      <c r="N46" s="61"/>
    </row>
    <row r="47" spans="1:14" s="2276" customFormat="1" ht="12">
      <c r="B47" s="2278"/>
      <c r="C47" s="2278"/>
      <c r="D47" s="2279"/>
      <c r="E47" s="2280"/>
      <c r="F47" s="2281"/>
      <c r="G47" s="2287"/>
      <c r="H47" s="2282"/>
      <c r="I47" s="2282"/>
      <c r="K47" s="61"/>
      <c r="L47" s="62"/>
      <c r="M47" s="62"/>
      <c r="N47" s="61"/>
    </row>
    <row r="48" spans="1:14" s="2276" customFormat="1" ht="12">
      <c r="B48" s="2278"/>
      <c r="C48" s="2278"/>
      <c r="D48" s="2279"/>
      <c r="E48" s="2280"/>
      <c r="F48" s="2281"/>
      <c r="G48" s="2287"/>
      <c r="H48" s="2282"/>
      <c r="I48" s="2282"/>
      <c r="K48" s="61"/>
      <c r="L48" s="62"/>
      <c r="M48" s="62"/>
      <c r="N48" s="61"/>
    </row>
    <row r="49" spans="1:14" s="2276" customFormat="1" ht="12">
      <c r="B49" s="2278"/>
      <c r="C49" s="2278"/>
      <c r="D49" s="2279"/>
      <c r="E49" s="2280" t="str">
        <f>'Приложение '!C85</f>
        <v xml:space="preserve">Управител/Изп.директор: </v>
      </c>
      <c r="F49" s="2281" t="str">
        <f>'Приложение '!D85</f>
        <v>.............................................</v>
      </c>
      <c r="G49" s="2287"/>
      <c r="H49" s="2282"/>
      <c r="I49" s="2282"/>
      <c r="K49" s="61"/>
      <c r="L49" s="62"/>
      <c r="M49" s="62"/>
      <c r="N49" s="61"/>
    </row>
    <row r="50" spans="1:14" s="2276" customFormat="1" ht="12">
      <c r="B50" s="2278"/>
      <c r="C50" s="2278"/>
      <c r="D50" s="2279"/>
      <c r="E50" s="72"/>
      <c r="F50" s="2285" t="str">
        <f>'Приложение '!D86</f>
        <v>(подпис и печат)</v>
      </c>
      <c r="G50" s="2279"/>
      <c r="H50" s="2282"/>
      <c r="I50" s="2282"/>
      <c r="K50" s="63"/>
      <c r="L50" s="62"/>
      <c r="M50" s="62"/>
      <c r="N50" s="63"/>
    </row>
    <row r="51" spans="1:14" s="2276" customFormat="1" ht="12">
      <c r="B51" s="2278"/>
      <c r="C51" s="2278"/>
      <c r="D51" s="2279"/>
      <c r="E51" s="2288"/>
      <c r="F51" s="2281"/>
      <c r="G51" s="2287"/>
      <c r="H51" s="2282"/>
      <c r="I51" s="2282"/>
      <c r="J51" s="72"/>
      <c r="K51" s="63"/>
      <c r="L51" s="62"/>
      <c r="M51" s="62"/>
      <c r="N51" s="63"/>
    </row>
    <row r="52" spans="1:14" s="2276" customFormat="1" ht="12">
      <c r="B52" s="2278"/>
      <c r="C52" s="2278"/>
      <c r="D52" s="2279"/>
      <c r="E52" s="2288"/>
      <c r="F52" s="2282"/>
      <c r="G52" s="2287"/>
      <c r="H52" s="2282"/>
      <c r="I52" s="2282"/>
      <c r="J52" s="72"/>
      <c r="K52" s="63"/>
      <c r="L52" s="62"/>
      <c r="M52" s="62"/>
      <c r="N52" s="63"/>
    </row>
    <row r="53" spans="1:14" s="2276" customFormat="1">
      <c r="A53" s="5235" t="s">
        <v>191</v>
      </c>
      <c r="B53" s="5235"/>
      <c r="C53" s="5235"/>
      <c r="D53" s="5235"/>
      <c r="E53" s="2289"/>
      <c r="F53" s="2290"/>
      <c r="G53" s="2290"/>
      <c r="H53" s="2282"/>
      <c r="I53" s="2282"/>
      <c r="J53" s="2282"/>
    </row>
    <row r="54" spans="1:14" s="150" customFormat="1">
      <c r="A54" s="5236" t="s">
        <v>192</v>
      </c>
      <c r="B54" s="5236"/>
      <c r="C54" s="5236"/>
      <c r="D54" s="5236"/>
      <c r="E54" s="2289"/>
      <c r="F54" s="2290"/>
      <c r="G54" s="2290"/>
      <c r="H54" s="2291"/>
      <c r="I54" s="2291"/>
      <c r="J54" s="2292"/>
      <c r="K54" s="4581"/>
    </row>
    <row r="55" spans="1:14" s="150" customFormat="1">
      <c r="A55" s="5234" t="s">
        <v>1406</v>
      </c>
      <c r="B55" s="5234"/>
      <c r="C55" s="5234"/>
      <c r="D55" s="5234"/>
      <c r="E55" s="5234"/>
      <c r="F55" s="2282"/>
      <c r="G55" s="2282"/>
      <c r="H55" s="2291"/>
      <c r="I55" s="2291"/>
      <c r="J55" s="2292"/>
    </row>
    <row r="56" spans="1:14" s="2276" customFormat="1" ht="12">
      <c r="D56" s="2282"/>
      <c r="E56" s="2282"/>
      <c r="F56" s="2282"/>
      <c r="G56" s="2282"/>
      <c r="H56" s="2282"/>
      <c r="I56" s="2282"/>
      <c r="J56" s="2282"/>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sheetView>
  </sheetViews>
  <sheetFormatPr defaultColWidth="9.140625" defaultRowHeight="12"/>
  <cols>
    <col min="1" max="1" width="5.85546875" style="2293" customWidth="1"/>
    <col min="2" max="2" width="47.28515625" style="2294" customWidth="1"/>
    <col min="3" max="3" width="10.7109375" style="2293" customWidth="1"/>
    <col min="4" max="15" width="8.7109375" style="2293" customWidth="1"/>
    <col min="16" max="21" width="6.7109375" style="2293" customWidth="1"/>
    <col min="22" max="16384" width="9.140625" style="2293"/>
  </cols>
  <sheetData>
    <row r="1" spans="1:21" ht="13.5">
      <c r="K1" s="2295"/>
      <c r="L1" s="2295"/>
      <c r="M1" s="2295"/>
      <c r="N1" s="5247"/>
      <c r="O1" s="5247"/>
      <c r="P1" s="2295"/>
      <c r="T1" s="5247" t="s">
        <v>0</v>
      </c>
      <c r="U1" s="5247"/>
    </row>
    <row r="2" spans="1:21" s="4509" customFormat="1" ht="19.5" customHeight="1">
      <c r="A2" s="5071" t="s">
        <v>1454</v>
      </c>
      <c r="B2" s="5071"/>
      <c r="C2" s="5071"/>
      <c r="D2" s="5071"/>
      <c r="E2" s="5071"/>
      <c r="F2" s="5071"/>
      <c r="G2" s="5071"/>
      <c r="H2" s="5071"/>
      <c r="I2" s="5071"/>
      <c r="J2" s="5071"/>
      <c r="K2" s="5071"/>
      <c r="L2" s="5071"/>
      <c r="M2" s="5071"/>
      <c r="N2" s="5071"/>
      <c r="O2" s="5071"/>
      <c r="P2" s="5071"/>
      <c r="Q2" s="5071"/>
      <c r="R2" s="5071"/>
      <c r="S2" s="5071"/>
      <c r="T2" s="5071"/>
      <c r="U2" s="5071"/>
    </row>
    <row r="3" spans="1:21" s="4509" customFormat="1" ht="19.5" customHeight="1">
      <c r="A3" s="5071" t="s">
        <v>1453</v>
      </c>
      <c r="B3" s="5071"/>
      <c r="C3" s="5071"/>
      <c r="D3" s="5071"/>
      <c r="E3" s="5071"/>
      <c r="F3" s="5071"/>
      <c r="G3" s="5071"/>
      <c r="H3" s="5071"/>
      <c r="I3" s="5071"/>
      <c r="J3" s="5071"/>
      <c r="K3" s="5071"/>
      <c r="L3" s="5071"/>
      <c r="M3" s="5071"/>
      <c r="N3" s="5071"/>
      <c r="O3" s="5071"/>
      <c r="P3" s="5071"/>
      <c r="Q3" s="5071"/>
      <c r="R3" s="5071"/>
      <c r="S3" s="5071"/>
      <c r="T3" s="5071"/>
      <c r="U3" s="5071"/>
    </row>
    <row r="4" spans="1:21" s="4509" customFormat="1" ht="15.75" customHeight="1">
      <c r="A4" s="5248" t="s">
        <v>1836</v>
      </c>
      <c r="B4" s="5248"/>
      <c r="C4" s="5248"/>
      <c r="D4" s="5248"/>
      <c r="E4" s="5248"/>
      <c r="F4" s="5248"/>
      <c r="G4" s="5248"/>
      <c r="H4" s="5248"/>
      <c r="I4" s="5248"/>
      <c r="J4" s="5248"/>
      <c r="K4" s="5248"/>
      <c r="L4" s="5248"/>
      <c r="M4" s="5248"/>
      <c r="N4" s="5248"/>
      <c r="O4" s="5248"/>
      <c r="P4" s="5248"/>
      <c r="Q4" s="5248"/>
      <c r="R4" s="5248"/>
      <c r="S4" s="5248"/>
      <c r="T4" s="5248"/>
      <c r="U4" s="5248"/>
    </row>
    <row r="5" spans="1:21" s="4509" customFormat="1" ht="19.5" customHeight="1">
      <c r="A5" s="5248" t="s">
        <v>1837</v>
      </c>
      <c r="B5" s="5248"/>
      <c r="C5" s="5248"/>
      <c r="D5" s="5248"/>
      <c r="E5" s="5248"/>
      <c r="F5" s="5248"/>
      <c r="G5" s="5248"/>
      <c r="H5" s="5248"/>
      <c r="I5" s="5248"/>
      <c r="J5" s="5248"/>
      <c r="K5" s="5248"/>
      <c r="L5" s="5248"/>
      <c r="M5" s="5248"/>
      <c r="N5" s="5248"/>
      <c r="O5" s="5248"/>
      <c r="P5" s="5248"/>
      <c r="Q5" s="5248"/>
      <c r="R5" s="5248"/>
      <c r="S5" s="5248"/>
      <c r="T5" s="5248"/>
      <c r="U5" s="5248"/>
    </row>
    <row r="6" spans="1:21" ht="12.75" thickBot="1">
      <c r="A6" s="5254"/>
      <c r="B6" s="5254"/>
      <c r="C6" s="5254"/>
      <c r="D6" s="5254"/>
      <c r="E6" s="5254"/>
      <c r="F6" s="5254"/>
      <c r="G6" s="5254"/>
      <c r="H6" s="5254"/>
      <c r="I6" s="5254"/>
      <c r="J6" s="5254"/>
      <c r="K6" s="4705"/>
      <c r="L6" s="4705"/>
      <c r="M6" s="4705"/>
      <c r="N6" s="4705"/>
      <c r="O6" s="4705"/>
      <c r="P6" s="4705"/>
    </row>
    <row r="7" spans="1:21" ht="37.5" customHeight="1">
      <c r="A7" s="5173" t="s">
        <v>208</v>
      </c>
      <c r="B7" s="5259" t="s">
        <v>466</v>
      </c>
      <c r="C7" s="5261" t="s">
        <v>467</v>
      </c>
      <c r="D7" s="5255" t="s">
        <v>921</v>
      </c>
      <c r="E7" s="5256"/>
      <c r="F7" s="5256"/>
      <c r="G7" s="5256"/>
      <c r="H7" s="5256"/>
      <c r="I7" s="5257"/>
      <c r="J7" s="5249" t="s">
        <v>468</v>
      </c>
      <c r="K7" s="5186"/>
      <c r="L7" s="5186"/>
      <c r="M7" s="5186"/>
      <c r="N7" s="5186"/>
      <c r="O7" s="5187"/>
      <c r="P7" s="5185" t="s">
        <v>1823</v>
      </c>
      <c r="Q7" s="5186"/>
      <c r="R7" s="5186"/>
      <c r="S7" s="5186"/>
      <c r="T7" s="5186"/>
      <c r="U7" s="5187"/>
    </row>
    <row r="8" spans="1:21" ht="12.75" thickBot="1">
      <c r="A8" s="5258"/>
      <c r="B8" s="5260"/>
      <c r="C8" s="5262"/>
      <c r="D8" s="4285" t="s">
        <v>119</v>
      </c>
      <c r="E8" s="4286" t="s">
        <v>1072</v>
      </c>
      <c r="F8" s="4286" t="s">
        <v>1073</v>
      </c>
      <c r="G8" s="4286" t="s">
        <v>1074</v>
      </c>
      <c r="H8" s="4286" t="s">
        <v>1075</v>
      </c>
      <c r="I8" s="4287" t="s">
        <v>1076</v>
      </c>
      <c r="J8" s="4288" t="str">
        <f t="shared" ref="J8:U8" si="0">D8</f>
        <v>2020 г.</v>
      </c>
      <c r="K8" s="4289" t="str">
        <f t="shared" si="0"/>
        <v>2022 г.</v>
      </c>
      <c r="L8" s="4289" t="str">
        <f t="shared" si="0"/>
        <v>2023 г.</v>
      </c>
      <c r="M8" s="4289" t="str">
        <f t="shared" si="0"/>
        <v>2024 г.</v>
      </c>
      <c r="N8" s="4289" t="str">
        <f t="shared" si="0"/>
        <v>2025 г.</v>
      </c>
      <c r="O8" s="4290" t="str">
        <f t="shared" si="0"/>
        <v>2026 г.</v>
      </c>
      <c r="P8" s="4288" t="str">
        <f t="shared" si="0"/>
        <v>2020 г.</v>
      </c>
      <c r="Q8" s="4289" t="str">
        <f t="shared" si="0"/>
        <v>2022 г.</v>
      </c>
      <c r="R8" s="4289" t="str">
        <f t="shared" si="0"/>
        <v>2023 г.</v>
      </c>
      <c r="S8" s="4289" t="str">
        <f t="shared" si="0"/>
        <v>2024 г.</v>
      </c>
      <c r="T8" s="4289" t="str">
        <f t="shared" si="0"/>
        <v>2025 г.</v>
      </c>
      <c r="U8" s="4290" t="str">
        <f t="shared" si="0"/>
        <v>2026 г.</v>
      </c>
    </row>
    <row r="9" spans="1:21" ht="21" customHeight="1" thickBot="1">
      <c r="A9" s="1654">
        <v>1</v>
      </c>
      <c r="B9" s="4291" t="s">
        <v>212</v>
      </c>
      <c r="C9" s="5250"/>
      <c r="D9" s="5250"/>
      <c r="E9" s="5250"/>
      <c r="F9" s="5250"/>
      <c r="G9" s="5250"/>
      <c r="H9" s="5250"/>
      <c r="I9" s="5250"/>
      <c r="J9" s="5250"/>
      <c r="K9" s="5250"/>
      <c r="L9" s="5250"/>
      <c r="M9" s="5250"/>
      <c r="N9" s="5250"/>
      <c r="O9" s="5250"/>
      <c r="P9" s="5250"/>
      <c r="Q9" s="5250"/>
      <c r="R9" s="5250"/>
      <c r="S9" s="5250"/>
      <c r="T9" s="5250"/>
      <c r="U9" s="5251"/>
    </row>
    <row r="10" spans="1:21">
      <c r="A10" s="472" t="s">
        <v>469</v>
      </c>
      <c r="B10" s="1630" t="s">
        <v>470</v>
      </c>
      <c r="C10" s="1593" t="s">
        <v>682</v>
      </c>
      <c r="D10" s="4292">
        <v>9</v>
      </c>
      <c r="E10" s="4293">
        <f>D10</f>
        <v>9</v>
      </c>
      <c r="F10" s="4293">
        <f t="shared" ref="F10:I12" si="1">E10</f>
        <v>9</v>
      </c>
      <c r="G10" s="4293">
        <f t="shared" si="1"/>
        <v>9</v>
      </c>
      <c r="H10" s="4293">
        <f t="shared" si="1"/>
        <v>9</v>
      </c>
      <c r="I10" s="4294">
        <f t="shared" si="1"/>
        <v>9</v>
      </c>
      <c r="J10" s="4295">
        <v>2.5569999999999999</v>
      </c>
      <c r="K10" s="4296">
        <f>E10*(J10/D10)*[3]Repairs!E$35</f>
        <v>2.6841191144810441</v>
      </c>
      <c r="L10" s="4296">
        <f>F10*(K10/E10)*[3]Repairs!F$35</f>
        <v>2.7511020528793071</v>
      </c>
      <c r="M10" s="4296">
        <f>G10*(L10/F10)*[3]Repairs!G$35</f>
        <v>2.8244671940251211</v>
      </c>
      <c r="N10" s="4296">
        <f>H10*(M10/G10)*[3]Repairs!H$35</f>
        <v>2.9045846605551522</v>
      </c>
      <c r="O10" s="4297">
        <f>I10*(N10/H10)*[3]Repairs!I$35</f>
        <v>2.9918837830793863</v>
      </c>
      <c r="P10" s="4583">
        <f t="shared" ref="P10:U22" si="2">ROUND(IFERROR(J10*1000/D10,0),0)</f>
        <v>284</v>
      </c>
      <c r="Q10" s="4584">
        <f t="shared" si="2"/>
        <v>298</v>
      </c>
      <c r="R10" s="4584">
        <f t="shared" si="2"/>
        <v>306</v>
      </c>
      <c r="S10" s="4584">
        <f t="shared" si="2"/>
        <v>314</v>
      </c>
      <c r="T10" s="4584">
        <f t="shared" si="2"/>
        <v>323</v>
      </c>
      <c r="U10" s="4585">
        <f t="shared" si="2"/>
        <v>332</v>
      </c>
    </row>
    <row r="11" spans="1:21">
      <c r="A11" s="473" t="s">
        <v>471</v>
      </c>
      <c r="B11" s="1631" t="s">
        <v>730</v>
      </c>
      <c r="C11" s="342" t="s">
        <v>682</v>
      </c>
      <c r="D11" s="271">
        <v>107</v>
      </c>
      <c r="E11" s="460">
        <f>D11</f>
        <v>107</v>
      </c>
      <c r="F11" s="460">
        <f t="shared" si="1"/>
        <v>107</v>
      </c>
      <c r="G11" s="460">
        <f t="shared" si="1"/>
        <v>107</v>
      </c>
      <c r="H11" s="460">
        <f t="shared" si="1"/>
        <v>107</v>
      </c>
      <c r="I11" s="475">
        <f t="shared" si="1"/>
        <v>107</v>
      </c>
      <c r="J11" s="459">
        <v>74.963999999999999</v>
      </c>
      <c r="K11" s="4726">
        <f>E11*(J11/D11)*[3]Repairs!E$35</f>
        <v>78.690772506044965</v>
      </c>
      <c r="L11" s="4726">
        <f>F11*(K11/E11)*[3]Repairs!F$35</f>
        <v>80.654522601503473</v>
      </c>
      <c r="M11" s="4726">
        <f>G11*(L11/F11)*[3]Repairs!G$35</f>
        <v>82.805380810676255</v>
      </c>
      <c r="N11" s="4726">
        <f>H11*(M11/G11)*[3]Repairs!H$35</f>
        <v>85.154198081289181</v>
      </c>
      <c r="O11" s="4727">
        <f>I11*(N11/H11)*[3]Repairs!I$35</f>
        <v>87.713561171201846</v>
      </c>
      <c r="P11" s="4586">
        <f t="shared" si="2"/>
        <v>701</v>
      </c>
      <c r="Q11" s="4587">
        <f t="shared" si="2"/>
        <v>735</v>
      </c>
      <c r="R11" s="4587">
        <f t="shared" si="2"/>
        <v>754</v>
      </c>
      <c r="S11" s="4587">
        <f t="shared" si="2"/>
        <v>774</v>
      </c>
      <c r="T11" s="4587">
        <f t="shared" si="2"/>
        <v>796</v>
      </c>
      <c r="U11" s="4588">
        <f t="shared" si="2"/>
        <v>820</v>
      </c>
    </row>
    <row r="12" spans="1:21">
      <c r="A12" s="473" t="s">
        <v>472</v>
      </c>
      <c r="B12" s="1631" t="s">
        <v>473</v>
      </c>
      <c r="C12" s="342" t="s">
        <v>682</v>
      </c>
      <c r="D12" s="485">
        <v>1345</v>
      </c>
      <c r="E12" s="460">
        <f>D12</f>
        <v>1345</v>
      </c>
      <c r="F12" s="460">
        <f t="shared" si="1"/>
        <v>1345</v>
      </c>
      <c r="G12" s="460">
        <f t="shared" si="1"/>
        <v>1345</v>
      </c>
      <c r="H12" s="460">
        <f t="shared" si="1"/>
        <v>1345</v>
      </c>
      <c r="I12" s="475">
        <f t="shared" si="1"/>
        <v>1345</v>
      </c>
      <c r="J12" s="459">
        <v>726.94100000000003</v>
      </c>
      <c r="K12" s="4726">
        <f>E12*(J12/D12)*[3]Repairs!E$35</f>
        <v>763.08026327726429</v>
      </c>
      <c r="L12" s="4726">
        <f>F12*(K12/E12)*[3]Repairs!F$35</f>
        <v>782.12314330157858</v>
      </c>
      <c r="M12" s="4726">
        <f>G12*(L12/F12)*[3]Repairs!G$35</f>
        <v>802.98044837380337</v>
      </c>
      <c r="N12" s="4726">
        <f>H12*(M12/G12)*[3]Repairs!H$35</f>
        <v>825.75740231858526</v>
      </c>
      <c r="O12" s="4727">
        <f>I12*(N12/H12)*[3]Repairs!I$35</f>
        <v>850.5760614608962</v>
      </c>
      <c r="P12" s="4586">
        <f t="shared" si="2"/>
        <v>540</v>
      </c>
      <c r="Q12" s="4587">
        <f t="shared" si="2"/>
        <v>567</v>
      </c>
      <c r="R12" s="4587">
        <f t="shared" si="2"/>
        <v>582</v>
      </c>
      <c r="S12" s="4587">
        <f t="shared" si="2"/>
        <v>597</v>
      </c>
      <c r="T12" s="4587">
        <f t="shared" si="2"/>
        <v>614</v>
      </c>
      <c r="U12" s="4588">
        <f t="shared" si="2"/>
        <v>632</v>
      </c>
    </row>
    <row r="13" spans="1:21">
      <c r="A13" s="473" t="s">
        <v>474</v>
      </c>
      <c r="B13" s="1631" t="s">
        <v>475</v>
      </c>
      <c r="C13" s="342" t="s">
        <v>682</v>
      </c>
      <c r="D13" s="485">
        <v>372</v>
      </c>
      <c r="E13" s="460">
        <f t="shared" ref="E13:I13" si="3">D13</f>
        <v>372</v>
      </c>
      <c r="F13" s="460">
        <f t="shared" si="3"/>
        <v>372</v>
      </c>
      <c r="G13" s="460">
        <f t="shared" si="3"/>
        <v>372</v>
      </c>
      <c r="H13" s="460">
        <f t="shared" si="3"/>
        <v>372</v>
      </c>
      <c r="I13" s="475">
        <f t="shared" si="3"/>
        <v>372</v>
      </c>
      <c r="J13" s="459">
        <v>173.12</v>
      </c>
      <c r="K13" s="4726">
        <f>E13*(J13/D13)*[3]Repairs!E$35</f>
        <v>181.72651587757463</v>
      </c>
      <c r="L13" s="4726">
        <f>F13*(K13/E13)*[3]Repairs!F$35</f>
        <v>186.26155158172296</v>
      </c>
      <c r="M13" s="4726">
        <f>G13*(L13/F13)*[3]Repairs!G$35</f>
        <v>191.22869011717987</v>
      </c>
      <c r="N13" s="4726">
        <f>H13*(M13/G13)*[3]Repairs!H$35</f>
        <v>196.65299039315912</v>
      </c>
      <c r="O13" s="4727">
        <f>I13*(N13/H13)*[3]Repairs!I$35</f>
        <v>202.5635199556915</v>
      </c>
      <c r="P13" s="4586">
        <f t="shared" si="2"/>
        <v>465</v>
      </c>
      <c r="Q13" s="4587">
        <f t="shared" si="2"/>
        <v>489</v>
      </c>
      <c r="R13" s="4587">
        <f t="shared" si="2"/>
        <v>501</v>
      </c>
      <c r="S13" s="4587">
        <f t="shared" si="2"/>
        <v>514</v>
      </c>
      <c r="T13" s="4587">
        <f t="shared" si="2"/>
        <v>529</v>
      </c>
      <c r="U13" s="4588">
        <f t="shared" si="2"/>
        <v>545</v>
      </c>
    </row>
    <row r="14" spans="1:21">
      <c r="A14" s="473" t="s">
        <v>476</v>
      </c>
      <c r="B14" s="1631" t="s">
        <v>477</v>
      </c>
      <c r="C14" s="342" t="s">
        <v>682</v>
      </c>
      <c r="D14" s="485">
        <v>82</v>
      </c>
      <c r="E14" s="460">
        <f>'2. Променливи'!F59-E11-E12</f>
        <v>82</v>
      </c>
      <c r="F14" s="460">
        <f>'2. Променливи'!G59-F11-F12</f>
        <v>82</v>
      </c>
      <c r="G14" s="460">
        <f>'2. Променливи'!H59-G11-G12</f>
        <v>82</v>
      </c>
      <c r="H14" s="460">
        <f>'2. Променливи'!I59-H11-H12</f>
        <v>82</v>
      </c>
      <c r="I14" s="475">
        <f>'2. Променливи'!J59-I11-I12</f>
        <v>82</v>
      </c>
      <c r="J14" s="459">
        <v>101.45099999999999</v>
      </c>
      <c r="K14" s="4726">
        <f>E14*(J14/D14)*[3]Repairs!E$35</f>
        <v>106.49455153821523</v>
      </c>
      <c r="L14" s="4726">
        <f>F14*(K14/E14)*[3]Repairs!F$35</f>
        <v>109.15215266588132</v>
      </c>
      <c r="M14" s="4726">
        <f>G14*(L14/F14)*[3]Repairs!G$35</f>
        <v>112.06297274190166</v>
      </c>
      <c r="N14" s="4726">
        <f>H14*(M14/G14)*[3]Repairs!H$35</f>
        <v>115.24169667500223</v>
      </c>
      <c r="O14" s="4727">
        <f>I14*(N14/H14)*[3]Repairs!I$35</f>
        <v>118.70535849713991</v>
      </c>
      <c r="P14" s="4586">
        <f t="shared" si="2"/>
        <v>1237</v>
      </c>
      <c r="Q14" s="4587">
        <f t="shared" si="2"/>
        <v>1299</v>
      </c>
      <c r="R14" s="4587">
        <f t="shared" si="2"/>
        <v>1331</v>
      </c>
      <c r="S14" s="4587">
        <f t="shared" si="2"/>
        <v>1367</v>
      </c>
      <c r="T14" s="4587">
        <f t="shared" si="2"/>
        <v>1405</v>
      </c>
      <c r="U14" s="4588">
        <f t="shared" si="2"/>
        <v>1448</v>
      </c>
    </row>
    <row r="15" spans="1:21">
      <c r="A15" s="473" t="s">
        <v>478</v>
      </c>
      <c r="B15" s="1631" t="s">
        <v>1379</v>
      </c>
      <c r="C15" s="342" t="s">
        <v>682</v>
      </c>
      <c r="D15" s="485">
        <v>239</v>
      </c>
      <c r="E15" s="460">
        <f t="shared" ref="E15:I22" si="4">D15</f>
        <v>239</v>
      </c>
      <c r="F15" s="460">
        <f t="shared" si="4"/>
        <v>239</v>
      </c>
      <c r="G15" s="460">
        <f t="shared" si="4"/>
        <v>239</v>
      </c>
      <c r="H15" s="460">
        <f t="shared" si="4"/>
        <v>239</v>
      </c>
      <c r="I15" s="475">
        <f t="shared" si="4"/>
        <v>239</v>
      </c>
      <c r="J15" s="459">
        <v>81.888000000000005</v>
      </c>
      <c r="K15" s="4726">
        <f>E15*(J15/D15)*[3]Repairs!E$35</f>
        <v>85.958993369817662</v>
      </c>
      <c r="L15" s="4726">
        <f>F15*(K15/E15)*[3]Repairs!F$35</f>
        <v>88.104123936715183</v>
      </c>
      <c r="M15" s="4726">
        <f>G15*(L15/F15)*[3]Repairs!G$35</f>
        <v>90.453644733800999</v>
      </c>
      <c r="N15" s="4726">
        <f>H15*(M15/G15)*[3]Repairs!H$35</f>
        <v>93.019408949370487</v>
      </c>
      <c r="O15" s="4727">
        <f>I15*(N15/H15)*[3]Repairs!I$35</f>
        <v>95.815165908801248</v>
      </c>
      <c r="P15" s="4586">
        <f t="shared" si="2"/>
        <v>343</v>
      </c>
      <c r="Q15" s="4587">
        <f t="shared" si="2"/>
        <v>360</v>
      </c>
      <c r="R15" s="4587">
        <f t="shared" si="2"/>
        <v>369</v>
      </c>
      <c r="S15" s="4587">
        <f t="shared" si="2"/>
        <v>378</v>
      </c>
      <c r="T15" s="4587">
        <f t="shared" si="2"/>
        <v>389</v>
      </c>
      <c r="U15" s="4588">
        <f t="shared" si="2"/>
        <v>401</v>
      </c>
    </row>
    <row r="16" spans="1:21" ht="24">
      <c r="A16" s="473" t="s">
        <v>479</v>
      </c>
      <c r="B16" s="1631" t="s">
        <v>1380</v>
      </c>
      <c r="C16" s="342" t="s">
        <v>682</v>
      </c>
      <c r="D16" s="485">
        <v>157</v>
      </c>
      <c r="E16" s="460">
        <f t="shared" si="4"/>
        <v>157</v>
      </c>
      <c r="F16" s="460">
        <f t="shared" si="4"/>
        <v>157</v>
      </c>
      <c r="G16" s="460">
        <f t="shared" si="4"/>
        <v>157</v>
      </c>
      <c r="H16" s="460">
        <f t="shared" si="4"/>
        <v>157</v>
      </c>
      <c r="I16" s="475">
        <f t="shared" si="4"/>
        <v>157</v>
      </c>
      <c r="J16" s="459">
        <v>61.978999999999999</v>
      </c>
      <c r="K16" s="4726">
        <f>E16*(J16/D16)*[3]Repairs!E$35</f>
        <v>65.060234101063998</v>
      </c>
      <c r="L16" s="4726">
        <f>F16*(K16/E16)*[3]Repairs!F$35</f>
        <v>66.683830322802734</v>
      </c>
      <c r="M16" s="4726">
        <f>G16*(L16/F16)*[3]Repairs!G$35</f>
        <v>68.462124449934691</v>
      </c>
      <c r="N16" s="4726">
        <f>H16*(M16/G16)*[3]Repairs!H$35</f>
        <v>70.404087867245906</v>
      </c>
      <c r="O16" s="4727">
        <f>I16*(N16/H16)*[3]Repairs!I$35</f>
        <v>72.52012709873965</v>
      </c>
      <c r="P16" s="4586">
        <f t="shared" si="2"/>
        <v>395</v>
      </c>
      <c r="Q16" s="4587">
        <f t="shared" si="2"/>
        <v>414</v>
      </c>
      <c r="R16" s="4587">
        <f t="shared" si="2"/>
        <v>425</v>
      </c>
      <c r="S16" s="4587">
        <f t="shared" si="2"/>
        <v>436</v>
      </c>
      <c r="T16" s="4587">
        <f t="shared" si="2"/>
        <v>448</v>
      </c>
      <c r="U16" s="4588">
        <f t="shared" si="2"/>
        <v>462</v>
      </c>
    </row>
    <row r="17" spans="1:21" ht="23.25" customHeight="1">
      <c r="A17" s="473" t="s">
        <v>480</v>
      </c>
      <c r="B17" s="1631" t="s">
        <v>1381</v>
      </c>
      <c r="C17" s="342" t="s">
        <v>682</v>
      </c>
      <c r="D17" s="485">
        <v>609</v>
      </c>
      <c r="E17" s="460">
        <f t="shared" si="4"/>
        <v>609</v>
      </c>
      <c r="F17" s="460">
        <f t="shared" si="4"/>
        <v>609</v>
      </c>
      <c r="G17" s="460">
        <f t="shared" si="4"/>
        <v>609</v>
      </c>
      <c r="H17" s="460">
        <f t="shared" si="4"/>
        <v>609</v>
      </c>
      <c r="I17" s="475">
        <f t="shared" si="4"/>
        <v>609</v>
      </c>
      <c r="J17" s="459">
        <v>102.265</v>
      </c>
      <c r="K17" s="4726">
        <f>E17*(J17/D17)*[3]Repairs!E$35</f>
        <v>107.34901886679857</v>
      </c>
      <c r="L17" s="4726">
        <f>F17*(K17/E17)*[3]Repairs!F$35</f>
        <v>110.02794346409947</v>
      </c>
      <c r="M17" s="4726">
        <f>G17*(L17/F17)*[3]Repairs!G$35</f>
        <v>112.96211873170864</v>
      </c>
      <c r="N17" s="4726">
        <f>H17*(M17/G17)*[3]Repairs!H$35</f>
        <v>116.16634740386101</v>
      </c>
      <c r="O17" s="4727">
        <f>I17*(N17/H17)*[3]Repairs!I$35</f>
        <v>119.65780018639553</v>
      </c>
      <c r="P17" s="4586">
        <f t="shared" si="2"/>
        <v>168</v>
      </c>
      <c r="Q17" s="4587">
        <f t="shared" si="2"/>
        <v>176</v>
      </c>
      <c r="R17" s="4587">
        <f t="shared" si="2"/>
        <v>181</v>
      </c>
      <c r="S17" s="4587">
        <f t="shared" si="2"/>
        <v>185</v>
      </c>
      <c r="T17" s="4587">
        <f t="shared" si="2"/>
        <v>191</v>
      </c>
      <c r="U17" s="4588">
        <f t="shared" si="2"/>
        <v>196</v>
      </c>
    </row>
    <row r="18" spans="1:21">
      <c r="A18" s="473" t="s">
        <v>481</v>
      </c>
      <c r="B18" s="1631" t="s">
        <v>1382</v>
      </c>
      <c r="C18" s="342" t="s">
        <v>682</v>
      </c>
      <c r="D18" s="485">
        <v>112</v>
      </c>
      <c r="E18" s="460">
        <f t="shared" si="4"/>
        <v>112</v>
      </c>
      <c r="F18" s="460">
        <f t="shared" si="4"/>
        <v>112</v>
      </c>
      <c r="G18" s="460">
        <f t="shared" si="4"/>
        <v>112</v>
      </c>
      <c r="H18" s="460">
        <f t="shared" si="4"/>
        <v>112</v>
      </c>
      <c r="I18" s="475">
        <f t="shared" si="4"/>
        <v>112</v>
      </c>
      <c r="J18" s="459">
        <v>58.656999999999996</v>
      </c>
      <c r="K18" s="4726">
        <f>E18*(J18/D18)*[3]Repairs!E$35</f>
        <v>61.573083651980674</v>
      </c>
      <c r="L18" s="4726">
        <f>F18*(K18/E18)*[3]Repairs!F$35</f>
        <v>63.109657065209824</v>
      </c>
      <c r="M18" s="4726">
        <f>G18*(L18/F18)*[3]Repairs!G$35</f>
        <v>64.792636761803479</v>
      </c>
      <c r="N18" s="4726">
        <f>H18*(M18/G18)*[3]Repairs!H$35</f>
        <v>66.630513271092497</v>
      </c>
      <c r="O18" s="4727">
        <f>I18*(N18/H18)*[3]Repairs!I$35</f>
        <v>68.633135339885612</v>
      </c>
      <c r="P18" s="4586">
        <f t="shared" si="2"/>
        <v>524</v>
      </c>
      <c r="Q18" s="4587">
        <f t="shared" si="2"/>
        <v>550</v>
      </c>
      <c r="R18" s="4587">
        <f t="shared" si="2"/>
        <v>563</v>
      </c>
      <c r="S18" s="4587">
        <f t="shared" si="2"/>
        <v>579</v>
      </c>
      <c r="T18" s="4587">
        <f t="shared" si="2"/>
        <v>595</v>
      </c>
      <c r="U18" s="4588">
        <f>ROUND(IFERROR(O18*1000/I18,0),0)</f>
        <v>613</v>
      </c>
    </row>
    <row r="19" spans="1:21" ht="24">
      <c r="A19" s="473" t="s">
        <v>482</v>
      </c>
      <c r="B19" s="1631" t="s">
        <v>1464</v>
      </c>
      <c r="C19" s="342" t="s">
        <v>682</v>
      </c>
      <c r="D19" s="485">
        <v>648</v>
      </c>
      <c r="E19" s="460">
        <f t="shared" si="4"/>
        <v>648</v>
      </c>
      <c r="F19" s="460">
        <f t="shared" si="4"/>
        <v>648</v>
      </c>
      <c r="G19" s="460">
        <f t="shared" si="4"/>
        <v>648</v>
      </c>
      <c r="H19" s="460">
        <f t="shared" si="4"/>
        <v>648</v>
      </c>
      <c r="I19" s="475">
        <f t="shared" si="4"/>
        <v>648</v>
      </c>
      <c r="J19" s="459">
        <v>292.60399999999998</v>
      </c>
      <c r="K19" s="4726">
        <f>E19*(J19/D19)*[3]Repairs!E$35</f>
        <v>307.15056291498291</v>
      </c>
      <c r="L19" s="4726">
        <f>F19*(K19/E19)*[3]Repairs!F$35</f>
        <v>314.81559056734324</v>
      </c>
      <c r="M19" s="4726">
        <f>G19*(L19/F19)*[3]Repairs!G$35</f>
        <v>323.21094987897004</v>
      </c>
      <c r="N19" s="4726">
        <f>H19*(M19/G19)*[3]Repairs!H$35</f>
        <v>332.37899492259663</v>
      </c>
      <c r="O19" s="4727">
        <f>I19*(N19/H19)*[3]Repairs!I$35</f>
        <v>342.36885508962087</v>
      </c>
      <c r="P19" s="4586">
        <f t="shared" si="2"/>
        <v>452</v>
      </c>
      <c r="Q19" s="4587">
        <f t="shared" si="2"/>
        <v>474</v>
      </c>
      <c r="R19" s="4587">
        <f t="shared" si="2"/>
        <v>486</v>
      </c>
      <c r="S19" s="4587">
        <f t="shared" si="2"/>
        <v>499</v>
      </c>
      <c r="T19" s="4587">
        <f t="shared" si="2"/>
        <v>513</v>
      </c>
      <c r="U19" s="4588">
        <f t="shared" si="2"/>
        <v>528</v>
      </c>
    </row>
    <row r="20" spans="1:21">
      <c r="A20" s="473" t="s">
        <v>687</v>
      </c>
      <c r="B20" s="1632" t="s">
        <v>922</v>
      </c>
      <c r="C20" s="342" t="s">
        <v>682</v>
      </c>
      <c r="D20" s="485">
        <v>1539</v>
      </c>
      <c r="E20" s="460">
        <f t="shared" si="4"/>
        <v>1539</v>
      </c>
      <c r="F20" s="460">
        <f t="shared" si="4"/>
        <v>1539</v>
      </c>
      <c r="G20" s="460">
        <f t="shared" si="4"/>
        <v>1539</v>
      </c>
      <c r="H20" s="460">
        <f t="shared" si="4"/>
        <v>1539</v>
      </c>
      <c r="I20" s="475">
        <f t="shared" si="4"/>
        <v>1539</v>
      </c>
      <c r="J20" s="459">
        <v>487.24799999999999</v>
      </c>
      <c r="K20" s="4726">
        <f>E20*(J20/D20)*[3]Repairs!E$35</f>
        <v>511.47112643436054</v>
      </c>
      <c r="L20" s="4726">
        <f>F20*(K20/E20)*[3]Repairs!F$35</f>
        <v>524.23503052848525</v>
      </c>
      <c r="M20" s="4726">
        <f>G20*(L20/F20)*[3]Repairs!G$35</f>
        <v>538.21509243424032</v>
      </c>
      <c r="N20" s="4726">
        <f>H20*(M20/G20)*[3]Repairs!H$35</f>
        <v>553.48184070636569</v>
      </c>
      <c r="O20" s="4727">
        <f>I20*(N20/H20)*[3]Repairs!I$35</f>
        <v>570.11708624867617</v>
      </c>
      <c r="P20" s="4586">
        <f t="shared" si="2"/>
        <v>317</v>
      </c>
      <c r="Q20" s="4587">
        <f t="shared" si="2"/>
        <v>332</v>
      </c>
      <c r="R20" s="4587">
        <f t="shared" si="2"/>
        <v>341</v>
      </c>
      <c r="S20" s="4587">
        <f t="shared" si="2"/>
        <v>350</v>
      </c>
      <c r="T20" s="4587">
        <f t="shared" si="2"/>
        <v>360</v>
      </c>
      <c r="U20" s="4588">
        <f t="shared" si="2"/>
        <v>370</v>
      </c>
    </row>
    <row r="21" spans="1:21">
      <c r="A21" s="473" t="s">
        <v>737</v>
      </c>
      <c r="B21" s="1632" t="s">
        <v>923</v>
      </c>
      <c r="C21" s="342" t="s">
        <v>682</v>
      </c>
      <c r="D21" s="485">
        <v>155</v>
      </c>
      <c r="E21" s="460">
        <f t="shared" si="4"/>
        <v>155</v>
      </c>
      <c r="F21" s="460">
        <f t="shared" si="4"/>
        <v>155</v>
      </c>
      <c r="G21" s="460">
        <f t="shared" si="4"/>
        <v>155</v>
      </c>
      <c r="H21" s="460">
        <f t="shared" si="4"/>
        <v>155</v>
      </c>
      <c r="I21" s="475">
        <f t="shared" si="4"/>
        <v>155</v>
      </c>
      <c r="J21" s="459">
        <v>358.52300000000002</v>
      </c>
      <c r="K21" s="4726">
        <f>E21*(J21/D21)*[3]Repairs!E$35</f>
        <v>376.34667081778935</v>
      </c>
      <c r="L21" s="4726">
        <f>F21*(K21/E21)*[3]Repairs!F$35</f>
        <v>385.7385065719389</v>
      </c>
      <c r="M21" s="4726">
        <f>G21*(L21/F21)*[3]Repairs!G$35</f>
        <v>396.02520602403928</v>
      </c>
      <c r="N21" s="4726">
        <f>H21*(M21/G21)*[3]Repairs!H$35</f>
        <v>407.25866494181258</v>
      </c>
      <c r="O21" s="4727">
        <f>I21*(N21/H21)*[3]Repairs!I$35</f>
        <v>419.49908078254623</v>
      </c>
      <c r="P21" s="4586">
        <f t="shared" si="2"/>
        <v>2313</v>
      </c>
      <c r="Q21" s="4587">
        <f t="shared" si="2"/>
        <v>2428</v>
      </c>
      <c r="R21" s="4587">
        <f t="shared" si="2"/>
        <v>2489</v>
      </c>
      <c r="S21" s="4587">
        <f t="shared" si="2"/>
        <v>2555</v>
      </c>
      <c r="T21" s="4587">
        <f t="shared" si="2"/>
        <v>2627</v>
      </c>
      <c r="U21" s="4588">
        <f t="shared" si="2"/>
        <v>2706</v>
      </c>
    </row>
    <row r="22" spans="1:21" ht="26.25" customHeight="1">
      <c r="A22" s="473" t="s">
        <v>738</v>
      </c>
      <c r="B22" s="2296" t="s">
        <v>1383</v>
      </c>
      <c r="C22" s="342" t="s">
        <v>682</v>
      </c>
      <c r="D22" s="485">
        <v>8535</v>
      </c>
      <c r="E22" s="460">
        <f t="shared" si="4"/>
        <v>8535</v>
      </c>
      <c r="F22" s="460">
        <f t="shared" si="4"/>
        <v>8535</v>
      </c>
      <c r="G22" s="460">
        <f t="shared" si="4"/>
        <v>8535</v>
      </c>
      <c r="H22" s="460">
        <f t="shared" si="4"/>
        <v>8535</v>
      </c>
      <c r="I22" s="475">
        <f t="shared" si="4"/>
        <v>8535</v>
      </c>
      <c r="J22" s="459">
        <v>320.25599999999997</v>
      </c>
      <c r="K22" s="4726">
        <f>E22*(J22/D22)*[3]Repairs!E$35</f>
        <v>336.17725894690699</v>
      </c>
      <c r="L22" s="4726">
        <f>F22*(K22/E22)*[3]Repairs!F$35</f>
        <v>344.56665586504312</v>
      </c>
      <c r="M22" s="4726">
        <f>G22*(L22/F22)*[3]Repairs!G$35</f>
        <v>353.75540308553343</v>
      </c>
      <c r="N22" s="4726">
        <f>H22*(M22/G22)*[3]Repairs!H$35</f>
        <v>363.78985727444297</v>
      </c>
      <c r="O22" s="4727">
        <f>I22*(N22/H22)*[3]Repairs!I$35</f>
        <v>374.72379070546413</v>
      </c>
      <c r="P22" s="4586">
        <f t="shared" si="2"/>
        <v>38</v>
      </c>
      <c r="Q22" s="4587">
        <f t="shared" si="2"/>
        <v>39</v>
      </c>
      <c r="R22" s="4587">
        <f t="shared" si="2"/>
        <v>40</v>
      </c>
      <c r="S22" s="4587">
        <f t="shared" si="2"/>
        <v>41</v>
      </c>
      <c r="T22" s="4587">
        <f t="shared" si="2"/>
        <v>43</v>
      </c>
      <c r="U22" s="4588">
        <f t="shared" si="2"/>
        <v>44</v>
      </c>
    </row>
    <row r="23" spans="1:21" ht="24.75" thickBot="1">
      <c r="A23" s="473" t="s">
        <v>739</v>
      </c>
      <c r="B23" s="1631" t="s">
        <v>1374</v>
      </c>
      <c r="C23" s="342" t="s">
        <v>318</v>
      </c>
      <c r="D23" s="2297"/>
      <c r="E23" s="2298"/>
      <c r="F23" s="2298"/>
      <c r="G23" s="2298"/>
      <c r="H23" s="2298"/>
      <c r="I23" s="2299"/>
      <c r="J23" s="4298">
        <v>47.241999999999997</v>
      </c>
      <c r="K23" s="4728">
        <f>J23*[3]Repairs!E$35</f>
        <v>49.590596482719384</v>
      </c>
      <c r="L23" s="4728">
        <f>K23*[3]Repairs!F$35</f>
        <v>50.828143598797105</v>
      </c>
      <c r="M23" s="4728">
        <f>L23*[3]Repairs!G$35</f>
        <v>52.183605467397236</v>
      </c>
      <c r="N23" s="4728">
        <f>M23*[3]Repairs!H$35</f>
        <v>53.663820310499197</v>
      </c>
      <c r="O23" s="4729">
        <f>N23*[3]Repairs!I$35</f>
        <v>55.276720250385729</v>
      </c>
      <c r="P23" s="2297"/>
      <c r="Q23" s="2298"/>
      <c r="R23" s="2298"/>
      <c r="S23" s="2298"/>
      <c r="T23" s="2298"/>
      <c r="U23" s="2299"/>
    </row>
    <row r="24" spans="1:21" ht="24.75" thickBot="1">
      <c r="A24" s="4299"/>
      <c r="B24" s="4300" t="s">
        <v>1384</v>
      </c>
      <c r="C24" s="1634"/>
      <c r="D24" s="4301">
        <f t="shared" ref="D24:O24" si="5">SUM(D10:D23)</f>
        <v>13909</v>
      </c>
      <c r="E24" s="352">
        <f t="shared" si="5"/>
        <v>13909</v>
      </c>
      <c r="F24" s="352">
        <f t="shared" si="5"/>
        <v>13909</v>
      </c>
      <c r="G24" s="352">
        <f t="shared" si="5"/>
        <v>13909</v>
      </c>
      <c r="H24" s="352">
        <f t="shared" si="5"/>
        <v>13909</v>
      </c>
      <c r="I24" s="351">
        <f t="shared" si="5"/>
        <v>13909</v>
      </c>
      <c r="J24" s="4301">
        <f t="shared" si="5"/>
        <v>2889.6950000000002</v>
      </c>
      <c r="K24" s="352">
        <f t="shared" si="5"/>
        <v>3033.3537679000001</v>
      </c>
      <c r="L24" s="352">
        <f t="shared" si="5"/>
        <v>3109.0519541240005</v>
      </c>
      <c r="M24" s="352">
        <f t="shared" si="5"/>
        <v>3191.9627408050142</v>
      </c>
      <c r="N24" s="352">
        <f t="shared" si="5"/>
        <v>3282.5044077758776</v>
      </c>
      <c r="O24" s="4302">
        <f t="shared" si="5"/>
        <v>3381.1621464785239</v>
      </c>
      <c r="P24" s="4303"/>
      <c r="Q24" s="4304"/>
      <c r="R24" s="4304"/>
      <c r="S24" s="4304"/>
      <c r="T24" s="4304"/>
      <c r="U24" s="4305"/>
    </row>
    <row r="25" spans="1:21" ht="12.75" thickBot="1">
      <c r="A25" s="4306"/>
      <c r="B25" s="4307" t="s">
        <v>1484</v>
      </c>
      <c r="C25" s="4361" t="s">
        <v>174</v>
      </c>
      <c r="D25" s="4308"/>
      <c r="E25" s="4309">
        <f>IFERROR((E24-D24)/D24,0)</f>
        <v>0</v>
      </c>
      <c r="F25" s="4309">
        <f>IFERROR((F24-E24)/E24,0)</f>
        <v>0</v>
      </c>
      <c r="G25" s="4309">
        <f>IFERROR((G24-F24)/F24,0)</f>
        <v>0</v>
      </c>
      <c r="H25" s="4309">
        <f>IFERROR((H24-G24)/G24,0)</f>
        <v>0</v>
      </c>
      <c r="I25" s="4310">
        <f>IFERROR((I24-H24)/H24,0)</f>
        <v>0</v>
      </c>
      <c r="J25" s="4311"/>
      <c r="K25" s="4309">
        <f>IFERROR((K24-J24)/J24,0)</f>
        <v>4.9714162878781297E-2</v>
      </c>
      <c r="L25" s="4309">
        <f>IFERROR((L24-K24)/K24,0)</f>
        <v>2.4955277892432084E-2</v>
      </c>
      <c r="M25" s="4309">
        <f>IFERROR((M24-L24)/L24,0)</f>
        <v>2.6667546218079971E-2</v>
      </c>
      <c r="N25" s="4309">
        <f>IFERROR((N24-M24)/M24,0)</f>
        <v>2.8365514989698391E-2</v>
      </c>
      <c r="O25" s="4309">
        <f>IFERROR((O24-N24)/N24,0)</f>
        <v>3.0055630228229848E-2</v>
      </c>
      <c r="P25" s="4312"/>
      <c r="Q25" s="4313"/>
      <c r="R25" s="4313"/>
      <c r="S25" s="4313"/>
      <c r="T25" s="4313"/>
      <c r="U25" s="4314"/>
    </row>
    <row r="26" spans="1:21" ht="13.5" customHeight="1" thickBot="1">
      <c r="A26" s="4315" t="s">
        <v>1077</v>
      </c>
      <c r="B26" s="1649"/>
      <c r="C26" s="1649"/>
      <c r="D26" s="1649"/>
      <c r="E26" s="1649"/>
      <c r="F26" s="1649"/>
      <c r="G26" s="1649"/>
      <c r="H26" s="1649"/>
      <c r="I26" s="1649"/>
      <c r="J26" s="1649"/>
      <c r="K26" s="1649"/>
      <c r="L26" s="1649"/>
      <c r="M26" s="1649"/>
      <c r="N26" s="1649"/>
      <c r="O26" s="1649"/>
      <c r="P26" s="4316"/>
      <c r="Q26" s="4316"/>
      <c r="R26" s="4316"/>
      <c r="S26" s="4316"/>
      <c r="T26" s="4316"/>
      <c r="U26" s="4317"/>
    </row>
    <row r="27" spans="1:21">
      <c r="A27" s="1484"/>
      <c r="B27" s="1644" t="s">
        <v>1078</v>
      </c>
      <c r="C27" s="4375"/>
      <c r="D27" s="2301"/>
      <c r="E27" s="2302"/>
      <c r="F27" s="2302"/>
      <c r="G27" s="2302"/>
      <c r="H27" s="2302"/>
      <c r="I27" s="2303"/>
      <c r="J27" s="481">
        <v>142.583</v>
      </c>
      <c r="K27" s="482">
        <f>[3]Repairs!E19</f>
        <v>144.00924410000002</v>
      </c>
      <c r="L27" s="482">
        <f>[3]Repairs!F19</f>
        <v>145.44933654100001</v>
      </c>
      <c r="M27" s="482">
        <f>[3]Repairs!G19</f>
        <v>146.90382990641001</v>
      </c>
      <c r="N27" s="482">
        <f>[3]Repairs!H19</f>
        <v>148.37286820547411</v>
      </c>
      <c r="O27" s="483">
        <f>[3]Repairs!I19</f>
        <v>149.85659688752884</v>
      </c>
      <c r="P27" s="4318"/>
      <c r="Q27" s="2302"/>
      <c r="R27" s="2302"/>
      <c r="S27" s="2302"/>
      <c r="T27" s="2302"/>
      <c r="U27" s="2303"/>
    </row>
    <row r="28" spans="1:21">
      <c r="A28" s="1484"/>
      <c r="B28" s="4319" t="s">
        <v>1487</v>
      </c>
      <c r="C28" s="4376" t="s">
        <v>174</v>
      </c>
      <c r="D28" s="2304"/>
      <c r="E28" s="2218"/>
      <c r="F28" s="2218"/>
      <c r="G28" s="2218"/>
      <c r="H28" s="2218"/>
      <c r="I28" s="2305"/>
      <c r="J28" s="4735"/>
      <c r="K28" s="4320">
        <f>IFERROR((K27-J27)/J27,0)</f>
        <v>1.0002904273300601E-2</v>
      </c>
      <c r="L28" s="4320">
        <f>IFERROR((L27-K27)/K27,0)</f>
        <v>9.9999999999999308E-3</v>
      </c>
      <c r="M28" s="4320">
        <f>IFERROR((M27-L27)/L27,0)</f>
        <v>1.0000000000000014E-2</v>
      </c>
      <c r="N28" s="4320">
        <f>IFERROR((N27-M27)/M27,0)</f>
        <v>9.999999999999969E-3</v>
      </c>
      <c r="O28" s="4321">
        <f>IFERROR((O27-N27)/N27,0)</f>
        <v>9.9999999999999395E-3</v>
      </c>
      <c r="P28" s="3434"/>
      <c r="Q28" s="2218"/>
      <c r="R28" s="2218"/>
      <c r="S28" s="2218"/>
      <c r="T28" s="2218"/>
      <c r="U28" s="2305"/>
    </row>
    <row r="29" spans="1:21">
      <c r="A29" s="1482"/>
      <c r="B29" s="1637" t="s">
        <v>648</v>
      </c>
      <c r="C29" s="4377"/>
      <c r="D29" s="2304"/>
      <c r="E29" s="2218"/>
      <c r="F29" s="2218"/>
      <c r="G29" s="2218"/>
      <c r="H29" s="2218"/>
      <c r="I29" s="2305"/>
      <c r="J29" s="484">
        <v>633.97799999999995</v>
      </c>
      <c r="K29" s="466">
        <f>[3]Repairs!E21</f>
        <v>640.31836580000004</v>
      </c>
      <c r="L29" s="466">
        <f>[3]Repairs!F21</f>
        <v>646.72154945800003</v>
      </c>
      <c r="M29" s="466">
        <f>[3]Repairs!G21</f>
        <v>653.18876495257996</v>
      </c>
      <c r="N29" s="466">
        <f>[3]Repairs!H21</f>
        <v>659.72065260210582</v>
      </c>
      <c r="O29" s="467">
        <f>[3]Repairs!I21</f>
        <v>666.31785912812688</v>
      </c>
      <c r="P29" s="3434"/>
      <c r="Q29" s="2218"/>
      <c r="R29" s="2218"/>
      <c r="S29" s="2218"/>
      <c r="T29" s="2218"/>
      <c r="U29" s="2305"/>
    </row>
    <row r="30" spans="1:21">
      <c r="A30" s="1482"/>
      <c r="B30" s="4319" t="s">
        <v>1484</v>
      </c>
      <c r="C30" s="4376" t="s">
        <v>174</v>
      </c>
      <c r="D30" s="2304"/>
      <c r="E30" s="2218"/>
      <c r="F30" s="2218"/>
      <c r="G30" s="2218"/>
      <c r="H30" s="2218"/>
      <c r="I30" s="2305"/>
      <c r="J30" s="4325"/>
      <c r="K30" s="4320">
        <f>IFERROR((K29-J29)/J29,0)</f>
        <v>1.0000924006826872E-2</v>
      </c>
      <c r="L30" s="4320">
        <f>IFERROR((L29-K29)/K29,0)</f>
        <v>9.9999999999999829E-3</v>
      </c>
      <c r="M30" s="4320">
        <f>IFERROR((M29-L29)/L29,0)</f>
        <v>9.9999999999998944E-3</v>
      </c>
      <c r="N30" s="4320">
        <f>IFERROR((N29-M29)/M29,0)</f>
        <v>1.0000000000000087E-2</v>
      </c>
      <c r="O30" s="4321">
        <f>IFERROR((O29-N29)/N29,0)</f>
        <v>1.0000000000000016E-2</v>
      </c>
      <c r="P30" s="3434"/>
      <c r="Q30" s="2218"/>
      <c r="R30" s="2218"/>
      <c r="S30" s="2218"/>
      <c r="T30" s="2218"/>
      <c r="U30" s="2305"/>
    </row>
    <row r="31" spans="1:21">
      <c r="A31" s="1482"/>
      <c r="B31" s="1637" t="s">
        <v>647</v>
      </c>
      <c r="C31" s="4377"/>
      <c r="D31" s="2304"/>
      <c r="E31" s="2218"/>
      <c r="F31" s="2218"/>
      <c r="G31" s="2218"/>
      <c r="H31" s="2218"/>
      <c r="I31" s="2305"/>
      <c r="J31" s="484">
        <v>489.74700000000001</v>
      </c>
      <c r="K31" s="466">
        <f>[3]Repairs!E23</f>
        <v>538.72173300000009</v>
      </c>
      <c r="L31" s="466">
        <f>[3]Repairs!F23</f>
        <v>592.59390630000019</v>
      </c>
      <c r="M31" s="466">
        <f>[3]Repairs!G23</f>
        <v>651.85329693000028</v>
      </c>
      <c r="N31" s="466">
        <f>[3]Repairs!H23</f>
        <v>717.03862662300025</v>
      </c>
      <c r="O31" s="467">
        <f>[3]Repairs!I23</f>
        <v>788.74248928530051</v>
      </c>
      <c r="P31" s="3434"/>
      <c r="Q31" s="2218"/>
      <c r="R31" s="2218"/>
      <c r="S31" s="2218"/>
      <c r="T31" s="2218"/>
      <c r="U31" s="2305"/>
    </row>
    <row r="32" spans="1:21">
      <c r="A32" s="1482"/>
      <c r="B32" s="4319" t="s">
        <v>1487</v>
      </c>
      <c r="C32" s="4376" t="s">
        <v>174</v>
      </c>
      <c r="D32" s="2304"/>
      <c r="E32" s="2218"/>
      <c r="F32" s="2218"/>
      <c r="G32" s="2218"/>
      <c r="H32" s="2218"/>
      <c r="I32" s="2305"/>
      <c r="J32" s="4325"/>
      <c r="K32" s="4320">
        <f>IFERROR((K31-J31)/J31,0)</f>
        <v>0.1000000673817299</v>
      </c>
      <c r="L32" s="4320">
        <f>IFERROR((L31-K31)/K31,0)</f>
        <v>0.10000000000000017</v>
      </c>
      <c r="M32" s="4320">
        <f>IFERROR((M31-L31)/L31,0)</f>
        <v>0.10000000000000013</v>
      </c>
      <c r="N32" s="4320">
        <f>IFERROR((N31-M31)/M31,0)</f>
        <v>9.9999999999999908E-2</v>
      </c>
      <c r="O32" s="4321">
        <f>IFERROR((O31-N31)/N31,0)</f>
        <v>0.10000000000000031</v>
      </c>
      <c r="P32" s="3434"/>
      <c r="Q32" s="2218"/>
      <c r="R32" s="2218"/>
      <c r="S32" s="2218"/>
      <c r="T32" s="2218"/>
      <c r="U32" s="2305"/>
    </row>
    <row r="33" spans="1:22">
      <c r="A33" s="1482"/>
      <c r="B33" s="1637" t="s">
        <v>646</v>
      </c>
      <c r="C33" s="4377"/>
      <c r="D33" s="2304"/>
      <c r="E33" s="2218"/>
      <c r="F33" s="2218"/>
      <c r="G33" s="2218"/>
      <c r="H33" s="2218"/>
      <c r="I33" s="2305"/>
      <c r="J33" s="484">
        <v>1268.644</v>
      </c>
      <c r="K33" s="466">
        <f>[3]Repairs!E25</f>
        <v>1313.04654</v>
      </c>
      <c r="L33" s="466">
        <f>[3]Repairs!F25</f>
        <v>1335.36833118</v>
      </c>
      <c r="M33" s="466">
        <f>[3]Repairs!G25</f>
        <v>1358.0695928100599</v>
      </c>
      <c r="N33" s="466">
        <f>[3]Repairs!H25</f>
        <v>1381.1567758878309</v>
      </c>
      <c r="O33" s="467">
        <f>[3]Repairs!I25</f>
        <v>1404.6364410779238</v>
      </c>
      <c r="P33" s="3434"/>
      <c r="Q33" s="2218"/>
      <c r="R33" s="2218"/>
      <c r="S33" s="2218"/>
      <c r="T33" s="2218"/>
      <c r="U33" s="2305"/>
    </row>
    <row r="34" spans="1:22">
      <c r="A34" s="1482"/>
      <c r="B34" s="4319" t="s">
        <v>1487</v>
      </c>
      <c r="C34" s="4376" t="s">
        <v>174</v>
      </c>
      <c r="D34" s="2304"/>
      <c r="E34" s="2218"/>
      <c r="F34" s="2218"/>
      <c r="G34" s="2218"/>
      <c r="H34" s="2218"/>
      <c r="I34" s="2305"/>
      <c r="J34" s="4736"/>
      <c r="K34" s="4320">
        <f>IFERROR((K33-J33)/J33,0)</f>
        <v>3.5000000000000038E-2</v>
      </c>
      <c r="L34" s="4320">
        <f>IFERROR((L33-K33)/K33,0)</f>
        <v>1.6999999999999994E-2</v>
      </c>
      <c r="M34" s="4320">
        <f>IFERROR((M33-L33)/L33,0)</f>
        <v>1.6999999999999918E-2</v>
      </c>
      <c r="N34" s="4320">
        <f>IFERROR((N33-M33)/M33,0)</f>
        <v>1.6999999999999977E-2</v>
      </c>
      <c r="O34" s="4321">
        <f>IFERROR((O33-N33)/N33,0)</f>
        <v>1.6999999999999817E-2</v>
      </c>
      <c r="P34" s="3434"/>
      <c r="Q34" s="2218"/>
      <c r="R34" s="2218"/>
      <c r="S34" s="2218"/>
      <c r="T34" s="2218"/>
      <c r="U34" s="2305"/>
    </row>
    <row r="35" spans="1:22">
      <c r="A35" s="1482"/>
      <c r="B35" s="1637" t="s">
        <v>645</v>
      </c>
      <c r="C35" s="4377"/>
      <c r="D35" s="2304"/>
      <c r="E35" s="2218"/>
      <c r="F35" s="2218"/>
      <c r="G35" s="2218"/>
      <c r="H35" s="2218"/>
      <c r="I35" s="2305"/>
      <c r="J35" s="1046">
        <v>259.19099999999997</v>
      </c>
      <c r="K35" s="466">
        <f>[3]Repairs!E27</f>
        <v>268.26268499999998</v>
      </c>
      <c r="L35" s="468">
        <f>[3]Repairs!F27</f>
        <v>272.82315064499994</v>
      </c>
      <c r="M35" s="468">
        <f>[3]Repairs!G27</f>
        <v>277.46114420596496</v>
      </c>
      <c r="N35" s="468">
        <f>[3]Repairs!H27</f>
        <v>282.17798365746637</v>
      </c>
      <c r="O35" s="469">
        <f>[3]Repairs!I27</f>
        <v>286.97500937964327</v>
      </c>
      <c r="P35" s="3434"/>
      <c r="Q35" s="2218"/>
      <c r="R35" s="2218"/>
      <c r="S35" s="2218"/>
      <c r="T35" s="2218"/>
      <c r="U35" s="2305"/>
    </row>
    <row r="36" spans="1:22">
      <c r="A36" s="1485"/>
      <c r="B36" s="4319" t="s">
        <v>1484</v>
      </c>
      <c r="C36" s="4376" t="s">
        <v>174</v>
      </c>
      <c r="D36" s="2304"/>
      <c r="E36" s="2218"/>
      <c r="F36" s="2218"/>
      <c r="G36" s="2218"/>
      <c r="H36" s="2218"/>
      <c r="I36" s="2305"/>
      <c r="J36" s="4736"/>
      <c r="K36" s="4320">
        <f>IFERROR((K35-J35)/J35,0)</f>
        <v>3.500000000000001E-2</v>
      </c>
      <c r="L36" s="4320">
        <f>IFERROR((L35-K35)/K35,0)</f>
        <v>1.6999999999999873E-2</v>
      </c>
      <c r="M36" s="4320">
        <f>IFERROR((M35-L35)/L35,0)</f>
        <v>1.7000000000000057E-2</v>
      </c>
      <c r="N36" s="4320">
        <f>IFERROR((N35-M35)/M35,0)</f>
        <v>1.7000000000000036E-2</v>
      </c>
      <c r="O36" s="4321">
        <f>IFERROR((O35-N35)/N35,0)</f>
        <v>1.699999999999989E-2</v>
      </c>
      <c r="P36" s="3434"/>
      <c r="Q36" s="2218"/>
      <c r="R36" s="2218"/>
      <c r="S36" s="2218"/>
      <c r="T36" s="2218"/>
      <c r="U36" s="2305"/>
    </row>
    <row r="37" spans="1:22" ht="24">
      <c r="A37" s="1485"/>
      <c r="B37" s="1645" t="s">
        <v>644</v>
      </c>
      <c r="C37" s="4377"/>
      <c r="D37" s="2304"/>
      <c r="E37" s="2218"/>
      <c r="F37" s="2218"/>
      <c r="G37" s="2218"/>
      <c r="H37" s="2218"/>
      <c r="I37" s="2305"/>
      <c r="J37" s="4372">
        <f>J24-J27-J29-J31-J33-J35</f>
        <v>95.551999999999964</v>
      </c>
      <c r="K37" s="4341">
        <f>K24-K27-K29-K31-K33-K35</f>
        <v>128.99519999999956</v>
      </c>
      <c r="L37" s="4341">
        <f t="shared" ref="L37:O37" si="6">L24-L27-L29-L31-L33-L35</f>
        <v>116.09568000000058</v>
      </c>
      <c r="M37" s="4341">
        <f t="shared" si="6"/>
        <v>104.48611199999914</v>
      </c>
      <c r="N37" s="4341">
        <f t="shared" si="6"/>
        <v>94.037500799999748</v>
      </c>
      <c r="O37" s="4322">
        <f t="shared" si="6"/>
        <v>84.633750720000592</v>
      </c>
      <c r="P37" s="3434"/>
      <c r="Q37" s="2218"/>
      <c r="R37" s="2218"/>
      <c r="S37" s="2218"/>
      <c r="T37" s="2218"/>
      <c r="U37" s="2305"/>
    </row>
    <row r="38" spans="1:22">
      <c r="A38" s="4323"/>
      <c r="B38" s="4324" t="s">
        <v>1487</v>
      </c>
      <c r="C38" s="4378" t="s">
        <v>174</v>
      </c>
      <c r="D38" s="2304"/>
      <c r="E38" s="2218"/>
      <c r="F38" s="2218"/>
      <c r="G38" s="2218"/>
      <c r="H38" s="2218"/>
      <c r="I38" s="2305"/>
      <c r="J38" s="4325"/>
      <c r="K38" s="4320">
        <f>IFERROR((K37-J37)/J37,0)</f>
        <v>0.34999999999999587</v>
      </c>
      <c r="L38" s="4320">
        <f>IFERROR((L37-K37)/K37,0)</f>
        <v>-9.9999999999992373E-2</v>
      </c>
      <c r="M38" s="4320">
        <f>IFERROR((M37-L37)/L37,0)</f>
        <v>-0.10000000000001194</v>
      </c>
      <c r="N38" s="4320">
        <f>IFERROR((N37-M37)/M37,0)</f>
        <v>-9.9999999999994996E-2</v>
      </c>
      <c r="O38" s="4321">
        <f>IFERROR((O37-N37)/N37,0)</f>
        <v>-9.999999999999129E-2</v>
      </c>
      <c r="P38" s="3434"/>
      <c r="Q38" s="2218"/>
      <c r="R38" s="2218"/>
      <c r="S38" s="2218"/>
      <c r="T38" s="2218"/>
      <c r="U38" s="2305"/>
    </row>
    <row r="39" spans="1:22" ht="12.75" thickBot="1">
      <c r="A39" s="1483"/>
      <c r="B39" s="4326" t="s">
        <v>1361</v>
      </c>
      <c r="C39" s="4379"/>
      <c r="D39" s="2297"/>
      <c r="E39" s="2298"/>
      <c r="F39" s="2298"/>
      <c r="G39" s="2298"/>
      <c r="H39" s="2298"/>
      <c r="I39" s="2299"/>
      <c r="J39" s="1047">
        <f>J24-J27-J29-J31-J33-J35-J37</f>
        <v>0</v>
      </c>
      <c r="K39" s="1045">
        <f t="shared" ref="K39:O39" si="7">K24-K27-K29-K31-K33-K35-K37</f>
        <v>0</v>
      </c>
      <c r="L39" s="1045">
        <f t="shared" si="7"/>
        <v>0</v>
      </c>
      <c r="M39" s="1045">
        <f t="shared" si="7"/>
        <v>0</v>
      </c>
      <c r="N39" s="1045">
        <f t="shared" si="7"/>
        <v>0</v>
      </c>
      <c r="O39" s="1048">
        <f t="shared" si="7"/>
        <v>0</v>
      </c>
      <c r="P39" s="4327"/>
      <c r="Q39" s="2298"/>
      <c r="R39" s="2298"/>
      <c r="S39" s="2298"/>
      <c r="T39" s="2298"/>
      <c r="U39" s="2299"/>
      <c r="V39" s="4589"/>
    </row>
    <row r="40" spans="1:22" ht="18" customHeight="1" thickBot="1">
      <c r="A40" s="1654">
        <v>2</v>
      </c>
      <c r="B40" s="1653" t="s">
        <v>213</v>
      </c>
      <c r="C40" s="5250"/>
      <c r="D40" s="5252"/>
      <c r="E40" s="5252"/>
      <c r="F40" s="5252"/>
      <c r="G40" s="5252"/>
      <c r="H40" s="5252"/>
      <c r="I40" s="5252"/>
      <c r="J40" s="5250"/>
      <c r="K40" s="5250"/>
      <c r="L40" s="5250"/>
      <c r="M40" s="5250"/>
      <c r="N40" s="5250"/>
      <c r="O40" s="5250"/>
      <c r="P40" s="5252"/>
      <c r="Q40" s="5252"/>
      <c r="R40" s="5252"/>
      <c r="S40" s="5252"/>
      <c r="T40" s="5252"/>
      <c r="U40" s="5253"/>
    </row>
    <row r="41" spans="1:22">
      <c r="A41" s="472" t="s">
        <v>483</v>
      </c>
      <c r="B41" s="1630" t="s">
        <v>484</v>
      </c>
      <c r="C41" s="1593" t="s">
        <v>682</v>
      </c>
      <c r="D41" s="4328">
        <v>16</v>
      </c>
      <c r="E41" s="462">
        <f t="shared" ref="E41:E47" si="8">D41+1</f>
        <v>17</v>
      </c>
      <c r="F41" s="462">
        <f t="shared" ref="F41:I47" si="9">E41</f>
        <v>17</v>
      </c>
      <c r="G41" s="462">
        <f t="shared" si="9"/>
        <v>17</v>
      </c>
      <c r="H41" s="462">
        <f t="shared" si="9"/>
        <v>17</v>
      </c>
      <c r="I41" s="4329">
        <f t="shared" si="9"/>
        <v>17</v>
      </c>
      <c r="J41" s="4328">
        <v>31.709</v>
      </c>
      <c r="K41" s="4293">
        <f>E41*(J41/D41)*[3]Repairs!E$55</f>
        <v>36.141410272983684</v>
      </c>
      <c r="L41" s="4293">
        <f>F41*(K41/E41)*[3]Repairs!F$55</f>
        <v>36.195405102245985</v>
      </c>
      <c r="M41" s="4293">
        <f>G41*(L41/F41)*[3]Repairs!G$55</f>
        <v>36.872948529489946</v>
      </c>
      <c r="N41" s="4293">
        <f>H41*(M41/G41)*[3]Repairs!H$55</f>
        <v>38.229984083400701</v>
      </c>
      <c r="O41" s="4294">
        <f>I41*(N41/H41)*[3]Repairs!I$55</f>
        <v>40.341982611827959</v>
      </c>
      <c r="P41" s="4583">
        <f t="shared" ref="P41:U51" si="10">ROUND(IFERROR(J41*1000/D41,0),0)</f>
        <v>1982</v>
      </c>
      <c r="Q41" s="4584">
        <f t="shared" si="10"/>
        <v>2126</v>
      </c>
      <c r="R41" s="4584">
        <f t="shared" si="10"/>
        <v>2129</v>
      </c>
      <c r="S41" s="4584">
        <f t="shared" si="10"/>
        <v>2169</v>
      </c>
      <c r="T41" s="4584">
        <f t="shared" si="10"/>
        <v>2249</v>
      </c>
      <c r="U41" s="4585">
        <f t="shared" si="10"/>
        <v>2373</v>
      </c>
    </row>
    <row r="42" spans="1:22">
      <c r="A42" s="473" t="s">
        <v>485</v>
      </c>
      <c r="B42" s="1631" t="s">
        <v>486</v>
      </c>
      <c r="C42" s="342" t="s">
        <v>682</v>
      </c>
      <c r="D42" s="459">
        <v>5</v>
      </c>
      <c r="E42" s="460">
        <f t="shared" si="8"/>
        <v>6</v>
      </c>
      <c r="F42" s="460">
        <f t="shared" si="9"/>
        <v>6</v>
      </c>
      <c r="G42" s="460">
        <f t="shared" si="9"/>
        <v>6</v>
      </c>
      <c r="H42" s="460">
        <f t="shared" si="9"/>
        <v>6</v>
      </c>
      <c r="I42" s="475">
        <f t="shared" si="9"/>
        <v>6</v>
      </c>
      <c r="J42" s="459">
        <v>4.0620000000000003</v>
      </c>
      <c r="K42" s="4730">
        <f>E42*(J42/D42)*[3]Repairs!E$55</f>
        <v>5.2289534493901462</v>
      </c>
      <c r="L42" s="4730">
        <f>F42*(K42/E42)*[3]Repairs!F$55</f>
        <v>5.2367654425190198</v>
      </c>
      <c r="M42" s="4730">
        <f>G42*(L42/F42)*[3]Repairs!G$55</f>
        <v>5.3347926919882322</v>
      </c>
      <c r="N42" s="4730">
        <f>H42*(M42/G42)*[3]Repairs!H$55</f>
        <v>5.5311291295253975</v>
      </c>
      <c r="O42" s="4731">
        <f>I42*(N42/H42)*[3]Repairs!I$55</f>
        <v>5.8366939070731583</v>
      </c>
      <c r="P42" s="4586">
        <f t="shared" si="10"/>
        <v>812</v>
      </c>
      <c r="Q42" s="4587">
        <f t="shared" si="10"/>
        <v>871</v>
      </c>
      <c r="R42" s="4587">
        <f t="shared" si="10"/>
        <v>873</v>
      </c>
      <c r="S42" s="4587">
        <f t="shared" si="10"/>
        <v>889</v>
      </c>
      <c r="T42" s="4587">
        <f t="shared" si="10"/>
        <v>922</v>
      </c>
      <c r="U42" s="4588">
        <f t="shared" si="10"/>
        <v>973</v>
      </c>
    </row>
    <row r="43" spans="1:22">
      <c r="A43" s="473" t="s">
        <v>487</v>
      </c>
      <c r="B43" s="1631" t="s">
        <v>1385</v>
      </c>
      <c r="C43" s="342" t="s">
        <v>682</v>
      </c>
      <c r="D43" s="485">
        <v>15</v>
      </c>
      <c r="E43" s="460">
        <f t="shared" si="8"/>
        <v>16</v>
      </c>
      <c r="F43" s="460">
        <f t="shared" si="9"/>
        <v>16</v>
      </c>
      <c r="G43" s="460">
        <f t="shared" si="9"/>
        <v>16</v>
      </c>
      <c r="H43" s="460">
        <f t="shared" si="9"/>
        <v>16</v>
      </c>
      <c r="I43" s="475">
        <f t="shared" si="9"/>
        <v>16</v>
      </c>
      <c r="J43" s="459">
        <v>7.4359999999999999</v>
      </c>
      <c r="K43" s="4730">
        <f>E43*(J43/D43)*[3]Repairs!E$55</f>
        <v>8.5086706821303402</v>
      </c>
      <c r="L43" s="4730">
        <f>F43*(K43/E43)*[3]Repairs!F$55</f>
        <v>8.5213825330863671</v>
      </c>
      <c r="M43" s="4730">
        <f>G43*(L43/F43)*[3]Repairs!G$55</f>
        <v>8.6808946786201631</v>
      </c>
      <c r="N43" s="4730">
        <f>H43*(M43/G43)*[3]Repairs!H$55</f>
        <v>9.0003777465180477</v>
      </c>
      <c r="O43" s="4731">
        <f>I43*(N43/H43)*[3]Repairs!I$55</f>
        <v>9.4975996264557132</v>
      </c>
      <c r="P43" s="4586">
        <f t="shared" si="10"/>
        <v>496</v>
      </c>
      <c r="Q43" s="4587">
        <f t="shared" si="10"/>
        <v>532</v>
      </c>
      <c r="R43" s="4587">
        <f t="shared" si="10"/>
        <v>533</v>
      </c>
      <c r="S43" s="4587">
        <f t="shared" si="10"/>
        <v>543</v>
      </c>
      <c r="T43" s="4587">
        <f t="shared" si="10"/>
        <v>563</v>
      </c>
      <c r="U43" s="4588">
        <f t="shared" si="10"/>
        <v>594</v>
      </c>
    </row>
    <row r="44" spans="1:22" ht="24">
      <c r="A44" s="473" t="s">
        <v>488</v>
      </c>
      <c r="B44" s="1631" t="s">
        <v>1386</v>
      </c>
      <c r="C44" s="342" t="s">
        <v>682</v>
      </c>
      <c r="D44" s="485">
        <v>16</v>
      </c>
      <c r="E44" s="460">
        <f t="shared" si="8"/>
        <v>17</v>
      </c>
      <c r="F44" s="460">
        <f t="shared" si="9"/>
        <v>17</v>
      </c>
      <c r="G44" s="460">
        <f t="shared" si="9"/>
        <v>17</v>
      </c>
      <c r="H44" s="460">
        <f t="shared" si="9"/>
        <v>17</v>
      </c>
      <c r="I44" s="475">
        <f t="shared" si="9"/>
        <v>17</v>
      </c>
      <c r="J44" s="459">
        <v>5.1280000000000001</v>
      </c>
      <c r="K44" s="4730">
        <f>E44*(J44/D44)*[3]Repairs!E$55</f>
        <v>5.8448122577142234</v>
      </c>
      <c r="L44" s="4730">
        <f>F44*(K44/E44)*[3]Repairs!F$55</f>
        <v>5.8535443364444593</v>
      </c>
      <c r="M44" s="4730">
        <f>G44*(L44/F44)*[3]Repairs!G$55</f>
        <v>5.963117097960339</v>
      </c>
      <c r="N44" s="4730">
        <f>H44*(M44/G44)*[3]Repairs!H$55</f>
        <v>6.1825777659238312</v>
      </c>
      <c r="O44" s="4731">
        <f>I44*(N44/H44)*[3]Repairs!I$55</f>
        <v>6.5241315346890074</v>
      </c>
      <c r="P44" s="4586">
        <f t="shared" si="10"/>
        <v>321</v>
      </c>
      <c r="Q44" s="4587">
        <f t="shared" si="10"/>
        <v>344</v>
      </c>
      <c r="R44" s="4587">
        <f t="shared" si="10"/>
        <v>344</v>
      </c>
      <c r="S44" s="4587">
        <f t="shared" si="10"/>
        <v>351</v>
      </c>
      <c r="T44" s="4587">
        <f t="shared" si="10"/>
        <v>364</v>
      </c>
      <c r="U44" s="4588">
        <f t="shared" si="10"/>
        <v>384</v>
      </c>
    </row>
    <row r="45" spans="1:22">
      <c r="A45" s="473" t="s">
        <v>489</v>
      </c>
      <c r="B45" s="1631" t="s">
        <v>1387</v>
      </c>
      <c r="C45" s="342" t="s">
        <v>682</v>
      </c>
      <c r="D45" s="485">
        <v>7</v>
      </c>
      <c r="E45" s="460">
        <f t="shared" si="8"/>
        <v>8</v>
      </c>
      <c r="F45" s="460">
        <f t="shared" si="9"/>
        <v>8</v>
      </c>
      <c r="G45" s="460">
        <f t="shared" si="9"/>
        <v>8</v>
      </c>
      <c r="H45" s="460">
        <f t="shared" si="9"/>
        <v>8</v>
      </c>
      <c r="I45" s="475">
        <f t="shared" si="9"/>
        <v>8</v>
      </c>
      <c r="J45" s="459">
        <v>1.3540000000000001</v>
      </c>
      <c r="K45" s="4730">
        <f>E45*(J45/D45)*[3]Repairs!E$55</f>
        <v>1.659985222028618</v>
      </c>
      <c r="L45" s="4730">
        <f>F45*(K45/E45)*[3]Repairs!F$55</f>
        <v>1.662465219847308</v>
      </c>
      <c r="M45" s="4730">
        <f>G45*(L45/F45)*[3]Repairs!G$55</f>
        <v>1.693584981583566</v>
      </c>
      <c r="N45" s="4730">
        <f>H45*(M45/G45)*[3]Repairs!H$55</f>
        <v>1.7559140093731422</v>
      </c>
      <c r="O45" s="4731">
        <f>I45*(N45/H45)*[3]Repairs!I$55</f>
        <v>1.8529187006581456</v>
      </c>
      <c r="P45" s="4586">
        <f t="shared" si="10"/>
        <v>193</v>
      </c>
      <c r="Q45" s="4587">
        <f t="shared" si="10"/>
        <v>207</v>
      </c>
      <c r="R45" s="4587">
        <f t="shared" si="10"/>
        <v>208</v>
      </c>
      <c r="S45" s="4587">
        <f t="shared" si="10"/>
        <v>212</v>
      </c>
      <c r="T45" s="4587">
        <f t="shared" si="10"/>
        <v>219</v>
      </c>
      <c r="U45" s="4588">
        <f t="shared" si="10"/>
        <v>232</v>
      </c>
    </row>
    <row r="46" spans="1:22" ht="24">
      <c r="A46" s="473" t="s">
        <v>490</v>
      </c>
      <c r="B46" s="1640" t="s">
        <v>1388</v>
      </c>
      <c r="C46" s="342" t="s">
        <v>682</v>
      </c>
      <c r="D46" s="485">
        <v>55</v>
      </c>
      <c r="E46" s="460">
        <f t="shared" si="8"/>
        <v>56</v>
      </c>
      <c r="F46" s="460">
        <f t="shared" si="9"/>
        <v>56</v>
      </c>
      <c r="G46" s="460">
        <f t="shared" si="9"/>
        <v>56</v>
      </c>
      <c r="H46" s="460">
        <f t="shared" si="9"/>
        <v>56</v>
      </c>
      <c r="I46" s="475">
        <f t="shared" si="9"/>
        <v>56</v>
      </c>
      <c r="J46" s="459">
        <v>37.067999999999998</v>
      </c>
      <c r="K46" s="4730">
        <f>E46*(J46/D46)*[3]Repairs!E$55</f>
        <v>40.48723349399333</v>
      </c>
      <c r="L46" s="4730">
        <f>F46*(K46/E46)*[3]Repairs!F$55</f>
        <v>40.547720930518331</v>
      </c>
      <c r="M46" s="4730">
        <f>G46*(L46/F46)*[3]Repairs!G$55</f>
        <v>41.306735554849482</v>
      </c>
      <c r="N46" s="4730">
        <f>H46*(M46/G46)*[3]Repairs!H$55</f>
        <v>42.826947824261282</v>
      </c>
      <c r="O46" s="4731">
        <f>I46*(N46/H46)*[3]Repairs!I$55</f>
        <v>45.192903577330611</v>
      </c>
      <c r="P46" s="4586">
        <f t="shared" si="10"/>
        <v>674</v>
      </c>
      <c r="Q46" s="4587">
        <f t="shared" si="10"/>
        <v>723</v>
      </c>
      <c r="R46" s="4587">
        <f t="shared" si="10"/>
        <v>724</v>
      </c>
      <c r="S46" s="4587">
        <f t="shared" si="10"/>
        <v>738</v>
      </c>
      <c r="T46" s="4587">
        <f t="shared" si="10"/>
        <v>765</v>
      </c>
      <c r="U46" s="4588">
        <f t="shared" si="10"/>
        <v>807</v>
      </c>
    </row>
    <row r="47" spans="1:22">
      <c r="A47" s="473" t="s">
        <v>688</v>
      </c>
      <c r="B47" s="1632" t="s">
        <v>1083</v>
      </c>
      <c r="C47" s="342" t="s">
        <v>682</v>
      </c>
      <c r="D47" s="485">
        <v>755</v>
      </c>
      <c r="E47" s="460">
        <f t="shared" si="8"/>
        <v>756</v>
      </c>
      <c r="F47" s="460">
        <f t="shared" si="9"/>
        <v>756</v>
      </c>
      <c r="G47" s="460">
        <f t="shared" si="9"/>
        <v>756</v>
      </c>
      <c r="H47" s="460">
        <f t="shared" si="9"/>
        <v>756</v>
      </c>
      <c r="I47" s="475">
        <f t="shared" si="9"/>
        <v>756</v>
      </c>
      <c r="J47" s="459">
        <v>327.89600000000002</v>
      </c>
      <c r="K47" s="4730">
        <f>E47*(J47/D47)*[3]Repairs!E$55</f>
        <v>352.21234434215876</v>
      </c>
      <c r="L47" s="4730">
        <f>F47*(K47/E47)*[3]Repairs!F$55</f>
        <v>352.73854531918721</v>
      </c>
      <c r="M47" s="4730">
        <f>G47*(L47/F47)*[3]Repairs!G$55</f>
        <v>359.34147412303645</v>
      </c>
      <c r="N47" s="4730">
        <f>H47*(M47/G47)*[3]Repairs!H$55</f>
        <v>372.56632257771491</v>
      </c>
      <c r="O47" s="4731">
        <f>I47*(N47/H47)*[3]Repairs!I$55</f>
        <v>393.14858395949085</v>
      </c>
      <c r="P47" s="4586">
        <f t="shared" si="10"/>
        <v>434</v>
      </c>
      <c r="Q47" s="4587">
        <f t="shared" si="10"/>
        <v>466</v>
      </c>
      <c r="R47" s="4587">
        <f t="shared" si="10"/>
        <v>467</v>
      </c>
      <c r="S47" s="4587">
        <f t="shared" si="10"/>
        <v>475</v>
      </c>
      <c r="T47" s="4587">
        <f t="shared" si="10"/>
        <v>493</v>
      </c>
      <c r="U47" s="4588">
        <f t="shared" si="10"/>
        <v>520</v>
      </c>
    </row>
    <row r="48" spans="1:22" ht="24">
      <c r="A48" s="2300" t="s">
        <v>1079</v>
      </c>
      <c r="B48" s="1647" t="s">
        <v>1080</v>
      </c>
      <c r="C48" s="342" t="s">
        <v>682</v>
      </c>
      <c r="D48" s="459">
        <v>16</v>
      </c>
      <c r="E48" s="460">
        <v>125</v>
      </c>
      <c r="F48" s="460">
        <v>125</v>
      </c>
      <c r="G48" s="460">
        <v>125</v>
      </c>
      <c r="H48" s="460">
        <v>125</v>
      </c>
      <c r="I48" s="475">
        <v>125</v>
      </c>
      <c r="J48" s="459"/>
      <c r="K48" s="4730"/>
      <c r="L48" s="4730"/>
      <c r="M48" s="4730"/>
      <c r="N48" s="4730"/>
      <c r="O48" s="4731"/>
      <c r="P48" s="4586">
        <f t="shared" si="10"/>
        <v>0</v>
      </c>
      <c r="Q48" s="4587">
        <f t="shared" si="10"/>
        <v>0</v>
      </c>
      <c r="R48" s="4587">
        <f t="shared" si="10"/>
        <v>0</v>
      </c>
      <c r="S48" s="4587">
        <f t="shared" si="10"/>
        <v>0</v>
      </c>
      <c r="T48" s="4587">
        <f t="shared" si="10"/>
        <v>0</v>
      </c>
      <c r="U48" s="4588">
        <f t="shared" si="10"/>
        <v>0</v>
      </c>
    </row>
    <row r="49" spans="1:21">
      <c r="A49" s="2300" t="s">
        <v>1081</v>
      </c>
      <c r="B49" s="1647" t="s">
        <v>1082</v>
      </c>
      <c r="C49" s="342" t="s">
        <v>682</v>
      </c>
      <c r="D49" s="459">
        <v>5</v>
      </c>
      <c r="E49" s="460">
        <v>300</v>
      </c>
      <c r="F49" s="460">
        <v>300</v>
      </c>
      <c r="G49" s="460">
        <v>300</v>
      </c>
      <c r="H49" s="460">
        <v>300</v>
      </c>
      <c r="I49" s="475">
        <v>300</v>
      </c>
      <c r="J49" s="459"/>
      <c r="K49" s="4730"/>
      <c r="L49" s="4730"/>
      <c r="M49" s="4730"/>
      <c r="N49" s="4730"/>
      <c r="O49" s="4731"/>
      <c r="P49" s="4586">
        <f t="shared" si="10"/>
        <v>0</v>
      </c>
      <c r="Q49" s="4587">
        <f t="shared" si="10"/>
        <v>0</v>
      </c>
      <c r="R49" s="4587">
        <f t="shared" si="10"/>
        <v>0</v>
      </c>
      <c r="S49" s="4587">
        <f t="shared" si="10"/>
        <v>0</v>
      </c>
      <c r="T49" s="4587">
        <f t="shared" si="10"/>
        <v>0</v>
      </c>
      <c r="U49" s="4588">
        <f t="shared" si="10"/>
        <v>0</v>
      </c>
    </row>
    <row r="50" spans="1:21">
      <c r="A50" s="473" t="s">
        <v>735</v>
      </c>
      <c r="B50" s="1631" t="s">
        <v>923</v>
      </c>
      <c r="C50" s="342" t="s">
        <v>682</v>
      </c>
      <c r="D50" s="459">
        <v>19</v>
      </c>
      <c r="E50" s="460">
        <f t="shared" ref="E50:E51" si="11">D50+1</f>
        <v>20</v>
      </c>
      <c r="F50" s="460">
        <f t="shared" ref="F50:I51" si="12">E50</f>
        <v>20</v>
      </c>
      <c r="G50" s="460">
        <f t="shared" si="12"/>
        <v>20</v>
      </c>
      <c r="H50" s="460">
        <f t="shared" si="12"/>
        <v>20</v>
      </c>
      <c r="I50" s="475">
        <f t="shared" si="12"/>
        <v>20</v>
      </c>
      <c r="J50" s="485">
        <v>7.3090000000000002</v>
      </c>
      <c r="K50" s="4730">
        <f>E50*(J50/D50)*[3]Repairs!E$55</f>
        <v>8.2533063743537838</v>
      </c>
      <c r="L50" s="4730">
        <f>F50*(K50/E50)*[3]Repairs!F$55</f>
        <v>8.265636714126547</v>
      </c>
      <c r="M50" s="4730">
        <f>G50*(L50/F50)*[3]Repairs!G$55</f>
        <v>8.4203615420936</v>
      </c>
      <c r="N50" s="4730">
        <f>H50*(M50/G50)*[3]Repairs!H$55</f>
        <v>8.7302562059354418</v>
      </c>
      <c r="O50" s="4731">
        <f>I50*(N50/H50)*[3]Repairs!I$55</f>
        <v>9.2125553410725232</v>
      </c>
      <c r="P50" s="4586">
        <f t="shared" si="10"/>
        <v>385</v>
      </c>
      <c r="Q50" s="4587">
        <f t="shared" si="10"/>
        <v>413</v>
      </c>
      <c r="R50" s="4587">
        <f t="shared" si="10"/>
        <v>413</v>
      </c>
      <c r="S50" s="4587">
        <f t="shared" si="10"/>
        <v>421</v>
      </c>
      <c r="T50" s="4587">
        <f t="shared" si="10"/>
        <v>437</v>
      </c>
      <c r="U50" s="4588">
        <f t="shared" si="10"/>
        <v>461</v>
      </c>
    </row>
    <row r="51" spans="1:21">
      <c r="A51" s="473" t="s">
        <v>740</v>
      </c>
      <c r="B51" s="1640" t="s">
        <v>1389</v>
      </c>
      <c r="C51" s="342" t="s">
        <v>682</v>
      </c>
      <c r="D51" s="459">
        <v>2</v>
      </c>
      <c r="E51" s="460">
        <f t="shared" si="11"/>
        <v>3</v>
      </c>
      <c r="F51" s="460">
        <f t="shared" si="12"/>
        <v>3</v>
      </c>
      <c r="G51" s="460">
        <f t="shared" si="12"/>
        <v>3</v>
      </c>
      <c r="H51" s="460">
        <f t="shared" si="12"/>
        <v>3</v>
      </c>
      <c r="I51" s="475">
        <f t="shared" si="12"/>
        <v>3</v>
      </c>
      <c r="J51" s="485">
        <v>0.63700000000000001</v>
      </c>
      <c r="K51" s="4730">
        <f>E51*(J51/D51)*[3]Repairs!E$55</f>
        <v>1.0250010300533983</v>
      </c>
      <c r="L51" s="4730">
        <f>F51*(K51/E51)*[3]Repairs!F$55</f>
        <v>1.0265323691791652</v>
      </c>
      <c r="M51" s="4730">
        <f>G51*(L51/F51)*[3]Repairs!G$55</f>
        <v>1.0457480750850887</v>
      </c>
      <c r="N51" s="4730">
        <f>H51*(M51/G51)*[3]Repairs!H$55</f>
        <v>1.0842347536643522</v>
      </c>
      <c r="O51" s="4731">
        <f>I51*(N51/H51)*[3]Repairs!I$55</f>
        <v>1.1441328221336786</v>
      </c>
      <c r="P51" s="4586">
        <f t="shared" si="10"/>
        <v>319</v>
      </c>
      <c r="Q51" s="4587">
        <f t="shared" si="10"/>
        <v>342</v>
      </c>
      <c r="R51" s="4587">
        <f t="shared" si="10"/>
        <v>342</v>
      </c>
      <c r="S51" s="4587">
        <f t="shared" si="10"/>
        <v>349</v>
      </c>
      <c r="T51" s="4587">
        <f t="shared" si="10"/>
        <v>361</v>
      </c>
      <c r="U51" s="4588">
        <f t="shared" si="10"/>
        <v>381</v>
      </c>
    </row>
    <row r="52" spans="1:21" ht="24.75" thickBot="1">
      <c r="A52" s="474" t="s">
        <v>925</v>
      </c>
      <c r="B52" s="1641" t="s">
        <v>1375</v>
      </c>
      <c r="C52" s="1642" t="s">
        <v>318</v>
      </c>
      <c r="D52" s="2297"/>
      <c r="E52" s="2298"/>
      <c r="F52" s="2298"/>
      <c r="G52" s="2298"/>
      <c r="H52" s="2298"/>
      <c r="I52" s="2299"/>
      <c r="J52" s="4330">
        <v>4.452</v>
      </c>
      <c r="K52" s="4728">
        <f>J52*[3]Repairs!E$55</f>
        <v>4.7758289751938561</v>
      </c>
      <c r="L52" s="4732">
        <f>K52*[3]Repairs!F$55</f>
        <v>4.7829640058457814</v>
      </c>
      <c r="M52" s="4732">
        <f>L52*[3]Repairs!G$55</f>
        <v>4.872496525671183</v>
      </c>
      <c r="N52" s="4732">
        <f>M52*[3]Repairs!H$55</f>
        <v>5.0518190720185201</v>
      </c>
      <c r="O52" s="4733">
        <f>N52*[3]Repairs!I$55</f>
        <v>5.3309045778536239</v>
      </c>
      <c r="P52" s="2297"/>
      <c r="Q52" s="2298"/>
      <c r="R52" s="2298"/>
      <c r="S52" s="2298"/>
      <c r="T52" s="2298"/>
      <c r="U52" s="2299"/>
    </row>
    <row r="53" spans="1:21" ht="23.25" customHeight="1" thickBot="1">
      <c r="A53" s="1480"/>
      <c r="B53" s="1633" t="s">
        <v>1084</v>
      </c>
      <c r="C53" s="1634"/>
      <c r="D53" s="461">
        <f>SUM(D41:D52)-D48-D49</f>
        <v>890</v>
      </c>
      <c r="E53" s="349">
        <f t="shared" ref="E53:O53" si="13">SUM(E41:E52)-E48-E49</f>
        <v>899</v>
      </c>
      <c r="F53" s="349">
        <f t="shared" si="13"/>
        <v>899</v>
      </c>
      <c r="G53" s="349">
        <f t="shared" si="13"/>
        <v>899</v>
      </c>
      <c r="H53" s="349">
        <f t="shared" si="13"/>
        <v>899</v>
      </c>
      <c r="I53" s="350">
        <f t="shared" si="13"/>
        <v>899</v>
      </c>
      <c r="J53" s="350">
        <f t="shared" si="13"/>
        <v>427.05100000000004</v>
      </c>
      <c r="K53" s="350">
        <f t="shared" si="13"/>
        <v>464.13754610000012</v>
      </c>
      <c r="L53" s="349">
        <f t="shared" si="13"/>
        <v>464.83096197300017</v>
      </c>
      <c r="M53" s="349">
        <f t="shared" si="13"/>
        <v>473.53215380037807</v>
      </c>
      <c r="N53" s="349">
        <f t="shared" si="13"/>
        <v>490.95956316833565</v>
      </c>
      <c r="O53" s="350">
        <f t="shared" si="13"/>
        <v>518.08240665858523</v>
      </c>
      <c r="P53" s="4331"/>
      <c r="Q53" s="4332"/>
      <c r="R53" s="4332"/>
      <c r="S53" s="4332"/>
      <c r="T53" s="4332"/>
      <c r="U53" s="4333"/>
    </row>
    <row r="54" spans="1:21" ht="12.75" customHeight="1" thickBot="1">
      <c r="A54" s="4306"/>
      <c r="B54" s="4307" t="s">
        <v>1484</v>
      </c>
      <c r="C54" s="4355" t="s">
        <v>174</v>
      </c>
      <c r="D54" s="4308"/>
      <c r="E54" s="4309">
        <f>IFERROR((E53-D53)/D53,0)</f>
        <v>1.0112359550561797E-2</v>
      </c>
      <c r="F54" s="4309">
        <f>IFERROR((F53-E53)/E53,0)</f>
        <v>0</v>
      </c>
      <c r="G54" s="4309">
        <f>IFERROR((G53-F53)/F53,0)</f>
        <v>0</v>
      </c>
      <c r="H54" s="4309">
        <f>IFERROR((H53-G53)/G53,0)</f>
        <v>0</v>
      </c>
      <c r="I54" s="4310">
        <f>IFERROR((I53-H53)/H53,0)</f>
        <v>0</v>
      </c>
      <c r="J54" s="4311"/>
      <c r="K54" s="4309">
        <f>IFERROR((K53-J53)/J53,0)</f>
        <v>8.6843365546503987E-2</v>
      </c>
      <c r="L54" s="4309">
        <f>IFERROR((L53-K53)/K53,0)</f>
        <v>1.4939878896387539E-3</v>
      </c>
      <c r="M54" s="4309">
        <f>IFERROR((M53-L53)/L53,0)</f>
        <v>1.871904528572111E-2</v>
      </c>
      <c r="N54" s="4309">
        <f>IFERROR((N53-M53)/M53,0)</f>
        <v>3.6803011639425585E-2</v>
      </c>
      <c r="O54" s="4309">
        <f>IFERROR((O53-N53)/N53,0)</f>
        <v>5.5244556833186589E-2</v>
      </c>
      <c r="P54" s="4312"/>
      <c r="Q54" s="4313"/>
      <c r="R54" s="4313"/>
      <c r="S54" s="4313"/>
      <c r="T54" s="4313"/>
      <c r="U54" s="4314"/>
    </row>
    <row r="55" spans="1:21" ht="13.5" customHeight="1" thickBot="1">
      <c r="A55" s="4334" t="s">
        <v>1085</v>
      </c>
      <c r="B55" s="470"/>
      <c r="C55" s="470"/>
      <c r="D55" s="470"/>
      <c r="E55" s="470"/>
      <c r="F55" s="470"/>
      <c r="G55" s="470"/>
      <c r="H55" s="470"/>
      <c r="I55" s="470"/>
      <c r="J55" s="470"/>
      <c r="K55" s="470"/>
      <c r="L55" s="470"/>
      <c r="M55" s="470"/>
      <c r="N55" s="470"/>
      <c r="O55" s="470"/>
      <c r="P55" s="4335"/>
      <c r="Q55" s="4335"/>
      <c r="R55" s="4335"/>
      <c r="S55" s="4335"/>
      <c r="T55" s="4335"/>
      <c r="U55" s="4336"/>
    </row>
    <row r="56" spans="1:21">
      <c r="A56" s="1481"/>
      <c r="B56" s="1646" t="s">
        <v>1078</v>
      </c>
      <c r="C56" s="4375"/>
      <c r="D56" s="2301"/>
      <c r="E56" s="2302"/>
      <c r="F56" s="2302"/>
      <c r="G56" s="2302"/>
      <c r="H56" s="2302"/>
      <c r="I56" s="2303"/>
      <c r="J56" s="481">
        <v>25.212</v>
      </c>
      <c r="K56" s="482">
        <f>[3]Repairs!E39</f>
        <v>25.464796699999997</v>
      </c>
      <c r="L56" s="482">
        <f>[3]Repairs!F39</f>
        <v>25.719444666999998</v>
      </c>
      <c r="M56" s="482">
        <f>[3]Repairs!G39</f>
        <v>25.97663911367</v>
      </c>
      <c r="N56" s="482">
        <f>[3]Repairs!H39</f>
        <v>26.236405504806701</v>
      </c>
      <c r="O56" s="483">
        <f>[3]Repairs!I39</f>
        <v>26.498769559854765</v>
      </c>
      <c r="P56" s="4318"/>
      <c r="Q56" s="2302"/>
      <c r="R56" s="2302"/>
      <c r="S56" s="2302"/>
      <c r="T56" s="2302"/>
      <c r="U56" s="2303"/>
    </row>
    <row r="57" spans="1:21">
      <c r="A57" s="1484"/>
      <c r="B57" s="4357" t="s">
        <v>1484</v>
      </c>
      <c r="C57" s="4376" t="s">
        <v>174</v>
      </c>
      <c r="D57" s="2304"/>
      <c r="E57" s="2218"/>
      <c r="F57" s="2218"/>
      <c r="G57" s="2218"/>
      <c r="H57" s="2218"/>
      <c r="I57" s="2305"/>
      <c r="J57" s="4735"/>
      <c r="K57" s="4320">
        <f>IFERROR((K56-J56)/J56,0)</f>
        <v>1.0026840393463334E-2</v>
      </c>
      <c r="L57" s="4320">
        <f>IFERROR((L56-K56)/K56,0)</f>
        <v>1.0000000000000016E-2</v>
      </c>
      <c r="M57" s="4320">
        <f>IFERROR((M56-L56)/L56,0)</f>
        <v>1.0000000000000097E-2</v>
      </c>
      <c r="N57" s="4320">
        <f>IFERROR((N56-M56)/M56,0)</f>
        <v>1.0000000000000028E-2</v>
      </c>
      <c r="O57" s="4321">
        <f>IFERROR((O56-N56)/N56,0)</f>
        <v>9.9999999999998736E-3</v>
      </c>
      <c r="P57" s="3434"/>
      <c r="Q57" s="2218"/>
      <c r="R57" s="2218"/>
      <c r="S57" s="2218"/>
      <c r="T57" s="2218"/>
      <c r="U57" s="2305"/>
    </row>
    <row r="58" spans="1:21">
      <c r="A58" s="1482"/>
      <c r="B58" s="1647" t="s">
        <v>648</v>
      </c>
      <c r="C58" s="4377"/>
      <c r="D58" s="2304"/>
      <c r="E58" s="2218"/>
      <c r="F58" s="2218"/>
      <c r="G58" s="2218"/>
      <c r="H58" s="2218"/>
      <c r="I58" s="2305"/>
      <c r="J58" s="484">
        <v>50.363</v>
      </c>
      <c r="K58" s="466">
        <f>[3]Repairs!E41</f>
        <v>50.866771400000005</v>
      </c>
      <c r="L58" s="466">
        <f>[3]Repairs!F41</f>
        <v>51.375439114000002</v>
      </c>
      <c r="M58" s="466">
        <f>[3]Repairs!G41</f>
        <v>51.889193505140007</v>
      </c>
      <c r="N58" s="466">
        <f>[3]Repairs!H41</f>
        <v>52.408085440191407</v>
      </c>
      <c r="O58" s="467">
        <f>[3]Repairs!I41</f>
        <v>52.932166294593323</v>
      </c>
      <c r="P58" s="3434"/>
      <c r="Q58" s="2218"/>
      <c r="R58" s="2218"/>
      <c r="S58" s="2218"/>
      <c r="T58" s="2218"/>
      <c r="U58" s="2305"/>
    </row>
    <row r="59" spans="1:21">
      <c r="A59" s="1482"/>
      <c r="B59" s="4357" t="s">
        <v>1484</v>
      </c>
      <c r="C59" s="4376" t="s">
        <v>174</v>
      </c>
      <c r="D59" s="2304"/>
      <c r="E59" s="2218"/>
      <c r="F59" s="2218"/>
      <c r="G59" s="2218"/>
      <c r="H59" s="2218"/>
      <c r="I59" s="2305"/>
      <c r="J59" s="4325"/>
      <c r="K59" s="4320">
        <f>IFERROR((K58-J58)/J58,0)</f>
        <v>1.0002807616702839E-2</v>
      </c>
      <c r="L59" s="4320">
        <f>IFERROR((L58-K58)/K58,0)</f>
        <v>9.9999999999999551E-3</v>
      </c>
      <c r="M59" s="4320">
        <f>IFERROR((M58-L58)/L58,0)</f>
        <v>1.0000000000000085E-2</v>
      </c>
      <c r="N59" s="4320">
        <f>IFERROR((N58-M58)/M58,0)</f>
        <v>9.9999999999999967E-3</v>
      </c>
      <c r="O59" s="4321">
        <f>IFERROR((O58-N58)/N58,0)</f>
        <v>1.0000000000000037E-2</v>
      </c>
      <c r="P59" s="3434"/>
      <c r="Q59" s="2218"/>
      <c r="R59" s="2218"/>
      <c r="S59" s="2218"/>
      <c r="T59" s="2218"/>
      <c r="U59" s="2305"/>
    </row>
    <row r="60" spans="1:21">
      <c r="A60" s="1482"/>
      <c r="B60" s="1647" t="s">
        <v>647</v>
      </c>
      <c r="C60" s="4377"/>
      <c r="D60" s="2304"/>
      <c r="E60" s="2218"/>
      <c r="F60" s="2218"/>
      <c r="G60" s="2218"/>
      <c r="H60" s="2218"/>
      <c r="I60" s="2305"/>
      <c r="J60" s="484">
        <v>130.28100000000001</v>
      </c>
      <c r="K60" s="466">
        <f>[3]Repairs!E43</f>
        <v>130.28148000000002</v>
      </c>
      <c r="L60" s="466">
        <f>[3]Repairs!F43</f>
        <v>156.33777600000002</v>
      </c>
      <c r="M60" s="466">
        <f>[3]Repairs!G43</f>
        <v>187.60533119999999</v>
      </c>
      <c r="N60" s="466">
        <f>[3]Repairs!H43</f>
        <v>225.12639744000001</v>
      </c>
      <c r="O60" s="467">
        <f>[3]Repairs!I43</f>
        <v>270.15167692800003</v>
      </c>
      <c r="P60" s="3434"/>
      <c r="Q60" s="2218"/>
      <c r="R60" s="2218"/>
      <c r="S60" s="2218"/>
      <c r="T60" s="2218"/>
      <c r="U60" s="2305"/>
    </row>
    <row r="61" spans="1:21">
      <c r="A61" s="1482"/>
      <c r="B61" s="4357" t="s">
        <v>1484</v>
      </c>
      <c r="C61" s="4376" t="s">
        <v>174</v>
      </c>
      <c r="D61" s="2304"/>
      <c r="E61" s="2218"/>
      <c r="F61" s="2218"/>
      <c r="G61" s="2218"/>
      <c r="H61" s="2218"/>
      <c r="I61" s="2305"/>
      <c r="J61" s="4325"/>
      <c r="K61" s="4320">
        <f>IFERROR((K60-J60)/J60,0)</f>
        <v>3.6843438414676737E-6</v>
      </c>
      <c r="L61" s="4320">
        <f>IFERROR((L60-K60)/K60,0)</f>
        <v>0.2</v>
      </c>
      <c r="M61" s="4320">
        <f>IFERROR((M60-L60)/L60,0)</f>
        <v>0.19999999999999982</v>
      </c>
      <c r="N61" s="4320">
        <f>IFERROR((N60-M60)/M60,0)</f>
        <v>0.20000000000000007</v>
      </c>
      <c r="O61" s="4321">
        <f>IFERROR((O60-N60)/N60,0)</f>
        <v>0.20000000000000009</v>
      </c>
      <c r="P61" s="3434"/>
      <c r="Q61" s="2218"/>
      <c r="R61" s="2218"/>
      <c r="S61" s="2218"/>
      <c r="T61" s="2218"/>
      <c r="U61" s="2305"/>
    </row>
    <row r="62" spans="1:21">
      <c r="A62" s="1482"/>
      <c r="B62" s="1647" t="s">
        <v>646</v>
      </c>
      <c r="C62" s="4377"/>
      <c r="D62" s="2304"/>
      <c r="E62" s="2218"/>
      <c r="F62" s="2218"/>
      <c r="G62" s="2218"/>
      <c r="H62" s="2218"/>
      <c r="I62" s="2305"/>
      <c r="J62" s="484">
        <v>172.67</v>
      </c>
      <c r="K62" s="466">
        <f>[3]Repairs!E45</f>
        <v>198.57109799999998</v>
      </c>
      <c r="L62" s="466">
        <f>[3]Repairs!F45</f>
        <v>179.508272592</v>
      </c>
      <c r="M62" s="466">
        <f>[3]Repairs!G45</f>
        <v>162.27547842316798</v>
      </c>
      <c r="N62" s="466">
        <f>[3]Repairs!H45</f>
        <v>146.69703249454383</v>
      </c>
      <c r="O62" s="467">
        <f>[3]Repairs!I45</f>
        <v>132.61411737506765</v>
      </c>
      <c r="P62" s="3434"/>
      <c r="Q62" s="2218"/>
      <c r="R62" s="2218"/>
      <c r="S62" s="2218"/>
      <c r="T62" s="2218"/>
      <c r="U62" s="2305"/>
    </row>
    <row r="63" spans="1:21">
      <c r="A63" s="1482"/>
      <c r="B63" s="4357" t="s">
        <v>1484</v>
      </c>
      <c r="C63" s="4376" t="s">
        <v>174</v>
      </c>
      <c r="D63" s="2304"/>
      <c r="E63" s="2218"/>
      <c r="F63" s="2218"/>
      <c r="G63" s="2218"/>
      <c r="H63" s="2218"/>
      <c r="I63" s="2305"/>
      <c r="J63" s="4736"/>
      <c r="K63" s="4320">
        <f>IFERROR((K62-J62)/J62,0)</f>
        <v>0.15000346325360508</v>
      </c>
      <c r="L63" s="4320">
        <f>IFERROR((L62-K62)/K62,0)</f>
        <v>-9.5999999999999919E-2</v>
      </c>
      <c r="M63" s="4320">
        <f>IFERROR((M62-L62)/L62,0)</f>
        <v>-9.6000000000000085E-2</v>
      </c>
      <c r="N63" s="4320">
        <f>IFERROR((N62-M62)/M62,0)</f>
        <v>-9.6000000000000141E-2</v>
      </c>
      <c r="O63" s="4321">
        <f>IFERROR((O62-N62)/N62,0)</f>
        <v>-9.5999999999999835E-2</v>
      </c>
      <c r="P63" s="3434"/>
      <c r="Q63" s="2218"/>
      <c r="R63" s="2218"/>
      <c r="S63" s="2218"/>
      <c r="T63" s="2218"/>
      <c r="U63" s="2305"/>
    </row>
    <row r="64" spans="1:21">
      <c r="A64" s="1482"/>
      <c r="B64" s="1647" t="s">
        <v>645</v>
      </c>
      <c r="C64" s="4377"/>
      <c r="D64" s="2304"/>
      <c r="E64" s="2218"/>
      <c r="F64" s="2218"/>
      <c r="G64" s="2218"/>
      <c r="H64" s="2218"/>
      <c r="I64" s="2305"/>
      <c r="J64" s="1046">
        <v>39.525999999999996</v>
      </c>
      <c r="K64" s="468">
        <f>[3]Repairs!E47</f>
        <v>45.454899999999988</v>
      </c>
      <c r="L64" s="468">
        <f>[3]Repairs!F47</f>
        <v>41.091229599999991</v>
      </c>
      <c r="M64" s="468">
        <f>[3]Repairs!G47</f>
        <v>37.146471558399995</v>
      </c>
      <c r="N64" s="468">
        <f>[3]Repairs!H47</f>
        <v>33.580410288793594</v>
      </c>
      <c r="O64" s="469">
        <f>[3]Repairs!I47</f>
        <v>30.35669090106941</v>
      </c>
      <c r="P64" s="3434"/>
      <c r="Q64" s="2218"/>
      <c r="R64" s="2218"/>
      <c r="S64" s="2218"/>
      <c r="T64" s="2218"/>
      <c r="U64" s="2305"/>
    </row>
    <row r="65" spans="1:22">
      <c r="A65" s="1485"/>
      <c r="B65" s="4357" t="s">
        <v>1484</v>
      </c>
      <c r="C65" s="4376" t="s">
        <v>174</v>
      </c>
      <c r="D65" s="2304"/>
      <c r="E65" s="2218"/>
      <c r="F65" s="2218"/>
      <c r="G65" s="2218"/>
      <c r="H65" s="2218"/>
      <c r="I65" s="2305"/>
      <c r="J65" s="4736"/>
      <c r="K65" s="4320">
        <f>IFERROR((K64-J64)/J64,0)</f>
        <v>0.1499999999999998</v>
      </c>
      <c r="L65" s="4320">
        <f>IFERROR((L64-K64)/K64,0)</f>
        <v>-9.5999999999999946E-2</v>
      </c>
      <c r="M65" s="4320">
        <f>IFERROR((M64-L64)/L64,0)</f>
        <v>-9.5999999999999933E-2</v>
      </c>
      <c r="N65" s="4320">
        <f>IFERROR((N64-M64)/M64,0)</f>
        <v>-9.600000000000003E-2</v>
      </c>
      <c r="O65" s="4321">
        <f>IFERROR((O64-N64)/N64,0)</f>
        <v>-9.5999999999999974E-2</v>
      </c>
      <c r="P65" s="3434"/>
      <c r="Q65" s="2218"/>
      <c r="R65" s="2218"/>
      <c r="S65" s="2218"/>
      <c r="T65" s="2218"/>
      <c r="U65" s="2305"/>
    </row>
    <row r="66" spans="1:22" ht="24">
      <c r="A66" s="1482"/>
      <c r="B66" s="1647" t="s">
        <v>644</v>
      </c>
      <c r="C66" s="4377"/>
      <c r="D66" s="2304"/>
      <c r="E66" s="2218"/>
      <c r="F66" s="2218"/>
      <c r="G66" s="2218"/>
      <c r="H66" s="2218"/>
      <c r="I66" s="2305"/>
      <c r="J66" s="4372">
        <f>J53-J56-J58-J60-J62-J64</f>
        <v>8.9990000000000663</v>
      </c>
      <c r="K66" s="4341">
        <f t="shared" ref="K66:O66" si="14">K53-K56-K58-K60-K62-K64</f>
        <v>13.498500000000142</v>
      </c>
      <c r="L66" s="4341">
        <f t="shared" si="14"/>
        <v>10.798800000000142</v>
      </c>
      <c r="M66" s="4341">
        <f t="shared" si="14"/>
        <v>8.6390400000001222</v>
      </c>
      <c r="N66" s="4341">
        <f t="shared" si="14"/>
        <v>6.9112320000000622</v>
      </c>
      <c r="O66" s="4322">
        <f t="shared" si="14"/>
        <v>5.528985600000059</v>
      </c>
      <c r="P66" s="3434"/>
      <c r="Q66" s="2218"/>
      <c r="R66" s="2218"/>
      <c r="S66" s="2218"/>
      <c r="T66" s="2218"/>
      <c r="U66" s="2305"/>
    </row>
    <row r="67" spans="1:22">
      <c r="A67" s="4344"/>
      <c r="B67" s="4358" t="s">
        <v>1484</v>
      </c>
      <c r="C67" s="4378" t="s">
        <v>174</v>
      </c>
      <c r="D67" s="2304"/>
      <c r="E67" s="2218"/>
      <c r="F67" s="2218"/>
      <c r="G67" s="2218"/>
      <c r="H67" s="2218"/>
      <c r="I67" s="2305"/>
      <c r="J67" s="4325"/>
      <c r="K67" s="4320">
        <f>IFERROR((K66-J66)/J66,0)</f>
        <v>0.50000000000000477</v>
      </c>
      <c r="L67" s="4320">
        <f>IFERROR((L66-K66)/K66,0)</f>
        <v>-0.1999999999999979</v>
      </c>
      <c r="M67" s="4320">
        <f>IFERROR((M66-L66)/L66,0)</f>
        <v>-0.19999999999999921</v>
      </c>
      <c r="N67" s="4320">
        <f>IFERROR((N66-M66)/M66,0)</f>
        <v>-0.20000000000000412</v>
      </c>
      <c r="O67" s="4321">
        <f>IFERROR((O66-N66)/N66,0)</f>
        <v>-0.19999999999999865</v>
      </c>
      <c r="P67" s="3434"/>
      <c r="Q67" s="2218"/>
      <c r="R67" s="2218"/>
      <c r="S67" s="2218"/>
      <c r="T67" s="2218"/>
      <c r="U67" s="2305"/>
    </row>
    <row r="68" spans="1:22" ht="12.75" thickBot="1">
      <c r="A68" s="1483"/>
      <c r="B68" s="4359" t="s">
        <v>1361</v>
      </c>
      <c r="C68" s="4379"/>
      <c r="D68" s="2297"/>
      <c r="E68" s="2298"/>
      <c r="F68" s="2298"/>
      <c r="G68" s="2298"/>
      <c r="H68" s="2298"/>
      <c r="I68" s="2299"/>
      <c r="J68" s="4370">
        <f>J53-J56-J58-J60-J62-J64-J66</f>
        <v>0</v>
      </c>
      <c r="K68" s="4371">
        <f t="shared" ref="K68:O68" si="15">K53-K56-K58-K60-K62-K64-K66</f>
        <v>0</v>
      </c>
      <c r="L68" s="4371">
        <f t="shared" si="15"/>
        <v>0</v>
      </c>
      <c r="M68" s="4371">
        <f t="shared" si="15"/>
        <v>0</v>
      </c>
      <c r="N68" s="4371">
        <f t="shared" si="15"/>
        <v>0</v>
      </c>
      <c r="O68" s="1048">
        <f t="shared" si="15"/>
        <v>0</v>
      </c>
      <c r="P68" s="4342"/>
      <c r="Q68" s="2307"/>
      <c r="R68" s="2307"/>
      <c r="S68" s="2307"/>
      <c r="T68" s="2307"/>
      <c r="U68" s="2308"/>
      <c r="V68" s="4589"/>
    </row>
    <row r="69" spans="1:22" ht="18" customHeight="1" thickBot="1">
      <c r="A69" s="1654">
        <v>3</v>
      </c>
      <c r="B69" s="4339" t="s">
        <v>214</v>
      </c>
      <c r="C69" s="5250"/>
      <c r="D69" s="5250"/>
      <c r="E69" s="5250"/>
      <c r="F69" s="5250"/>
      <c r="G69" s="5250"/>
      <c r="H69" s="5250"/>
      <c r="I69" s="5250"/>
      <c r="J69" s="5252"/>
      <c r="K69" s="5252"/>
      <c r="L69" s="5252"/>
      <c r="M69" s="5252"/>
      <c r="N69" s="5252"/>
      <c r="O69" s="5252"/>
      <c r="P69" s="5250"/>
      <c r="Q69" s="5250"/>
      <c r="R69" s="5250"/>
      <c r="S69" s="5250"/>
      <c r="T69" s="5250"/>
      <c r="U69" s="5251"/>
    </row>
    <row r="70" spans="1:22">
      <c r="A70" s="472" t="s">
        <v>268</v>
      </c>
      <c r="B70" s="1630" t="s">
        <v>1390</v>
      </c>
      <c r="C70" s="1593" t="s">
        <v>682</v>
      </c>
      <c r="D70" s="1591">
        <v>114</v>
      </c>
      <c r="E70" s="1592">
        <f t="shared" ref="E70:I75" si="16">D70</f>
        <v>114</v>
      </c>
      <c r="F70" s="1592">
        <f t="shared" si="16"/>
        <v>114</v>
      </c>
      <c r="G70" s="1592">
        <f t="shared" si="16"/>
        <v>114</v>
      </c>
      <c r="H70" s="1592">
        <f t="shared" si="16"/>
        <v>114</v>
      </c>
      <c r="I70" s="4340">
        <f t="shared" si="16"/>
        <v>114</v>
      </c>
      <c r="J70" s="1591">
        <v>50.84</v>
      </c>
      <c r="K70" s="4730">
        <f>E70*(J70/D70)*[3]Repairs!E$75</f>
        <v>57.20206976614223</v>
      </c>
      <c r="L70" s="4730">
        <f>F70*(K70/E70)*[3]Repairs!F$75</f>
        <v>62.39118852312312</v>
      </c>
      <c r="M70" s="4730">
        <f>G70*(L70/F70)*[3]Repairs!G$75</f>
        <v>68.242876078367871</v>
      </c>
      <c r="N70" s="4730">
        <f>H70*(M70/G70)*[3]Repairs!H$75</f>
        <v>74.843146209249326</v>
      </c>
      <c r="O70" s="4731">
        <f>I70*(N70/H70)*[3]Repairs!I$75</f>
        <v>82.289193282534853</v>
      </c>
      <c r="P70" s="4583">
        <f t="shared" ref="P70:U77" si="17">ROUND(IFERROR(J70*1000/D70,0),0)</f>
        <v>446</v>
      </c>
      <c r="Q70" s="4584">
        <f t="shared" si="17"/>
        <v>502</v>
      </c>
      <c r="R70" s="4584">
        <f t="shared" si="17"/>
        <v>547</v>
      </c>
      <c r="S70" s="4584">
        <f t="shared" si="17"/>
        <v>599</v>
      </c>
      <c r="T70" s="4584">
        <f t="shared" si="17"/>
        <v>657</v>
      </c>
      <c r="U70" s="4585">
        <f t="shared" si="17"/>
        <v>722</v>
      </c>
    </row>
    <row r="71" spans="1:22">
      <c r="A71" s="473" t="s">
        <v>269</v>
      </c>
      <c r="B71" s="1631" t="s">
        <v>1391</v>
      </c>
      <c r="C71" s="342" t="s">
        <v>682</v>
      </c>
      <c r="D71" s="459">
        <v>35</v>
      </c>
      <c r="E71" s="460">
        <f t="shared" si="16"/>
        <v>35</v>
      </c>
      <c r="F71" s="460">
        <f t="shared" si="16"/>
        <v>35</v>
      </c>
      <c r="G71" s="460">
        <f t="shared" si="16"/>
        <v>35</v>
      </c>
      <c r="H71" s="460">
        <f t="shared" si="16"/>
        <v>35</v>
      </c>
      <c r="I71" s="475">
        <f t="shared" si="16"/>
        <v>35</v>
      </c>
      <c r="J71" s="459">
        <v>17.663</v>
      </c>
      <c r="K71" s="4726">
        <f>E71*(J71/D71)*[3]Repairs!E$75</f>
        <v>19.873331201403822</v>
      </c>
      <c r="L71" s="4726">
        <f>F71*(K71/E71)*[3]Repairs!F$75</f>
        <v>21.676151905663332</v>
      </c>
      <c r="M71" s="4726">
        <f>G71*(L71/F71)*[3]Repairs!G$75</f>
        <v>23.709164440838155</v>
      </c>
      <c r="N71" s="4726">
        <f>H71*(M71/G71)*[3]Repairs!H$75</f>
        <v>26.002251996340892</v>
      </c>
      <c r="O71" s="4727">
        <f>I71*(N71/H71)*[3]Repairs!I$75</f>
        <v>28.589182158721737</v>
      </c>
      <c r="P71" s="4586">
        <f t="shared" si="17"/>
        <v>505</v>
      </c>
      <c r="Q71" s="4587">
        <f t="shared" si="17"/>
        <v>568</v>
      </c>
      <c r="R71" s="4587">
        <f t="shared" si="17"/>
        <v>619</v>
      </c>
      <c r="S71" s="4587">
        <f t="shared" si="17"/>
        <v>677</v>
      </c>
      <c r="T71" s="4587">
        <f t="shared" si="17"/>
        <v>743</v>
      </c>
      <c r="U71" s="4588">
        <f t="shared" si="17"/>
        <v>817</v>
      </c>
    </row>
    <row r="72" spans="1:22" ht="24">
      <c r="A72" s="473" t="s">
        <v>491</v>
      </c>
      <c r="B72" s="1631" t="s">
        <v>1392</v>
      </c>
      <c r="C72" s="342" t="s">
        <v>682</v>
      </c>
      <c r="D72" s="485">
        <v>77</v>
      </c>
      <c r="E72" s="460">
        <f t="shared" si="16"/>
        <v>77</v>
      </c>
      <c r="F72" s="460">
        <f t="shared" si="16"/>
        <v>77</v>
      </c>
      <c r="G72" s="460">
        <f t="shared" si="16"/>
        <v>77</v>
      </c>
      <c r="H72" s="460">
        <f t="shared" si="16"/>
        <v>77</v>
      </c>
      <c r="I72" s="475">
        <f t="shared" si="16"/>
        <v>77</v>
      </c>
      <c r="J72" s="459">
        <v>34.036000000000001</v>
      </c>
      <c r="K72" s="4726">
        <f>E72*(J72/D72)*[3]Repairs!E$75</f>
        <v>38.295233016530624</v>
      </c>
      <c r="L72" s="4726">
        <f>F72*(K72/E72)*[3]Repairs!F$75</f>
        <v>41.769207170987777</v>
      </c>
      <c r="M72" s="4726">
        <f>G72*(L72/F72)*[3]Repairs!G$75</f>
        <v>45.686753151127633</v>
      </c>
      <c r="N72" s="4726">
        <f>H72*(M72/G72)*[3]Repairs!H$75</f>
        <v>50.105454846144966</v>
      </c>
      <c r="O72" s="4727">
        <f>I72*(N72/H72)*[3]Repairs!I$75</f>
        <v>55.090381246348471</v>
      </c>
      <c r="P72" s="4586">
        <f t="shared" si="17"/>
        <v>442</v>
      </c>
      <c r="Q72" s="4587">
        <f t="shared" si="17"/>
        <v>497</v>
      </c>
      <c r="R72" s="4587">
        <f t="shared" si="17"/>
        <v>542</v>
      </c>
      <c r="S72" s="4587">
        <f t="shared" si="17"/>
        <v>593</v>
      </c>
      <c r="T72" s="4587">
        <f t="shared" si="17"/>
        <v>651</v>
      </c>
      <c r="U72" s="4588">
        <f t="shared" si="17"/>
        <v>715</v>
      </c>
    </row>
    <row r="73" spans="1:22">
      <c r="A73" s="473" t="s">
        <v>492</v>
      </c>
      <c r="B73" s="1631" t="s">
        <v>1393</v>
      </c>
      <c r="C73" s="342" t="s">
        <v>682</v>
      </c>
      <c r="D73" s="485">
        <v>74</v>
      </c>
      <c r="E73" s="460">
        <f t="shared" si="16"/>
        <v>74</v>
      </c>
      <c r="F73" s="460">
        <f t="shared" si="16"/>
        <v>74</v>
      </c>
      <c r="G73" s="460">
        <f t="shared" si="16"/>
        <v>74</v>
      </c>
      <c r="H73" s="460">
        <f t="shared" si="16"/>
        <v>74</v>
      </c>
      <c r="I73" s="475">
        <f t="shared" si="16"/>
        <v>74</v>
      </c>
      <c r="J73" s="459">
        <v>20.734999999999999</v>
      </c>
      <c r="K73" s="4726">
        <f>E73*(J73/D73)*[3]Repairs!E$75</f>
        <v>23.329758391049548</v>
      </c>
      <c r="L73" s="4726">
        <f>F73*(K73/E73)*[3]Repairs!F$75</f>
        <v>25.446130881726159</v>
      </c>
      <c r="M73" s="4726">
        <f>G73*(L73/F73)*[3]Repairs!G$75</f>
        <v>27.832730831726156</v>
      </c>
      <c r="N73" s="4726">
        <f>H73*(M73/G73)*[3]Repairs!H$75</f>
        <v>30.524638801116932</v>
      </c>
      <c r="O73" s="4727">
        <f>I73*(N73/H73)*[3]Repairs!I$75</f>
        <v>33.561495332678213</v>
      </c>
      <c r="P73" s="4586">
        <f t="shared" si="17"/>
        <v>280</v>
      </c>
      <c r="Q73" s="4587">
        <f t="shared" si="17"/>
        <v>315</v>
      </c>
      <c r="R73" s="4587">
        <f t="shared" si="17"/>
        <v>344</v>
      </c>
      <c r="S73" s="4587">
        <f t="shared" si="17"/>
        <v>376</v>
      </c>
      <c r="T73" s="4587">
        <f t="shared" si="17"/>
        <v>412</v>
      </c>
      <c r="U73" s="4588">
        <f t="shared" si="17"/>
        <v>454</v>
      </c>
    </row>
    <row r="74" spans="1:22" ht="24">
      <c r="A74" s="473" t="s">
        <v>493</v>
      </c>
      <c r="B74" s="1631" t="s">
        <v>1465</v>
      </c>
      <c r="C74" s="342" t="s">
        <v>682</v>
      </c>
      <c r="D74" s="485">
        <v>15</v>
      </c>
      <c r="E74" s="460">
        <f t="shared" si="16"/>
        <v>15</v>
      </c>
      <c r="F74" s="460">
        <f t="shared" si="16"/>
        <v>15</v>
      </c>
      <c r="G74" s="460">
        <f t="shared" si="16"/>
        <v>15</v>
      </c>
      <c r="H74" s="460">
        <f t="shared" si="16"/>
        <v>15</v>
      </c>
      <c r="I74" s="475">
        <f t="shared" si="16"/>
        <v>15</v>
      </c>
      <c r="J74" s="459">
        <v>5.1769999999999996</v>
      </c>
      <c r="K74" s="4726">
        <f>E74*(J74/D74)*[3]Repairs!E$75</f>
        <v>5.8248449091132626</v>
      </c>
      <c r="L74" s="4726">
        <f>F74*(K74/E74)*[3]Repairs!F$75</f>
        <v>6.3532490752204636</v>
      </c>
      <c r="M74" s="4726">
        <f>G74*(L74/F74)*[3]Repairs!G$75</f>
        <v>6.9491221372484349</v>
      </c>
      <c r="N74" s="4726">
        <f>H74*(M74/G74)*[3]Repairs!H$75</f>
        <v>7.6212228152101442</v>
      </c>
      <c r="O74" s="4727">
        <f>I74*(N74/H74)*[3]Repairs!I$75</f>
        <v>8.3794483403556814</v>
      </c>
      <c r="P74" s="4586">
        <f t="shared" si="17"/>
        <v>345</v>
      </c>
      <c r="Q74" s="4587">
        <f t="shared" si="17"/>
        <v>388</v>
      </c>
      <c r="R74" s="4587">
        <f t="shared" si="17"/>
        <v>424</v>
      </c>
      <c r="S74" s="4587">
        <f t="shared" si="17"/>
        <v>463</v>
      </c>
      <c r="T74" s="4587">
        <f t="shared" si="17"/>
        <v>508</v>
      </c>
      <c r="U74" s="4588">
        <f t="shared" si="17"/>
        <v>559</v>
      </c>
    </row>
    <row r="75" spans="1:22">
      <c r="A75" s="473" t="s">
        <v>689</v>
      </c>
      <c r="B75" s="1632" t="s">
        <v>922</v>
      </c>
      <c r="C75" s="342" t="s">
        <v>682</v>
      </c>
      <c r="D75" s="485">
        <v>411</v>
      </c>
      <c r="E75" s="460">
        <f t="shared" si="16"/>
        <v>411</v>
      </c>
      <c r="F75" s="460">
        <f t="shared" si="16"/>
        <v>411</v>
      </c>
      <c r="G75" s="460">
        <f t="shared" si="16"/>
        <v>411</v>
      </c>
      <c r="H75" s="460">
        <f t="shared" si="16"/>
        <v>411</v>
      </c>
      <c r="I75" s="475">
        <f t="shared" si="16"/>
        <v>411</v>
      </c>
      <c r="J75" s="459">
        <v>131.41499999999999</v>
      </c>
      <c r="K75" s="4726">
        <f>E75*(J75/D75)*[3]Repairs!E$75</f>
        <v>147.86014945549923</v>
      </c>
      <c r="L75" s="4726">
        <f>F75*(K75/E75)*[3]Repairs!F$75</f>
        <v>161.27336820940647</v>
      </c>
      <c r="M75" s="4726">
        <f>G75*(L75/F75)*[3]Repairs!G$75</f>
        <v>176.39924389926659</v>
      </c>
      <c r="N75" s="4726">
        <f>H75*(M75/G75)*[3]Repairs!H$75</f>
        <v>193.4601113117329</v>
      </c>
      <c r="O75" s="4727">
        <f>I75*(N75/H75)*[3]Repairs!I$75</f>
        <v>212.70720564957352</v>
      </c>
      <c r="P75" s="4586">
        <f t="shared" si="17"/>
        <v>320</v>
      </c>
      <c r="Q75" s="4587">
        <f t="shared" si="17"/>
        <v>360</v>
      </c>
      <c r="R75" s="4587">
        <f t="shared" si="17"/>
        <v>392</v>
      </c>
      <c r="S75" s="4587">
        <f t="shared" si="17"/>
        <v>429</v>
      </c>
      <c r="T75" s="4587">
        <f t="shared" si="17"/>
        <v>471</v>
      </c>
      <c r="U75" s="4588">
        <f t="shared" si="17"/>
        <v>518</v>
      </c>
    </row>
    <row r="76" spans="1:22">
      <c r="A76" s="473" t="s">
        <v>736</v>
      </c>
      <c r="B76" s="1631" t="s">
        <v>923</v>
      </c>
      <c r="C76" s="342" t="s">
        <v>682</v>
      </c>
      <c r="D76" s="485"/>
      <c r="E76" s="460"/>
      <c r="F76" s="460"/>
      <c r="G76" s="460"/>
      <c r="H76" s="460"/>
      <c r="I76" s="475"/>
      <c r="J76" s="459"/>
      <c r="K76" s="4726"/>
      <c r="L76" s="4726"/>
      <c r="M76" s="4726"/>
      <c r="N76" s="4726"/>
      <c r="O76" s="4727"/>
      <c r="P76" s="4586">
        <f t="shared" si="17"/>
        <v>0</v>
      </c>
      <c r="Q76" s="4587">
        <f t="shared" si="17"/>
        <v>0</v>
      </c>
      <c r="R76" s="4587">
        <f t="shared" si="17"/>
        <v>0</v>
      </c>
      <c r="S76" s="4587">
        <f t="shared" si="17"/>
        <v>0</v>
      </c>
      <c r="T76" s="4587">
        <f t="shared" si="17"/>
        <v>0</v>
      </c>
      <c r="U76" s="4588">
        <f t="shared" si="17"/>
        <v>0</v>
      </c>
    </row>
    <row r="77" spans="1:22" ht="24">
      <c r="A77" s="473" t="s">
        <v>741</v>
      </c>
      <c r="B77" s="1640" t="s">
        <v>1394</v>
      </c>
      <c r="C77" s="342" t="s">
        <v>682</v>
      </c>
      <c r="D77" s="459">
        <v>9</v>
      </c>
      <c r="E77" s="460">
        <f t="shared" ref="E77:I77" si="18">D77</f>
        <v>9</v>
      </c>
      <c r="F77" s="460">
        <f t="shared" si="18"/>
        <v>9</v>
      </c>
      <c r="G77" s="460">
        <f t="shared" si="18"/>
        <v>9</v>
      </c>
      <c r="H77" s="460">
        <f t="shared" si="18"/>
        <v>9</v>
      </c>
      <c r="I77" s="475">
        <f t="shared" si="18"/>
        <v>9</v>
      </c>
      <c r="J77" s="459">
        <v>2.488</v>
      </c>
      <c r="K77" s="4726">
        <f>E77*(J77/D77)*[3]Repairs!E$75</f>
        <v>2.7993459791141198</v>
      </c>
      <c r="L77" s="4726">
        <f>F77*(K77/E77)*[3]Repairs!F$75</f>
        <v>3.053290264467551</v>
      </c>
      <c r="M77" s="4726">
        <f>G77*(L77/F77)*[3]Repairs!G$75</f>
        <v>3.3396592384535646</v>
      </c>
      <c r="N77" s="4726">
        <f>H77*(M77/G77)*[3]Repairs!H$75</f>
        <v>3.6626622299097615</v>
      </c>
      <c r="O77" s="4727">
        <f>I77*(N77/H77)*[3]Repairs!I$75</f>
        <v>4.0270557216157883</v>
      </c>
      <c r="P77" s="4586">
        <f t="shared" si="17"/>
        <v>276</v>
      </c>
      <c r="Q77" s="4587">
        <f t="shared" si="17"/>
        <v>311</v>
      </c>
      <c r="R77" s="4587">
        <f t="shared" si="17"/>
        <v>339</v>
      </c>
      <c r="S77" s="4587">
        <f t="shared" si="17"/>
        <v>371</v>
      </c>
      <c r="T77" s="4587">
        <f t="shared" si="17"/>
        <v>407</v>
      </c>
      <c r="U77" s="4588">
        <f t="shared" si="17"/>
        <v>447</v>
      </c>
    </row>
    <row r="78" spans="1:22" ht="24.75" thickBot="1">
      <c r="A78" s="473" t="s">
        <v>927</v>
      </c>
      <c r="B78" s="1631" t="s">
        <v>1376</v>
      </c>
      <c r="C78" s="342" t="s">
        <v>318</v>
      </c>
      <c r="D78" s="2297"/>
      <c r="E78" s="2298"/>
      <c r="F78" s="2298"/>
      <c r="G78" s="2298"/>
      <c r="H78" s="2298"/>
      <c r="I78" s="2299"/>
      <c r="J78" s="4298">
        <v>6.0570000000000004</v>
      </c>
      <c r="K78" s="4728">
        <f>J78*[3]Repairs!E$75</f>
        <v>6.8149672811471964</v>
      </c>
      <c r="L78" s="4728">
        <f>K78*[3]Repairs!F$75</f>
        <v>7.4331909694051284</v>
      </c>
      <c r="M78" s="4728">
        <f>L78*[3]Repairs!G$75</f>
        <v>8.1303520929715614</v>
      </c>
      <c r="N78" s="4728">
        <f>M78*[3]Repairs!H$75</f>
        <v>8.916698201994949</v>
      </c>
      <c r="O78" s="4729">
        <f>N78*[3]Repairs!I$75</f>
        <v>9.8038088849786309</v>
      </c>
      <c r="P78" s="2297"/>
      <c r="Q78" s="2298"/>
      <c r="R78" s="2298"/>
      <c r="S78" s="2298"/>
      <c r="T78" s="2298"/>
      <c r="U78" s="2299"/>
    </row>
    <row r="79" spans="1:22" s="2278" customFormat="1" ht="20.100000000000001" customHeight="1" thickBot="1">
      <c r="A79" s="1480"/>
      <c r="B79" s="1633" t="s">
        <v>1086</v>
      </c>
      <c r="C79" s="1634"/>
      <c r="D79" s="348">
        <f>SUM(D70:D78)</f>
        <v>735</v>
      </c>
      <c r="E79" s="349">
        <f t="shared" ref="E79:O79" si="19">SUM(E70:E78)</f>
        <v>735</v>
      </c>
      <c r="F79" s="349">
        <f t="shared" si="19"/>
        <v>735</v>
      </c>
      <c r="G79" s="349">
        <f t="shared" si="19"/>
        <v>735</v>
      </c>
      <c r="H79" s="349">
        <f t="shared" si="19"/>
        <v>735</v>
      </c>
      <c r="I79" s="458">
        <f t="shared" si="19"/>
        <v>735</v>
      </c>
      <c r="J79" s="348">
        <f t="shared" si="19"/>
        <v>268.411</v>
      </c>
      <c r="K79" s="349">
        <f t="shared" si="19"/>
        <v>301.99969999999996</v>
      </c>
      <c r="L79" s="349">
        <f t="shared" si="19"/>
        <v>329.39577700000001</v>
      </c>
      <c r="M79" s="349">
        <f t="shared" si="19"/>
        <v>360.28990186999999</v>
      </c>
      <c r="N79" s="349">
        <f t="shared" si="19"/>
        <v>395.13618641169984</v>
      </c>
      <c r="O79" s="1052">
        <f t="shared" si="19"/>
        <v>434.44777061680691</v>
      </c>
      <c r="P79" s="4331"/>
      <c r="Q79" s="4332"/>
      <c r="R79" s="4332"/>
      <c r="S79" s="4332"/>
      <c r="T79" s="4332"/>
      <c r="U79" s="4333"/>
    </row>
    <row r="80" spans="1:22" s="2278" customFormat="1" ht="15" customHeight="1" thickBot="1">
      <c r="A80" s="4306"/>
      <c r="B80" s="4307" t="s">
        <v>1487</v>
      </c>
      <c r="C80" s="4354" t="s">
        <v>174</v>
      </c>
      <c r="D80" s="4308"/>
      <c r="E80" s="4309">
        <f>IFERROR((E79-D79)/D79,0)</f>
        <v>0</v>
      </c>
      <c r="F80" s="4309">
        <f>IFERROR((F79-E79)/E79,0)</f>
        <v>0</v>
      </c>
      <c r="G80" s="4309">
        <f>IFERROR((G79-F79)/F79,0)</f>
        <v>0</v>
      </c>
      <c r="H80" s="4309">
        <f>IFERROR((H79-G79)/G79,0)</f>
        <v>0</v>
      </c>
      <c r="I80" s="4310">
        <f>IFERROR((I79-H79)/H79,0)</f>
        <v>0</v>
      </c>
      <c r="J80" s="4311"/>
      <c r="K80" s="4309">
        <f>IFERROR((K79-J79)/J79,0)</f>
        <v>0.12513905912946921</v>
      </c>
      <c r="L80" s="4309">
        <f>IFERROR((L79-K79)/K79,0)</f>
        <v>9.0715576869778519E-2</v>
      </c>
      <c r="M80" s="4309">
        <f>IFERROR((M79-L79)/L79,0)</f>
        <v>9.3790288240398367E-2</v>
      </c>
      <c r="N80" s="4309">
        <f>IFERROR((N79-M79)/M79,0)</f>
        <v>9.6717350002979263E-2</v>
      </c>
      <c r="O80" s="4309">
        <f>IFERROR((O79-N79)/N79,0)</f>
        <v>9.9488696699996965E-2</v>
      </c>
      <c r="P80" s="4312"/>
      <c r="Q80" s="4313"/>
      <c r="R80" s="4313"/>
      <c r="S80" s="4313"/>
      <c r="T80" s="4313"/>
      <c r="U80" s="4314"/>
    </row>
    <row r="81" spans="1:22" s="2278" customFormat="1" ht="13.5" customHeight="1" thickBot="1">
      <c r="A81" s="4334" t="s">
        <v>1087</v>
      </c>
      <c r="B81" s="470"/>
      <c r="C81" s="470"/>
      <c r="D81" s="470"/>
      <c r="E81" s="470"/>
      <c r="F81" s="470"/>
      <c r="G81" s="470"/>
      <c r="H81" s="470"/>
      <c r="I81" s="470"/>
      <c r="J81" s="470"/>
      <c r="K81" s="470"/>
      <c r="L81" s="470"/>
      <c r="M81" s="470"/>
      <c r="N81" s="470"/>
      <c r="O81" s="470"/>
      <c r="P81" s="470"/>
      <c r="Q81" s="470"/>
      <c r="R81" s="470"/>
      <c r="S81" s="470"/>
      <c r="T81" s="470"/>
      <c r="U81" s="471"/>
    </row>
    <row r="82" spans="1:22" s="2278" customFormat="1">
      <c r="A82" s="1484"/>
      <c r="B82" s="1644" t="s">
        <v>1078</v>
      </c>
      <c r="C82" s="1636"/>
      <c r="D82" s="4318"/>
      <c r="E82" s="2302"/>
      <c r="F82" s="2302"/>
      <c r="G82" s="2302"/>
      <c r="H82" s="2302"/>
      <c r="I82" s="4337"/>
      <c r="J82" s="481">
        <v>1.1890000000000001</v>
      </c>
      <c r="K82" s="482">
        <f>[3]Repairs!E59</f>
        <v>1.1998800000000001</v>
      </c>
      <c r="L82" s="482">
        <f>[3]Repairs!F59</f>
        <v>1.2118788</v>
      </c>
      <c r="M82" s="482">
        <f>[3]Repairs!G59</f>
        <v>1.223997588</v>
      </c>
      <c r="N82" s="482">
        <f>[3]Repairs!H59</f>
        <v>1.2362375638800001</v>
      </c>
      <c r="O82" s="483">
        <f>[3]Repairs!I59</f>
        <v>1.2485999395188001</v>
      </c>
      <c r="P82" s="4318"/>
      <c r="Q82" s="2302"/>
      <c r="R82" s="2302"/>
      <c r="S82" s="2302"/>
      <c r="T82" s="2302"/>
      <c r="U82" s="2303"/>
    </row>
    <row r="83" spans="1:22" s="2278" customFormat="1">
      <c r="A83" s="1484"/>
      <c r="B83" s="4357" t="s">
        <v>1484</v>
      </c>
      <c r="C83" s="4354" t="s">
        <v>174</v>
      </c>
      <c r="D83" s="3434"/>
      <c r="E83" s="2218"/>
      <c r="F83" s="2218"/>
      <c r="G83" s="2218"/>
      <c r="H83" s="2218"/>
      <c r="I83" s="3456"/>
      <c r="J83" s="4735"/>
      <c r="K83" s="4320">
        <f>IFERROR((K82-J82)/J82,0)</f>
        <v>9.1505466778805718E-3</v>
      </c>
      <c r="L83" s="4320">
        <f>IFERROR((L82-K82)/K82,0)</f>
        <v>9.9999999999999794E-3</v>
      </c>
      <c r="M83" s="4320">
        <f>IFERROR((M82-L82)/L82,0)</f>
        <v>9.9999999999999933E-3</v>
      </c>
      <c r="N83" s="4320">
        <f>IFERROR((N82-M82)/M82,0)</f>
        <v>1.0000000000000026E-2</v>
      </c>
      <c r="O83" s="4321">
        <f>IFERROR((O82-N82)/N82,0)</f>
        <v>1.000000000000004E-2</v>
      </c>
      <c r="P83" s="3434"/>
      <c r="Q83" s="2218"/>
      <c r="R83" s="2218"/>
      <c r="S83" s="2218"/>
      <c r="T83" s="2218"/>
      <c r="U83" s="2305"/>
    </row>
    <row r="84" spans="1:22" s="2278" customFormat="1">
      <c r="A84" s="1482"/>
      <c r="B84" s="1637" t="s">
        <v>648</v>
      </c>
      <c r="C84" s="1638"/>
      <c r="D84" s="3434"/>
      <c r="E84" s="2218"/>
      <c r="F84" s="2218"/>
      <c r="G84" s="2218"/>
      <c r="H84" s="2218"/>
      <c r="I84" s="3456"/>
      <c r="J84" s="484">
        <v>51.156999999999996</v>
      </c>
      <c r="K84" s="466">
        <f>[3]Repairs!E61</f>
        <v>51.668570000000003</v>
      </c>
      <c r="L84" s="466">
        <f>[3]Repairs!F61</f>
        <v>52.185255699999999</v>
      </c>
      <c r="M84" s="466">
        <f>[3]Repairs!G61</f>
        <v>52.707108257000009</v>
      </c>
      <c r="N84" s="466">
        <f>[3]Repairs!H61</f>
        <v>53.234179339570005</v>
      </c>
      <c r="O84" s="467">
        <f>[3]Repairs!I61</f>
        <v>53.766521132965707</v>
      </c>
      <c r="P84" s="3434"/>
      <c r="Q84" s="2218"/>
      <c r="R84" s="2218"/>
      <c r="S84" s="2218"/>
      <c r="T84" s="2218"/>
      <c r="U84" s="2305"/>
    </row>
    <row r="85" spans="1:22" s="2278" customFormat="1">
      <c r="A85" s="1482"/>
      <c r="B85" s="4357" t="s">
        <v>1484</v>
      </c>
      <c r="C85" s="4354" t="s">
        <v>174</v>
      </c>
      <c r="D85" s="3434"/>
      <c r="E85" s="2218"/>
      <c r="F85" s="2218"/>
      <c r="G85" s="2218"/>
      <c r="H85" s="2218"/>
      <c r="I85" s="3456"/>
      <c r="J85" s="4325"/>
      <c r="K85" s="4320">
        <f>IFERROR((K84-J84)/J84,0)</f>
        <v>1.000000000000012E-2</v>
      </c>
      <c r="L85" s="4320">
        <f>IFERROR((L84-K84)/K84,0)</f>
        <v>9.9999999999999308E-3</v>
      </c>
      <c r="M85" s="4320">
        <f>IFERROR((M84-L84)/L84,0)</f>
        <v>1.0000000000000186E-2</v>
      </c>
      <c r="N85" s="4320">
        <f>IFERROR((N84-M84)/M84,0)</f>
        <v>9.9999999999999308E-3</v>
      </c>
      <c r="O85" s="4321">
        <f>IFERROR((O84-N84)/N84,0)</f>
        <v>1.0000000000000031E-2</v>
      </c>
      <c r="P85" s="3434"/>
      <c r="Q85" s="2218"/>
      <c r="R85" s="2218"/>
      <c r="S85" s="2218"/>
      <c r="T85" s="2218"/>
      <c r="U85" s="2305"/>
    </row>
    <row r="86" spans="1:22" s="2278" customFormat="1">
      <c r="A86" s="1482"/>
      <c r="B86" s="1637" t="s">
        <v>647</v>
      </c>
      <c r="C86" s="1638"/>
      <c r="D86" s="3434"/>
      <c r="E86" s="2218"/>
      <c r="F86" s="2218"/>
      <c r="G86" s="2218"/>
      <c r="H86" s="2218"/>
      <c r="I86" s="3456"/>
      <c r="J86" s="484">
        <v>24.132000000000001</v>
      </c>
      <c r="K86" s="466">
        <f>[3]Repairs!E63</f>
        <v>24.132000000000001</v>
      </c>
      <c r="L86" s="466">
        <f>[3]Repairs!F63</f>
        <v>24.132000000000001</v>
      </c>
      <c r="M86" s="466">
        <f>[3]Repairs!G63</f>
        <v>24.132000000000001</v>
      </c>
      <c r="N86" s="466">
        <f>[3]Repairs!H63</f>
        <v>24.132000000000001</v>
      </c>
      <c r="O86" s="467">
        <f>[3]Repairs!I63</f>
        <v>24.132000000000001</v>
      </c>
      <c r="P86" s="3434"/>
      <c r="Q86" s="2218"/>
      <c r="R86" s="2218"/>
      <c r="S86" s="2218"/>
      <c r="T86" s="2218"/>
      <c r="U86" s="2305"/>
    </row>
    <row r="87" spans="1:22" s="2278" customFormat="1">
      <c r="A87" s="1482"/>
      <c r="B87" s="4357" t="s">
        <v>1484</v>
      </c>
      <c r="C87" s="4354" t="s">
        <v>174</v>
      </c>
      <c r="D87" s="3434"/>
      <c r="E87" s="2218"/>
      <c r="F87" s="2218"/>
      <c r="G87" s="2218"/>
      <c r="H87" s="2218"/>
      <c r="I87" s="3456"/>
      <c r="J87" s="4325"/>
      <c r="K87" s="4320">
        <f>IFERROR((K86-J86)/J86,0)</f>
        <v>0</v>
      </c>
      <c r="L87" s="4320">
        <f>IFERROR((L86-K86)/K86,0)</f>
        <v>0</v>
      </c>
      <c r="M87" s="4320">
        <f>IFERROR((M86-L86)/L86,0)</f>
        <v>0</v>
      </c>
      <c r="N87" s="4320">
        <f>IFERROR((N86-M86)/M86,0)</f>
        <v>0</v>
      </c>
      <c r="O87" s="4321">
        <f>IFERROR((O86-N86)/N86,0)</f>
        <v>0</v>
      </c>
      <c r="P87" s="3434"/>
      <c r="Q87" s="2218"/>
      <c r="R87" s="2218"/>
      <c r="S87" s="2218"/>
      <c r="T87" s="2218"/>
      <c r="U87" s="2305"/>
    </row>
    <row r="88" spans="1:22" s="2278" customFormat="1">
      <c r="A88" s="1482"/>
      <c r="B88" s="1637" t="s">
        <v>646</v>
      </c>
      <c r="C88" s="1638"/>
      <c r="D88" s="3434"/>
      <c r="E88" s="2218"/>
      <c r="F88" s="2218"/>
      <c r="G88" s="2218"/>
      <c r="H88" s="2218"/>
      <c r="I88" s="3456"/>
      <c r="J88" s="484">
        <v>150.708</v>
      </c>
      <c r="K88" s="466">
        <f>[3]Repairs!E65</f>
        <v>173.3142</v>
      </c>
      <c r="L88" s="466">
        <f>[3]Repairs!F65</f>
        <v>195.84504599999997</v>
      </c>
      <c r="M88" s="466">
        <f>[3]Repairs!G65</f>
        <v>221.30490197999993</v>
      </c>
      <c r="N88" s="466">
        <f>[3]Repairs!H65</f>
        <v>250.0745392373999</v>
      </c>
      <c r="O88" s="467">
        <f>[3]Repairs!I65</f>
        <v>282.58422933826188</v>
      </c>
      <c r="P88" s="3434"/>
      <c r="Q88" s="2218"/>
      <c r="R88" s="2218"/>
      <c r="S88" s="2218"/>
      <c r="T88" s="2218"/>
      <c r="U88" s="2305"/>
    </row>
    <row r="89" spans="1:22" s="2278" customFormat="1">
      <c r="A89" s="1482"/>
      <c r="B89" s="4357" t="s">
        <v>1484</v>
      </c>
      <c r="C89" s="4354" t="s">
        <v>174</v>
      </c>
      <c r="D89" s="3434"/>
      <c r="E89" s="2218"/>
      <c r="F89" s="2218"/>
      <c r="G89" s="2218"/>
      <c r="H89" s="2218"/>
      <c r="I89" s="3456"/>
      <c r="J89" s="4736"/>
      <c r="K89" s="4320">
        <f>IFERROR((K88-J88)/J88,0)</f>
        <v>0.15000000000000002</v>
      </c>
      <c r="L89" s="4320">
        <f>IFERROR((L88-K88)/K88,0)</f>
        <v>0.12999999999999981</v>
      </c>
      <c r="M89" s="4320">
        <f>IFERROR((M88-L88)/L88,0)</f>
        <v>0.12999999999999981</v>
      </c>
      <c r="N89" s="4320">
        <f>IFERROR((N88-M88)/M88,0)</f>
        <v>0.12999999999999995</v>
      </c>
      <c r="O89" s="4321">
        <f>IFERROR((O88-N88)/N88,0)</f>
        <v>0.12999999999999995</v>
      </c>
      <c r="P89" s="3434"/>
      <c r="Q89" s="2218"/>
      <c r="R89" s="2218"/>
      <c r="S89" s="2218"/>
      <c r="T89" s="2218"/>
      <c r="U89" s="2305"/>
    </row>
    <row r="90" spans="1:22" s="2278" customFormat="1">
      <c r="A90" s="1482"/>
      <c r="B90" s="1637" t="s">
        <v>645</v>
      </c>
      <c r="C90" s="1638"/>
      <c r="D90" s="3434"/>
      <c r="E90" s="2218"/>
      <c r="F90" s="2218"/>
      <c r="G90" s="2218"/>
      <c r="H90" s="2218"/>
      <c r="I90" s="3456"/>
      <c r="J90" s="1046">
        <v>29.007000000000001</v>
      </c>
      <c r="K90" s="466">
        <f>[3]Repairs!E67</f>
        <v>33.358049999999999</v>
      </c>
      <c r="L90" s="466">
        <f>[3]Repairs!F67</f>
        <v>37.694596499999996</v>
      </c>
      <c r="M90" s="466">
        <f>[3]Repairs!G67</f>
        <v>42.59489404499999</v>
      </c>
      <c r="N90" s="466">
        <f>[3]Repairs!H67</f>
        <v>48.132230270849981</v>
      </c>
      <c r="O90" s="467">
        <f>[3]Repairs!I67</f>
        <v>54.389420206060471</v>
      </c>
      <c r="P90" s="3434"/>
      <c r="Q90" s="2218"/>
      <c r="R90" s="2218"/>
      <c r="S90" s="2218"/>
      <c r="T90" s="2218"/>
      <c r="U90" s="2305"/>
    </row>
    <row r="91" spans="1:22" s="2278" customFormat="1">
      <c r="A91" s="1485"/>
      <c r="B91" s="4357" t="s">
        <v>1484</v>
      </c>
      <c r="C91" s="4354" t="s">
        <v>174</v>
      </c>
      <c r="D91" s="3434"/>
      <c r="E91" s="2218"/>
      <c r="F91" s="2218"/>
      <c r="G91" s="2218"/>
      <c r="H91" s="2218"/>
      <c r="I91" s="3456"/>
      <c r="J91" s="4736"/>
      <c r="K91" s="4320">
        <f>IFERROR((K90-J90)/J90,0)</f>
        <v>0.14999999999999988</v>
      </c>
      <c r="L91" s="4320">
        <f>IFERROR((L90-K90)/K90,0)</f>
        <v>0.12999999999999992</v>
      </c>
      <c r="M91" s="4320">
        <f>IFERROR((M90-L90)/L90,0)</f>
        <v>0.12999999999999984</v>
      </c>
      <c r="N91" s="4320">
        <f>IFERROR((N90-M90)/M90,0)</f>
        <v>0.12999999999999981</v>
      </c>
      <c r="O91" s="4321">
        <f>IFERROR((O90-N90)/N90,0)</f>
        <v>0.12999999999999987</v>
      </c>
      <c r="P91" s="3434"/>
      <c r="Q91" s="2218"/>
      <c r="R91" s="2218"/>
      <c r="S91" s="2218"/>
      <c r="T91" s="2218"/>
      <c r="U91" s="2305"/>
    </row>
    <row r="92" spans="1:22" s="2278" customFormat="1" ht="22.5" customHeight="1">
      <c r="A92" s="1485"/>
      <c r="B92" s="1645" t="s">
        <v>644</v>
      </c>
      <c r="C92" s="1638"/>
      <c r="D92" s="3434"/>
      <c r="E92" s="2218"/>
      <c r="F92" s="2218"/>
      <c r="G92" s="2218"/>
      <c r="H92" s="2218"/>
      <c r="I92" s="3456"/>
      <c r="J92" s="4373">
        <f>J79-J82-J84-J86-J88-J90</f>
        <v>12.217999999999993</v>
      </c>
      <c r="K92" s="4341">
        <f t="shared" ref="K92:O92" si="20">K79-K82-K84-K86-K88-K90</f>
        <v>18.326999999999963</v>
      </c>
      <c r="L92" s="4341">
        <f t="shared" si="20"/>
        <v>18.326999999999991</v>
      </c>
      <c r="M92" s="4341">
        <f t="shared" si="20"/>
        <v>18.327000000000083</v>
      </c>
      <c r="N92" s="4341">
        <f t="shared" si="20"/>
        <v>18.32699999999992</v>
      </c>
      <c r="O92" s="4356">
        <f t="shared" si="20"/>
        <v>18.327000000000076</v>
      </c>
      <c r="P92" s="3434"/>
      <c r="Q92" s="2218"/>
      <c r="R92" s="2218"/>
      <c r="S92" s="2218"/>
      <c r="T92" s="2218"/>
      <c r="U92" s="2305"/>
    </row>
    <row r="93" spans="1:22" s="2278" customFormat="1">
      <c r="A93" s="4323"/>
      <c r="B93" s="4358" t="s">
        <v>1484</v>
      </c>
      <c r="C93" s="4360" t="s">
        <v>174</v>
      </c>
      <c r="D93" s="3434"/>
      <c r="E93" s="2218"/>
      <c r="F93" s="2218"/>
      <c r="G93" s="2218"/>
      <c r="H93" s="2218"/>
      <c r="I93" s="3456"/>
      <c r="J93" s="4325"/>
      <c r="K93" s="4320">
        <f>IFERROR((K92-J92)/J92,0)</f>
        <v>0.49999999999999784</v>
      </c>
      <c r="L93" s="4320">
        <f>IFERROR((L92-K92)/K92,0)</f>
        <v>1.5508107944783142E-15</v>
      </c>
      <c r="M93" s="4320">
        <f>IFERROR((M92-L92)/L92,0)</f>
        <v>5.0401350820545133E-15</v>
      </c>
      <c r="N93" s="4320">
        <f>IFERROR((N92-M92)/M92,0)</f>
        <v>-8.9171620682502477E-15</v>
      </c>
      <c r="O93" s="4321">
        <f>IFERROR((O92-N92)/N92,0)</f>
        <v>8.5294593696307489E-15</v>
      </c>
      <c r="P93" s="3434"/>
      <c r="Q93" s="2218"/>
      <c r="R93" s="2218"/>
      <c r="S93" s="2218"/>
      <c r="T93" s="2218"/>
      <c r="U93" s="2305"/>
    </row>
    <row r="94" spans="1:22" s="2278" customFormat="1" ht="12.75" thickBot="1">
      <c r="A94" s="4590"/>
      <c r="B94" s="4591" t="s">
        <v>1361</v>
      </c>
      <c r="C94" s="1639"/>
      <c r="D94" s="4327"/>
      <c r="E94" s="2298"/>
      <c r="F94" s="2298"/>
      <c r="G94" s="2298"/>
      <c r="H94" s="2298"/>
      <c r="I94" s="4338"/>
      <c r="J94" s="4592">
        <f>J79-J82-J84-J86-J88-J90-J92</f>
        <v>0</v>
      </c>
      <c r="K94" s="4371">
        <f t="shared" ref="K94:O94" si="21">K79-K82-K84-K86-K88-K90-K92</f>
        <v>0</v>
      </c>
      <c r="L94" s="4371">
        <f t="shared" si="21"/>
        <v>0</v>
      </c>
      <c r="M94" s="4371">
        <f t="shared" si="21"/>
        <v>0</v>
      </c>
      <c r="N94" s="4371">
        <f t="shared" si="21"/>
        <v>0</v>
      </c>
      <c r="O94" s="4593">
        <f t="shared" si="21"/>
        <v>0</v>
      </c>
      <c r="P94" s="4327"/>
      <c r="Q94" s="2298"/>
      <c r="R94" s="2298"/>
      <c r="S94" s="2298"/>
      <c r="T94" s="2298"/>
      <c r="U94" s="2299"/>
      <c r="V94" s="4589"/>
    </row>
    <row r="95" spans="1:22" s="2278" customFormat="1" ht="20.25" customHeight="1" thickBot="1">
      <c r="A95" s="1654">
        <v>4</v>
      </c>
      <c r="B95" s="1653" t="s">
        <v>1037</v>
      </c>
      <c r="C95" s="5252"/>
      <c r="D95" s="5250"/>
      <c r="E95" s="5250"/>
      <c r="F95" s="5250"/>
      <c r="G95" s="5250"/>
      <c r="H95" s="5250"/>
      <c r="I95" s="5250"/>
      <c r="J95" s="5252"/>
      <c r="K95" s="5252"/>
      <c r="L95" s="5252"/>
      <c r="M95" s="5252"/>
      <c r="N95" s="5252"/>
      <c r="O95" s="5252"/>
      <c r="P95" s="5250"/>
      <c r="Q95" s="5250"/>
      <c r="R95" s="5250"/>
      <c r="S95" s="5250"/>
      <c r="T95" s="5250"/>
      <c r="U95" s="5251"/>
    </row>
    <row r="96" spans="1:22" s="2278" customFormat="1">
      <c r="A96" s="472" t="s">
        <v>572</v>
      </c>
      <c r="B96" s="1630" t="s">
        <v>470</v>
      </c>
      <c r="C96" s="1593" t="s">
        <v>682</v>
      </c>
      <c r="D96" s="478"/>
      <c r="E96" s="479"/>
      <c r="F96" s="479"/>
      <c r="G96" s="479"/>
      <c r="H96" s="479"/>
      <c r="I96" s="480"/>
      <c r="J96" s="1591"/>
      <c r="K96" s="4730"/>
      <c r="L96" s="4730"/>
      <c r="M96" s="4730"/>
      <c r="N96" s="4730"/>
      <c r="O96" s="4734"/>
      <c r="P96" s="4583">
        <f t="shared" ref="P96:U108" si="22">ROUND(IFERROR(J96*1000/D96,0),0)</f>
        <v>0</v>
      </c>
      <c r="Q96" s="4584">
        <f t="shared" si="22"/>
        <v>0</v>
      </c>
      <c r="R96" s="4584">
        <f t="shared" si="22"/>
        <v>0</v>
      </c>
      <c r="S96" s="4584">
        <f t="shared" si="22"/>
        <v>0</v>
      </c>
      <c r="T96" s="4584">
        <f t="shared" si="22"/>
        <v>0</v>
      </c>
      <c r="U96" s="4585">
        <f t="shared" si="22"/>
        <v>0</v>
      </c>
    </row>
    <row r="97" spans="1:21" s="2278" customFormat="1">
      <c r="A97" s="473" t="s">
        <v>573</v>
      </c>
      <c r="B97" s="1631" t="s">
        <v>730</v>
      </c>
      <c r="C97" s="342" t="s">
        <v>682</v>
      </c>
      <c r="D97" s="459"/>
      <c r="E97" s="460"/>
      <c r="F97" s="460"/>
      <c r="G97" s="460"/>
      <c r="H97" s="460"/>
      <c r="I97" s="475"/>
      <c r="J97" s="459"/>
      <c r="K97" s="4730"/>
      <c r="L97" s="4730"/>
      <c r="M97" s="4730"/>
      <c r="N97" s="4730"/>
      <c r="O97" s="4734"/>
      <c r="P97" s="4594">
        <f t="shared" si="22"/>
        <v>0</v>
      </c>
      <c r="Q97" s="4595">
        <f t="shared" si="22"/>
        <v>0</v>
      </c>
      <c r="R97" s="4595">
        <f t="shared" si="22"/>
        <v>0</v>
      </c>
      <c r="S97" s="4595">
        <f t="shared" si="22"/>
        <v>0</v>
      </c>
      <c r="T97" s="4595">
        <f t="shared" si="22"/>
        <v>0</v>
      </c>
      <c r="U97" s="4596">
        <f t="shared" si="22"/>
        <v>0</v>
      </c>
    </row>
    <row r="98" spans="1:21" s="2278" customFormat="1">
      <c r="A98" s="473" t="s">
        <v>1088</v>
      </c>
      <c r="B98" s="1631" t="s">
        <v>473</v>
      </c>
      <c r="C98" s="342" t="s">
        <v>682</v>
      </c>
      <c r="D98" s="459"/>
      <c r="E98" s="460"/>
      <c r="F98" s="460"/>
      <c r="G98" s="460"/>
      <c r="H98" s="460"/>
      <c r="I98" s="475"/>
      <c r="J98" s="459"/>
      <c r="K98" s="4730"/>
      <c r="L98" s="4730"/>
      <c r="M98" s="4730"/>
      <c r="N98" s="4730"/>
      <c r="O98" s="4734"/>
      <c r="P98" s="4594">
        <f t="shared" si="22"/>
        <v>0</v>
      </c>
      <c r="Q98" s="4595">
        <f t="shared" si="22"/>
        <v>0</v>
      </c>
      <c r="R98" s="4595">
        <f t="shared" si="22"/>
        <v>0</v>
      </c>
      <c r="S98" s="4595">
        <f t="shared" si="22"/>
        <v>0</v>
      </c>
      <c r="T98" s="4595">
        <f t="shared" si="22"/>
        <v>0</v>
      </c>
      <c r="U98" s="4596">
        <f t="shared" si="22"/>
        <v>0</v>
      </c>
    </row>
    <row r="99" spans="1:21" s="2278" customFormat="1">
      <c r="A99" s="473" t="s">
        <v>1089</v>
      </c>
      <c r="B99" s="1631" t="s">
        <v>475</v>
      </c>
      <c r="C99" s="342" t="s">
        <v>682</v>
      </c>
      <c r="D99" s="459"/>
      <c r="E99" s="460"/>
      <c r="F99" s="460"/>
      <c r="G99" s="460"/>
      <c r="H99" s="460"/>
      <c r="I99" s="475"/>
      <c r="J99" s="459"/>
      <c r="K99" s="4730"/>
      <c r="L99" s="4730"/>
      <c r="M99" s="4730"/>
      <c r="N99" s="4730"/>
      <c r="O99" s="4734"/>
      <c r="P99" s="4594">
        <f t="shared" si="22"/>
        <v>0</v>
      </c>
      <c r="Q99" s="4595">
        <f t="shared" si="22"/>
        <v>0</v>
      </c>
      <c r="R99" s="4595">
        <f t="shared" si="22"/>
        <v>0</v>
      </c>
      <c r="S99" s="4595">
        <f t="shared" si="22"/>
        <v>0</v>
      </c>
      <c r="T99" s="4595">
        <f t="shared" si="22"/>
        <v>0</v>
      </c>
      <c r="U99" s="4596">
        <f t="shared" si="22"/>
        <v>0</v>
      </c>
    </row>
    <row r="100" spans="1:21" s="2278" customFormat="1">
      <c r="A100" s="473" t="s">
        <v>1090</v>
      </c>
      <c r="B100" s="1631" t="s">
        <v>477</v>
      </c>
      <c r="C100" s="342" t="s">
        <v>682</v>
      </c>
      <c r="D100" s="459"/>
      <c r="E100" s="460"/>
      <c r="F100" s="460"/>
      <c r="G100" s="460"/>
      <c r="H100" s="460"/>
      <c r="I100" s="475"/>
      <c r="J100" s="459"/>
      <c r="K100" s="4730"/>
      <c r="L100" s="4730"/>
      <c r="M100" s="4730"/>
      <c r="N100" s="4730"/>
      <c r="O100" s="4734"/>
      <c r="P100" s="4594">
        <f t="shared" si="22"/>
        <v>0</v>
      </c>
      <c r="Q100" s="4595">
        <f t="shared" si="22"/>
        <v>0</v>
      </c>
      <c r="R100" s="4595">
        <f t="shared" si="22"/>
        <v>0</v>
      </c>
      <c r="S100" s="4595">
        <f t="shared" si="22"/>
        <v>0</v>
      </c>
      <c r="T100" s="4595">
        <f t="shared" si="22"/>
        <v>0</v>
      </c>
      <c r="U100" s="4596">
        <f t="shared" si="22"/>
        <v>0</v>
      </c>
    </row>
    <row r="101" spans="1:21" s="2278" customFormat="1">
      <c r="A101" s="473" t="s">
        <v>1091</v>
      </c>
      <c r="B101" s="1631" t="s">
        <v>1395</v>
      </c>
      <c r="C101" s="342" t="s">
        <v>682</v>
      </c>
      <c r="D101" s="459"/>
      <c r="E101" s="460"/>
      <c r="F101" s="460"/>
      <c r="G101" s="460"/>
      <c r="H101" s="460"/>
      <c r="I101" s="475"/>
      <c r="J101" s="459"/>
      <c r="K101" s="4730"/>
      <c r="L101" s="4730"/>
      <c r="M101" s="4730"/>
      <c r="N101" s="4730"/>
      <c r="O101" s="4734"/>
      <c r="P101" s="4594">
        <f t="shared" si="22"/>
        <v>0</v>
      </c>
      <c r="Q101" s="4595">
        <f t="shared" si="22"/>
        <v>0</v>
      </c>
      <c r="R101" s="4595">
        <f t="shared" si="22"/>
        <v>0</v>
      </c>
      <c r="S101" s="4595">
        <f t="shared" si="22"/>
        <v>0</v>
      </c>
      <c r="T101" s="4595">
        <f t="shared" si="22"/>
        <v>0</v>
      </c>
      <c r="U101" s="4596">
        <f t="shared" si="22"/>
        <v>0</v>
      </c>
    </row>
    <row r="102" spans="1:21" s="2278" customFormat="1" ht="24">
      <c r="A102" s="473" t="s">
        <v>1092</v>
      </c>
      <c r="B102" s="1631" t="s">
        <v>1396</v>
      </c>
      <c r="C102" s="342" t="s">
        <v>682</v>
      </c>
      <c r="D102" s="459"/>
      <c r="E102" s="460"/>
      <c r="F102" s="460"/>
      <c r="G102" s="460"/>
      <c r="H102" s="460"/>
      <c r="I102" s="475"/>
      <c r="J102" s="459"/>
      <c r="K102" s="4730"/>
      <c r="L102" s="4730"/>
      <c r="M102" s="4730"/>
      <c r="N102" s="4730"/>
      <c r="O102" s="4734"/>
      <c r="P102" s="4594">
        <f t="shared" si="22"/>
        <v>0</v>
      </c>
      <c r="Q102" s="4595">
        <f t="shared" si="22"/>
        <v>0</v>
      </c>
      <c r="R102" s="4595">
        <f t="shared" si="22"/>
        <v>0</v>
      </c>
      <c r="S102" s="4595">
        <f t="shared" si="22"/>
        <v>0</v>
      </c>
      <c r="T102" s="4595">
        <f t="shared" si="22"/>
        <v>0</v>
      </c>
      <c r="U102" s="4596">
        <f t="shared" si="22"/>
        <v>0</v>
      </c>
    </row>
    <row r="103" spans="1:21" s="2278" customFormat="1" ht="24">
      <c r="A103" s="473" t="s">
        <v>1093</v>
      </c>
      <c r="B103" s="1631" t="s">
        <v>1397</v>
      </c>
      <c r="C103" s="342" t="s">
        <v>682</v>
      </c>
      <c r="D103" s="459"/>
      <c r="E103" s="460"/>
      <c r="F103" s="460"/>
      <c r="G103" s="460"/>
      <c r="H103" s="460"/>
      <c r="I103" s="475"/>
      <c r="J103" s="459"/>
      <c r="K103" s="4730"/>
      <c r="L103" s="4730"/>
      <c r="M103" s="4730"/>
      <c r="N103" s="4730"/>
      <c r="O103" s="4734"/>
      <c r="P103" s="4594">
        <f t="shared" si="22"/>
        <v>0</v>
      </c>
      <c r="Q103" s="4595">
        <f t="shared" si="22"/>
        <v>0</v>
      </c>
      <c r="R103" s="4595">
        <f t="shared" si="22"/>
        <v>0</v>
      </c>
      <c r="S103" s="4595">
        <f t="shared" si="22"/>
        <v>0</v>
      </c>
      <c r="T103" s="4595">
        <f t="shared" si="22"/>
        <v>0</v>
      </c>
      <c r="U103" s="4596">
        <f t="shared" si="22"/>
        <v>0</v>
      </c>
    </row>
    <row r="104" spans="1:21" s="2278" customFormat="1">
      <c r="A104" s="473" t="s">
        <v>1094</v>
      </c>
      <c r="B104" s="1631" t="s">
        <v>1466</v>
      </c>
      <c r="C104" s="342" t="s">
        <v>682</v>
      </c>
      <c r="D104" s="459"/>
      <c r="E104" s="460"/>
      <c r="F104" s="460"/>
      <c r="G104" s="460"/>
      <c r="H104" s="460"/>
      <c r="I104" s="475"/>
      <c r="J104" s="459"/>
      <c r="K104" s="4730"/>
      <c r="L104" s="4730"/>
      <c r="M104" s="4730"/>
      <c r="N104" s="4730"/>
      <c r="O104" s="4734"/>
      <c r="P104" s="4594">
        <f t="shared" si="22"/>
        <v>0</v>
      </c>
      <c r="Q104" s="4595">
        <f t="shared" si="22"/>
        <v>0</v>
      </c>
      <c r="R104" s="4595">
        <f t="shared" si="22"/>
        <v>0</v>
      </c>
      <c r="S104" s="4595">
        <f t="shared" si="22"/>
        <v>0</v>
      </c>
      <c r="T104" s="4595">
        <f t="shared" si="22"/>
        <v>0</v>
      </c>
      <c r="U104" s="4596">
        <f t="shared" si="22"/>
        <v>0</v>
      </c>
    </row>
    <row r="105" spans="1:21" s="2278" customFormat="1" ht="24">
      <c r="A105" s="473" t="s">
        <v>1095</v>
      </c>
      <c r="B105" s="1631" t="s">
        <v>1398</v>
      </c>
      <c r="C105" s="342" t="s">
        <v>682</v>
      </c>
      <c r="D105" s="459"/>
      <c r="E105" s="460"/>
      <c r="F105" s="460"/>
      <c r="G105" s="460"/>
      <c r="H105" s="460"/>
      <c r="I105" s="475"/>
      <c r="J105" s="459"/>
      <c r="K105" s="4730"/>
      <c r="L105" s="4730"/>
      <c r="M105" s="4730"/>
      <c r="N105" s="4730"/>
      <c r="O105" s="4734"/>
      <c r="P105" s="4594">
        <f t="shared" si="22"/>
        <v>0</v>
      </c>
      <c r="Q105" s="4595">
        <f t="shared" si="22"/>
        <v>0</v>
      </c>
      <c r="R105" s="4595">
        <f t="shared" si="22"/>
        <v>0</v>
      </c>
      <c r="S105" s="4595">
        <f t="shared" si="22"/>
        <v>0</v>
      </c>
      <c r="T105" s="4595">
        <f t="shared" si="22"/>
        <v>0</v>
      </c>
      <c r="U105" s="4596">
        <f t="shared" si="22"/>
        <v>0</v>
      </c>
    </row>
    <row r="106" spans="1:21" s="2278" customFormat="1">
      <c r="A106" s="473" t="s">
        <v>1096</v>
      </c>
      <c r="B106" s="1632" t="s">
        <v>922</v>
      </c>
      <c r="C106" s="342" t="s">
        <v>682</v>
      </c>
      <c r="D106" s="459"/>
      <c r="E106" s="460"/>
      <c r="F106" s="460"/>
      <c r="G106" s="460"/>
      <c r="H106" s="460"/>
      <c r="I106" s="475"/>
      <c r="J106" s="459"/>
      <c r="K106" s="4730"/>
      <c r="L106" s="4730"/>
      <c r="M106" s="4730"/>
      <c r="N106" s="4730"/>
      <c r="O106" s="4734"/>
      <c r="P106" s="4594">
        <f t="shared" si="22"/>
        <v>0</v>
      </c>
      <c r="Q106" s="4595">
        <f t="shared" si="22"/>
        <v>0</v>
      </c>
      <c r="R106" s="4595">
        <f t="shared" si="22"/>
        <v>0</v>
      </c>
      <c r="S106" s="4595">
        <f t="shared" si="22"/>
        <v>0</v>
      </c>
      <c r="T106" s="4595">
        <f t="shared" si="22"/>
        <v>0</v>
      </c>
      <c r="U106" s="4596">
        <f t="shared" si="22"/>
        <v>0</v>
      </c>
    </row>
    <row r="107" spans="1:21" s="2278" customFormat="1">
      <c r="A107" s="473" t="s">
        <v>1097</v>
      </c>
      <c r="B107" s="1632" t="s">
        <v>923</v>
      </c>
      <c r="C107" s="342" t="s">
        <v>682</v>
      </c>
      <c r="D107" s="459"/>
      <c r="E107" s="460"/>
      <c r="F107" s="460"/>
      <c r="G107" s="460"/>
      <c r="H107" s="460"/>
      <c r="I107" s="475"/>
      <c r="J107" s="459"/>
      <c r="K107" s="4730"/>
      <c r="L107" s="4730"/>
      <c r="M107" s="4730"/>
      <c r="N107" s="4730"/>
      <c r="O107" s="4734"/>
      <c r="P107" s="4594">
        <f t="shared" si="22"/>
        <v>0</v>
      </c>
      <c r="Q107" s="4595">
        <f t="shared" si="22"/>
        <v>0</v>
      </c>
      <c r="R107" s="4595">
        <f t="shared" si="22"/>
        <v>0</v>
      </c>
      <c r="S107" s="4595">
        <f t="shared" si="22"/>
        <v>0</v>
      </c>
      <c r="T107" s="4595">
        <f t="shared" si="22"/>
        <v>0</v>
      </c>
      <c r="U107" s="4596">
        <f t="shared" si="22"/>
        <v>0</v>
      </c>
    </row>
    <row r="108" spans="1:21" s="2278" customFormat="1" ht="24">
      <c r="A108" s="476" t="s">
        <v>1098</v>
      </c>
      <c r="B108" s="2296" t="s">
        <v>1399</v>
      </c>
      <c r="C108" s="344" t="s">
        <v>682</v>
      </c>
      <c r="D108" s="459"/>
      <c r="E108" s="460"/>
      <c r="F108" s="460"/>
      <c r="G108" s="460"/>
      <c r="H108" s="460"/>
      <c r="I108" s="475"/>
      <c r="J108" s="459"/>
      <c r="K108" s="4730"/>
      <c r="L108" s="4730"/>
      <c r="M108" s="4730"/>
      <c r="N108" s="4730"/>
      <c r="O108" s="4734"/>
      <c r="P108" s="4594">
        <f t="shared" si="22"/>
        <v>0</v>
      </c>
      <c r="Q108" s="4595">
        <f t="shared" si="22"/>
        <v>0</v>
      </c>
      <c r="R108" s="4595">
        <f t="shared" si="22"/>
        <v>0</v>
      </c>
      <c r="S108" s="4595">
        <f t="shared" si="22"/>
        <v>0</v>
      </c>
      <c r="T108" s="4595">
        <f t="shared" si="22"/>
        <v>0</v>
      </c>
      <c r="U108" s="4596">
        <f t="shared" si="22"/>
        <v>0</v>
      </c>
    </row>
    <row r="109" spans="1:21" s="2278" customFormat="1" ht="24.75" thickBot="1">
      <c r="A109" s="474" t="s">
        <v>1099</v>
      </c>
      <c r="B109" s="1641" t="s">
        <v>1377</v>
      </c>
      <c r="C109" s="1642" t="s">
        <v>318</v>
      </c>
      <c r="D109" s="2297"/>
      <c r="E109" s="2298"/>
      <c r="F109" s="2298"/>
      <c r="G109" s="2298"/>
      <c r="H109" s="2298"/>
      <c r="I109" s="2299"/>
      <c r="J109" s="459"/>
      <c r="K109" s="4730"/>
      <c r="L109" s="4730"/>
      <c r="M109" s="4730"/>
      <c r="N109" s="4730"/>
      <c r="O109" s="4734"/>
      <c r="P109" s="2297"/>
      <c r="Q109" s="2298"/>
      <c r="R109" s="2298"/>
      <c r="S109" s="2298"/>
      <c r="T109" s="2298"/>
      <c r="U109" s="2299"/>
    </row>
    <row r="110" spans="1:21" s="2278" customFormat="1" ht="24.75" thickBot="1">
      <c r="A110" s="1480"/>
      <c r="B110" s="1633" t="s">
        <v>1100</v>
      </c>
      <c r="C110" s="1648"/>
      <c r="D110" s="348">
        <f>SUM(D96:D109)</f>
        <v>0</v>
      </c>
      <c r="E110" s="349">
        <f t="shared" ref="E110:O110" si="23">SUM(E96:E109)</f>
        <v>0</v>
      </c>
      <c r="F110" s="349">
        <f t="shared" si="23"/>
        <v>0</v>
      </c>
      <c r="G110" s="349">
        <f t="shared" si="23"/>
        <v>0</v>
      </c>
      <c r="H110" s="349">
        <f t="shared" si="23"/>
        <v>0</v>
      </c>
      <c r="I110" s="1052">
        <f t="shared" si="23"/>
        <v>0</v>
      </c>
      <c r="J110" s="348">
        <f t="shared" si="23"/>
        <v>0</v>
      </c>
      <c r="K110" s="349">
        <f t="shared" si="23"/>
        <v>0</v>
      </c>
      <c r="L110" s="349">
        <f t="shared" si="23"/>
        <v>0</v>
      </c>
      <c r="M110" s="349">
        <f t="shared" si="23"/>
        <v>0</v>
      </c>
      <c r="N110" s="349">
        <f t="shared" si="23"/>
        <v>0</v>
      </c>
      <c r="O110" s="1052">
        <f t="shared" si="23"/>
        <v>0</v>
      </c>
      <c r="P110" s="4331"/>
      <c r="Q110" s="4332"/>
      <c r="R110" s="4332"/>
      <c r="S110" s="4332"/>
      <c r="T110" s="4332"/>
      <c r="U110" s="4333"/>
    </row>
    <row r="111" spans="1:21" s="2278" customFormat="1" ht="12.75" thickBot="1">
      <c r="A111" s="4306"/>
      <c r="B111" s="4307" t="s">
        <v>1484</v>
      </c>
      <c r="C111" s="4354" t="s">
        <v>174</v>
      </c>
      <c r="D111" s="4308"/>
      <c r="E111" s="4309">
        <f>IFERROR((E110-D110)/D110,0)</f>
        <v>0</v>
      </c>
      <c r="F111" s="4309">
        <f>IFERROR((F110-E110)/E110,0)</f>
        <v>0</v>
      </c>
      <c r="G111" s="4309">
        <f>IFERROR((G110-F110)/F110,0)</f>
        <v>0</v>
      </c>
      <c r="H111" s="4309">
        <f>IFERROR((H110-G110)/G110,0)</f>
        <v>0</v>
      </c>
      <c r="I111" s="4310">
        <f>IFERROR((I110-H110)/H110,0)</f>
        <v>0</v>
      </c>
      <c r="J111" s="4311"/>
      <c r="K111" s="4309">
        <f>IFERROR((K110-J110)/J110,0)</f>
        <v>0</v>
      </c>
      <c r="L111" s="4309">
        <f>IFERROR((L110-K110)/K110,0)</f>
        <v>0</v>
      </c>
      <c r="M111" s="4309">
        <f>IFERROR((M110-L110)/L110,0)</f>
        <v>0</v>
      </c>
      <c r="N111" s="4309">
        <f>IFERROR((N110-M110)/M110,0)</f>
        <v>0</v>
      </c>
      <c r="O111" s="4309">
        <f>IFERROR((O110-N110)/N110,0)</f>
        <v>0</v>
      </c>
      <c r="P111" s="4312"/>
      <c r="Q111" s="4313"/>
      <c r="R111" s="4313"/>
      <c r="S111" s="4313"/>
      <c r="T111" s="4313"/>
      <c r="U111" s="4314"/>
    </row>
    <row r="112" spans="1:21" s="2278" customFormat="1" ht="13.5" customHeight="1" thickBot="1">
      <c r="A112" s="4334" t="s">
        <v>1101</v>
      </c>
      <c r="B112" s="470"/>
      <c r="C112" s="470"/>
      <c r="D112" s="470"/>
      <c r="E112" s="470"/>
      <c r="F112" s="470"/>
      <c r="G112" s="470"/>
      <c r="H112" s="470"/>
      <c r="I112" s="470"/>
      <c r="J112" s="470"/>
      <c r="K112" s="470"/>
      <c r="L112" s="470"/>
      <c r="M112" s="470"/>
      <c r="N112" s="470"/>
      <c r="O112" s="470"/>
      <c r="P112" s="470"/>
      <c r="Q112" s="470"/>
      <c r="R112" s="470"/>
      <c r="S112" s="470"/>
      <c r="T112" s="470"/>
      <c r="U112" s="471"/>
    </row>
    <row r="113" spans="1:22" s="2278" customFormat="1">
      <c r="A113" s="1481"/>
      <c r="B113" s="1635" t="s">
        <v>1078</v>
      </c>
      <c r="C113" s="1636"/>
      <c r="D113" s="4318"/>
      <c r="E113" s="2302"/>
      <c r="F113" s="2302"/>
      <c r="G113" s="2302"/>
      <c r="H113" s="2302"/>
      <c r="I113" s="4337"/>
      <c r="J113" s="481"/>
      <c r="K113" s="482"/>
      <c r="L113" s="482"/>
      <c r="M113" s="482"/>
      <c r="N113" s="482"/>
      <c r="O113" s="483"/>
      <c r="P113" s="4318"/>
      <c r="Q113" s="2302"/>
      <c r="R113" s="2302"/>
      <c r="S113" s="2302"/>
      <c r="T113" s="2302"/>
      <c r="U113" s="2303"/>
    </row>
    <row r="114" spans="1:22" s="2278" customFormat="1">
      <c r="A114" s="1484"/>
      <c r="B114" s="4319" t="s">
        <v>1484</v>
      </c>
      <c r="C114" s="4354" t="s">
        <v>174</v>
      </c>
      <c r="D114" s="3434"/>
      <c r="E114" s="2218"/>
      <c r="F114" s="2218"/>
      <c r="G114" s="2218"/>
      <c r="H114" s="2218"/>
      <c r="I114" s="3456"/>
      <c r="J114" s="4735"/>
      <c r="K114" s="4320">
        <f>IFERROR((K113-J113)/J113,0)</f>
        <v>0</v>
      </c>
      <c r="L114" s="4320">
        <f>IFERROR((L113-K113)/K113,0)</f>
        <v>0</v>
      </c>
      <c r="M114" s="4320">
        <f>IFERROR((M113-L113)/L113,0)</f>
        <v>0</v>
      </c>
      <c r="N114" s="4320">
        <f>IFERROR((N113-M113)/M113,0)</f>
        <v>0</v>
      </c>
      <c r="O114" s="4321">
        <f>IFERROR((O113-N113)/N113,0)</f>
        <v>0</v>
      </c>
      <c r="P114" s="3434"/>
      <c r="Q114" s="2218"/>
      <c r="R114" s="2218"/>
      <c r="S114" s="2218"/>
      <c r="T114" s="2218"/>
      <c r="U114" s="2305"/>
    </row>
    <row r="115" spans="1:22" s="2278" customFormat="1">
      <c r="A115" s="1482"/>
      <c r="B115" s="1637" t="s">
        <v>648</v>
      </c>
      <c r="C115" s="1638"/>
      <c r="D115" s="3434"/>
      <c r="E115" s="2218"/>
      <c r="F115" s="2218"/>
      <c r="G115" s="2218"/>
      <c r="H115" s="2218"/>
      <c r="I115" s="3456"/>
      <c r="J115" s="484"/>
      <c r="K115" s="466"/>
      <c r="L115" s="466"/>
      <c r="M115" s="466"/>
      <c r="N115" s="466"/>
      <c r="O115" s="467"/>
      <c r="P115" s="3434"/>
      <c r="Q115" s="2218"/>
      <c r="R115" s="2218"/>
      <c r="S115" s="2218"/>
      <c r="T115" s="2218"/>
      <c r="U115" s="2305"/>
    </row>
    <row r="116" spans="1:22" s="2278" customFormat="1">
      <c r="A116" s="1482"/>
      <c r="B116" s="4319" t="s">
        <v>1484</v>
      </c>
      <c r="C116" s="4354" t="s">
        <v>174</v>
      </c>
      <c r="D116" s="3434"/>
      <c r="E116" s="2218"/>
      <c r="F116" s="2218"/>
      <c r="G116" s="2218"/>
      <c r="H116" s="2218"/>
      <c r="I116" s="3456"/>
      <c r="J116" s="4325"/>
      <c r="K116" s="4320">
        <f>IFERROR((K115-J115)/J115,0)</f>
        <v>0</v>
      </c>
      <c r="L116" s="4320">
        <f>IFERROR((L115-K115)/K115,0)</f>
        <v>0</v>
      </c>
      <c r="M116" s="4320">
        <f>IFERROR((M115-L115)/L115,0)</f>
        <v>0</v>
      </c>
      <c r="N116" s="4320">
        <f>IFERROR((N115-M115)/M115,0)</f>
        <v>0</v>
      </c>
      <c r="O116" s="4321">
        <f>IFERROR((O115-N115)/N115,0)</f>
        <v>0</v>
      </c>
      <c r="P116" s="3434"/>
      <c r="Q116" s="2218"/>
      <c r="R116" s="2218"/>
      <c r="S116" s="2218"/>
      <c r="T116" s="2218"/>
      <c r="U116" s="2305"/>
    </row>
    <row r="117" spans="1:22" s="2278" customFormat="1">
      <c r="A117" s="1482"/>
      <c r="B117" s="1637" t="s">
        <v>647</v>
      </c>
      <c r="C117" s="1638"/>
      <c r="D117" s="3434"/>
      <c r="E117" s="2218"/>
      <c r="F117" s="2218"/>
      <c r="G117" s="2218"/>
      <c r="H117" s="2218"/>
      <c r="I117" s="3456"/>
      <c r="J117" s="484"/>
      <c r="K117" s="466"/>
      <c r="L117" s="466"/>
      <c r="M117" s="466"/>
      <c r="N117" s="466"/>
      <c r="O117" s="467"/>
      <c r="P117" s="3434"/>
      <c r="Q117" s="2218"/>
      <c r="R117" s="2218"/>
      <c r="S117" s="2218"/>
      <c r="T117" s="2218"/>
      <c r="U117" s="2305"/>
    </row>
    <row r="118" spans="1:22" s="2278" customFormat="1">
      <c r="A118" s="1482"/>
      <c r="B118" s="4319" t="s">
        <v>1487</v>
      </c>
      <c r="C118" s="4354" t="s">
        <v>174</v>
      </c>
      <c r="D118" s="3434"/>
      <c r="E118" s="2218"/>
      <c r="F118" s="2218"/>
      <c r="G118" s="2218"/>
      <c r="H118" s="2218"/>
      <c r="I118" s="3456"/>
      <c r="J118" s="4325"/>
      <c r="K118" s="4320">
        <f>IFERROR((K117-J117)/J117,0)</f>
        <v>0</v>
      </c>
      <c r="L118" s="4320">
        <f>IFERROR((L117-K117)/K117,0)</f>
        <v>0</v>
      </c>
      <c r="M118" s="4320">
        <f>IFERROR((M117-L117)/L117,0)</f>
        <v>0</v>
      </c>
      <c r="N118" s="4320">
        <f>IFERROR((N117-M117)/M117,0)</f>
        <v>0</v>
      </c>
      <c r="O118" s="4321">
        <f>IFERROR((O117-N117)/N117,0)</f>
        <v>0</v>
      </c>
      <c r="P118" s="3434"/>
      <c r="Q118" s="2218"/>
      <c r="R118" s="2218"/>
      <c r="S118" s="2218"/>
      <c r="T118" s="2218"/>
      <c r="U118" s="2305"/>
    </row>
    <row r="119" spans="1:22" s="2278" customFormat="1">
      <c r="A119" s="1482"/>
      <c r="B119" s="1637" t="s">
        <v>646</v>
      </c>
      <c r="C119" s="1638"/>
      <c r="D119" s="3434"/>
      <c r="E119" s="2218"/>
      <c r="F119" s="2218"/>
      <c r="G119" s="2218"/>
      <c r="H119" s="2218"/>
      <c r="I119" s="3456"/>
      <c r="J119" s="484"/>
      <c r="K119" s="466"/>
      <c r="L119" s="466"/>
      <c r="M119" s="466"/>
      <c r="N119" s="466"/>
      <c r="O119" s="467"/>
      <c r="P119" s="3434"/>
      <c r="Q119" s="2218"/>
      <c r="R119" s="2218"/>
      <c r="S119" s="2218"/>
      <c r="T119" s="2218"/>
      <c r="U119" s="2305"/>
    </row>
    <row r="120" spans="1:22" s="2278" customFormat="1">
      <c r="A120" s="1482"/>
      <c r="B120" s="4319" t="s">
        <v>1484</v>
      </c>
      <c r="C120" s="4354" t="s">
        <v>174</v>
      </c>
      <c r="D120" s="3434"/>
      <c r="E120" s="2218"/>
      <c r="F120" s="2218"/>
      <c r="G120" s="2218"/>
      <c r="H120" s="2218"/>
      <c r="I120" s="3456"/>
      <c r="J120" s="4736"/>
      <c r="K120" s="4320">
        <f>IFERROR((K119-J119)/J119,0)</f>
        <v>0</v>
      </c>
      <c r="L120" s="4320">
        <f>IFERROR((L119-K119)/K119,0)</f>
        <v>0</v>
      </c>
      <c r="M120" s="4320">
        <f>IFERROR((M119-L119)/L119,0)</f>
        <v>0</v>
      </c>
      <c r="N120" s="4320">
        <f>IFERROR((N119-M119)/M119,0)</f>
        <v>0</v>
      </c>
      <c r="O120" s="4321">
        <f>IFERROR((O119-N119)/N119,0)</f>
        <v>0</v>
      </c>
      <c r="P120" s="3434"/>
      <c r="Q120" s="2218"/>
      <c r="R120" s="2218"/>
      <c r="S120" s="2218"/>
      <c r="T120" s="2218"/>
      <c r="U120" s="2305"/>
    </row>
    <row r="121" spans="1:22" s="2278" customFormat="1">
      <c r="A121" s="1482"/>
      <c r="B121" s="1637" t="s">
        <v>645</v>
      </c>
      <c r="C121" s="1638"/>
      <c r="D121" s="3434"/>
      <c r="E121" s="2218"/>
      <c r="F121" s="2218"/>
      <c r="G121" s="2218"/>
      <c r="H121" s="2218"/>
      <c r="I121" s="3456"/>
      <c r="J121" s="1046"/>
      <c r="K121" s="468"/>
      <c r="L121" s="468"/>
      <c r="M121" s="468"/>
      <c r="N121" s="468"/>
      <c r="O121" s="469"/>
      <c r="P121" s="3434"/>
      <c r="Q121" s="2218"/>
      <c r="R121" s="2218"/>
      <c r="S121" s="2218"/>
      <c r="T121" s="2218"/>
      <c r="U121" s="2305"/>
    </row>
    <row r="122" spans="1:22" s="2278" customFormat="1">
      <c r="A122" s="1485"/>
      <c r="B122" s="4319" t="s">
        <v>1484</v>
      </c>
      <c r="C122" s="4354" t="s">
        <v>174</v>
      </c>
      <c r="D122" s="3434"/>
      <c r="E122" s="2218"/>
      <c r="F122" s="2218"/>
      <c r="G122" s="2218"/>
      <c r="H122" s="2218"/>
      <c r="I122" s="3456"/>
      <c r="J122" s="4736"/>
      <c r="K122" s="4320">
        <f>IFERROR((K121-J121)/J121,0)</f>
        <v>0</v>
      </c>
      <c r="L122" s="4320">
        <f>IFERROR((L121-K121)/K121,0)</f>
        <v>0</v>
      </c>
      <c r="M122" s="4320">
        <f>IFERROR((M121-L121)/L121,0)</f>
        <v>0</v>
      </c>
      <c r="N122" s="4320">
        <f>IFERROR((N121-M121)/M121,0)</f>
        <v>0</v>
      </c>
      <c r="O122" s="4321">
        <f>IFERROR((O121-N121)/N121,0)</f>
        <v>0</v>
      </c>
      <c r="P122" s="3434"/>
      <c r="Q122" s="2218"/>
      <c r="R122" s="2218"/>
      <c r="S122" s="2218"/>
      <c r="T122" s="2218"/>
      <c r="U122" s="2305"/>
    </row>
    <row r="123" spans="1:22" s="2278" customFormat="1" ht="24">
      <c r="A123" s="1482"/>
      <c r="B123" s="1673" t="s">
        <v>644</v>
      </c>
      <c r="C123" s="1638"/>
      <c r="D123" s="3434"/>
      <c r="E123" s="2218"/>
      <c r="F123" s="2218"/>
      <c r="G123" s="2218"/>
      <c r="H123" s="2218"/>
      <c r="I123" s="3456"/>
      <c r="J123" s="4373">
        <f>J110-J113-J115-J117-J119-J121</f>
        <v>0</v>
      </c>
      <c r="K123" s="4341">
        <f t="shared" ref="K123:O123" si="24">K110-K113-K115-K117-K119-K121</f>
        <v>0</v>
      </c>
      <c r="L123" s="4341">
        <f t="shared" si="24"/>
        <v>0</v>
      </c>
      <c r="M123" s="4341">
        <f t="shared" si="24"/>
        <v>0</v>
      </c>
      <c r="N123" s="4341">
        <f t="shared" si="24"/>
        <v>0</v>
      </c>
      <c r="O123" s="4356">
        <f t="shared" si="24"/>
        <v>0</v>
      </c>
      <c r="P123" s="3434"/>
      <c r="Q123" s="2218"/>
      <c r="R123" s="2218"/>
      <c r="S123" s="2218"/>
      <c r="T123" s="2218"/>
      <c r="U123" s="2305"/>
    </row>
    <row r="124" spans="1:22" s="2278" customFormat="1">
      <c r="A124" s="4344"/>
      <c r="B124" s="4324" t="s">
        <v>1484</v>
      </c>
      <c r="C124" s="4360" t="s">
        <v>174</v>
      </c>
      <c r="D124" s="3434"/>
      <c r="E124" s="2218"/>
      <c r="F124" s="2218"/>
      <c r="G124" s="2218"/>
      <c r="H124" s="2218"/>
      <c r="I124" s="3456"/>
      <c r="J124" s="4373"/>
      <c r="K124" s="4320">
        <f>IFERROR((K123-J123)/J123,0)</f>
        <v>0</v>
      </c>
      <c r="L124" s="4320">
        <f>IFERROR((L123-K123)/K123,0)</f>
        <v>0</v>
      </c>
      <c r="M124" s="4320">
        <f>IFERROR((M123-L123)/L123,0)</f>
        <v>0</v>
      </c>
      <c r="N124" s="4320">
        <f>IFERROR((N123-M123)/M123,0)</f>
        <v>0</v>
      </c>
      <c r="O124" s="4374">
        <f>IFERROR((O123-N123)/N123,0)</f>
        <v>0</v>
      </c>
      <c r="P124" s="3434"/>
      <c r="Q124" s="2218"/>
      <c r="R124" s="2218"/>
      <c r="S124" s="2218"/>
      <c r="T124" s="2218"/>
      <c r="U124" s="2305"/>
    </row>
    <row r="125" spans="1:22" s="2278" customFormat="1" ht="12.75" thickBot="1">
      <c r="A125" s="1483"/>
      <c r="B125" s="4345" t="s">
        <v>1361</v>
      </c>
      <c r="C125" s="1639"/>
      <c r="D125" s="4342"/>
      <c r="E125" s="2307"/>
      <c r="F125" s="2307"/>
      <c r="G125" s="2307"/>
      <c r="H125" s="2307"/>
      <c r="I125" s="4343"/>
      <c r="J125" s="4370">
        <f>J110-J113-J115-J117-J119-J121-J123</f>
        <v>0</v>
      </c>
      <c r="K125" s="4371">
        <f t="shared" ref="K125:O125" si="25">K110-K113-K115-K117-K119-K121-K123</f>
        <v>0</v>
      </c>
      <c r="L125" s="4371">
        <f t="shared" si="25"/>
        <v>0</v>
      </c>
      <c r="M125" s="4371">
        <f t="shared" si="25"/>
        <v>0</v>
      </c>
      <c r="N125" s="4371">
        <f t="shared" si="25"/>
        <v>0</v>
      </c>
      <c r="O125" s="1048">
        <f t="shared" si="25"/>
        <v>0</v>
      </c>
      <c r="P125" s="4342"/>
      <c r="Q125" s="2307"/>
      <c r="R125" s="2307"/>
      <c r="S125" s="2307"/>
      <c r="T125" s="2307"/>
      <c r="U125" s="2308"/>
      <c r="V125" s="4589"/>
    </row>
    <row r="126" spans="1:22" s="2278" customFormat="1" ht="21.75" customHeight="1" thickBot="1">
      <c r="A126" s="1652">
        <v>5</v>
      </c>
      <c r="B126" s="4346" t="s">
        <v>1102</v>
      </c>
      <c r="C126" s="5250"/>
      <c r="D126" s="5250"/>
      <c r="E126" s="5250"/>
      <c r="F126" s="5250"/>
      <c r="G126" s="5250"/>
      <c r="H126" s="5250"/>
      <c r="I126" s="5250"/>
      <c r="J126" s="5252"/>
      <c r="K126" s="5252"/>
      <c r="L126" s="5252"/>
      <c r="M126" s="5252"/>
      <c r="N126" s="5252"/>
      <c r="O126" s="5252"/>
      <c r="P126" s="5250"/>
      <c r="Q126" s="5250"/>
      <c r="R126" s="5250"/>
      <c r="S126" s="5250"/>
      <c r="T126" s="5250"/>
      <c r="U126" s="5251"/>
    </row>
    <row r="127" spans="1:22" s="2278" customFormat="1">
      <c r="A127" s="472" t="s">
        <v>574</v>
      </c>
      <c r="B127" s="1650" t="s">
        <v>470</v>
      </c>
      <c r="C127" s="342" t="s">
        <v>318</v>
      </c>
      <c r="D127" s="2301"/>
      <c r="E127" s="2302"/>
      <c r="F127" s="2302"/>
      <c r="G127" s="2302"/>
      <c r="H127" s="2302"/>
      <c r="I127" s="2303"/>
      <c r="J127" s="478"/>
      <c r="K127" s="4730"/>
      <c r="L127" s="4730"/>
      <c r="M127" s="4730"/>
      <c r="N127" s="4730"/>
      <c r="O127" s="4730"/>
      <c r="P127" s="2301"/>
      <c r="Q127" s="2302"/>
      <c r="R127" s="2302"/>
      <c r="S127" s="2302"/>
      <c r="T127" s="2302"/>
      <c r="U127" s="2303"/>
    </row>
    <row r="128" spans="1:22" s="2278" customFormat="1">
      <c r="A128" s="473" t="s">
        <v>575</v>
      </c>
      <c r="B128" s="1631" t="s">
        <v>730</v>
      </c>
      <c r="C128" s="344" t="s">
        <v>318</v>
      </c>
      <c r="D128" s="2304"/>
      <c r="E128" s="2218"/>
      <c r="F128" s="2218"/>
      <c r="G128" s="2218"/>
      <c r="H128" s="2218"/>
      <c r="I128" s="2305"/>
      <c r="J128" s="459"/>
      <c r="K128" s="4730"/>
      <c r="L128" s="4730"/>
      <c r="M128" s="4730"/>
      <c r="N128" s="4730"/>
      <c r="O128" s="4730"/>
      <c r="P128" s="2304"/>
      <c r="Q128" s="2218"/>
      <c r="R128" s="2218"/>
      <c r="S128" s="2218"/>
      <c r="T128" s="2218"/>
      <c r="U128" s="2305"/>
    </row>
    <row r="129" spans="1:21" s="2278" customFormat="1">
      <c r="A129" s="473" t="s">
        <v>1103</v>
      </c>
      <c r="B129" s="1631" t="s">
        <v>473</v>
      </c>
      <c r="C129" s="344" t="s">
        <v>318</v>
      </c>
      <c r="D129" s="2304"/>
      <c r="E129" s="2218"/>
      <c r="F129" s="2218"/>
      <c r="G129" s="2218"/>
      <c r="H129" s="2218"/>
      <c r="I129" s="2305"/>
      <c r="J129" s="459"/>
      <c r="K129" s="4730"/>
      <c r="L129" s="4730"/>
      <c r="M129" s="4730"/>
      <c r="N129" s="4730"/>
      <c r="O129" s="4730"/>
      <c r="P129" s="2304"/>
      <c r="Q129" s="2218"/>
      <c r="R129" s="2218"/>
      <c r="S129" s="2218"/>
      <c r="T129" s="2218"/>
      <c r="U129" s="2305"/>
    </row>
    <row r="130" spans="1:21" s="2278" customFormat="1">
      <c r="A130" s="473" t="s">
        <v>1104</v>
      </c>
      <c r="B130" s="1631" t="s">
        <v>475</v>
      </c>
      <c r="C130" s="344" t="s">
        <v>318</v>
      </c>
      <c r="D130" s="2304"/>
      <c r="E130" s="2218"/>
      <c r="F130" s="2218"/>
      <c r="G130" s="2218"/>
      <c r="H130" s="2218"/>
      <c r="I130" s="2305"/>
      <c r="J130" s="459"/>
      <c r="K130" s="4730"/>
      <c r="L130" s="4730"/>
      <c r="M130" s="4730"/>
      <c r="N130" s="4730"/>
      <c r="O130" s="4730"/>
      <c r="P130" s="2304"/>
      <c r="Q130" s="2218"/>
      <c r="R130" s="2218"/>
      <c r="S130" s="2218"/>
      <c r="T130" s="2218"/>
      <c r="U130" s="2305"/>
    </row>
    <row r="131" spans="1:21" s="2278" customFormat="1">
      <c r="A131" s="473" t="s">
        <v>1105</v>
      </c>
      <c r="B131" s="1631" t="s">
        <v>477</v>
      </c>
      <c r="C131" s="344" t="s">
        <v>318</v>
      </c>
      <c r="D131" s="2304"/>
      <c r="E131" s="2218"/>
      <c r="F131" s="2218"/>
      <c r="G131" s="2218"/>
      <c r="H131" s="2218"/>
      <c r="I131" s="2305"/>
      <c r="J131" s="459"/>
      <c r="K131" s="4730"/>
      <c r="L131" s="4730"/>
      <c r="M131" s="4730"/>
      <c r="N131" s="4730"/>
      <c r="O131" s="4730"/>
      <c r="P131" s="2304"/>
      <c r="Q131" s="2218"/>
      <c r="R131" s="2218"/>
      <c r="S131" s="2218"/>
      <c r="T131" s="2218"/>
      <c r="U131" s="2305"/>
    </row>
    <row r="132" spans="1:21" s="2278" customFormat="1">
      <c r="A132" s="473" t="s">
        <v>1106</v>
      </c>
      <c r="B132" s="1631" t="s">
        <v>1400</v>
      </c>
      <c r="C132" s="344" t="s">
        <v>318</v>
      </c>
      <c r="D132" s="2304"/>
      <c r="E132" s="2218"/>
      <c r="F132" s="2218"/>
      <c r="G132" s="2218"/>
      <c r="H132" s="2218"/>
      <c r="I132" s="2305"/>
      <c r="J132" s="459"/>
      <c r="K132" s="4730"/>
      <c r="L132" s="4730"/>
      <c r="M132" s="4730"/>
      <c r="N132" s="4730"/>
      <c r="O132" s="4730"/>
      <c r="P132" s="2304"/>
      <c r="Q132" s="2218"/>
      <c r="R132" s="2218"/>
      <c r="S132" s="2218"/>
      <c r="T132" s="2218"/>
      <c r="U132" s="2305"/>
    </row>
    <row r="133" spans="1:21" s="2278" customFormat="1" ht="24">
      <c r="A133" s="473" t="s">
        <v>1107</v>
      </c>
      <c r="B133" s="1631" t="s">
        <v>1401</v>
      </c>
      <c r="C133" s="344" t="s">
        <v>318</v>
      </c>
      <c r="D133" s="2304"/>
      <c r="E133" s="2218"/>
      <c r="F133" s="2218"/>
      <c r="G133" s="2218"/>
      <c r="H133" s="2218"/>
      <c r="I133" s="2305"/>
      <c r="J133" s="459"/>
      <c r="K133" s="4730"/>
      <c r="L133" s="4730"/>
      <c r="M133" s="4730"/>
      <c r="N133" s="4730"/>
      <c r="O133" s="4730"/>
      <c r="P133" s="2304"/>
      <c r="Q133" s="2218"/>
      <c r="R133" s="2218"/>
      <c r="S133" s="2218"/>
      <c r="T133" s="2218"/>
      <c r="U133" s="2305"/>
    </row>
    <row r="134" spans="1:21" s="2278" customFormat="1" ht="24">
      <c r="A134" s="473" t="s">
        <v>1108</v>
      </c>
      <c r="B134" s="1631" t="s">
        <v>1402</v>
      </c>
      <c r="C134" s="344" t="s">
        <v>318</v>
      </c>
      <c r="D134" s="2304"/>
      <c r="E134" s="2218"/>
      <c r="F134" s="2218"/>
      <c r="G134" s="2218"/>
      <c r="H134" s="2218"/>
      <c r="I134" s="2305"/>
      <c r="J134" s="459"/>
      <c r="K134" s="4730"/>
      <c r="L134" s="4730"/>
      <c r="M134" s="4730"/>
      <c r="N134" s="4730"/>
      <c r="O134" s="4730"/>
      <c r="P134" s="2304"/>
      <c r="Q134" s="2218"/>
      <c r="R134" s="2218"/>
      <c r="S134" s="2218"/>
      <c r="T134" s="2218"/>
      <c r="U134" s="2305"/>
    </row>
    <row r="135" spans="1:21" s="2278" customFormat="1">
      <c r="A135" s="473" t="s">
        <v>1109</v>
      </c>
      <c r="B135" s="1631" t="s">
        <v>1403</v>
      </c>
      <c r="C135" s="344" t="s">
        <v>318</v>
      </c>
      <c r="D135" s="2304"/>
      <c r="E135" s="2218"/>
      <c r="F135" s="2218"/>
      <c r="G135" s="2218"/>
      <c r="H135" s="2218"/>
      <c r="I135" s="2305"/>
      <c r="J135" s="459"/>
      <c r="K135" s="4730"/>
      <c r="L135" s="4730"/>
      <c r="M135" s="4730"/>
      <c r="N135" s="4730"/>
      <c r="O135" s="4730"/>
      <c r="P135" s="2304"/>
      <c r="Q135" s="2218"/>
      <c r="R135" s="2218"/>
      <c r="S135" s="2218"/>
      <c r="T135" s="2218"/>
      <c r="U135" s="2305"/>
    </row>
    <row r="136" spans="1:21" s="2278" customFormat="1" ht="24">
      <c r="A136" s="473" t="s">
        <v>1110</v>
      </c>
      <c r="B136" s="1631" t="s">
        <v>1404</v>
      </c>
      <c r="C136" s="344" t="s">
        <v>318</v>
      </c>
      <c r="D136" s="2304"/>
      <c r="E136" s="2218"/>
      <c r="F136" s="2218"/>
      <c r="G136" s="2218"/>
      <c r="H136" s="2218"/>
      <c r="I136" s="2305"/>
      <c r="J136" s="459"/>
      <c r="K136" s="4730"/>
      <c r="L136" s="4730"/>
      <c r="M136" s="4730"/>
      <c r="N136" s="4730"/>
      <c r="O136" s="4730"/>
      <c r="P136" s="2304"/>
      <c r="Q136" s="2218"/>
      <c r="R136" s="2218"/>
      <c r="S136" s="2218"/>
      <c r="T136" s="2218"/>
      <c r="U136" s="2305"/>
    </row>
    <row r="137" spans="1:21" s="2278" customFormat="1" ht="15" customHeight="1">
      <c r="A137" s="473" t="s">
        <v>1111</v>
      </c>
      <c r="B137" s="1632" t="s">
        <v>1935</v>
      </c>
      <c r="C137" s="344" t="s">
        <v>318</v>
      </c>
      <c r="D137" s="2304"/>
      <c r="E137" s="2218"/>
      <c r="F137" s="2218"/>
      <c r="G137" s="2218"/>
      <c r="H137" s="2218"/>
      <c r="I137" s="2305"/>
      <c r="J137" s="459"/>
      <c r="K137" s="4730"/>
      <c r="L137" s="4730"/>
      <c r="M137" s="4730"/>
      <c r="N137" s="4730"/>
      <c r="O137" s="4730"/>
      <c r="P137" s="2304"/>
      <c r="Q137" s="2218"/>
      <c r="R137" s="2218"/>
      <c r="S137" s="2218"/>
      <c r="T137" s="2218"/>
      <c r="U137" s="2305"/>
    </row>
    <row r="138" spans="1:21" s="2278" customFormat="1" ht="15" customHeight="1">
      <c r="A138" s="476" t="s">
        <v>1112</v>
      </c>
      <c r="B138" s="1632" t="s">
        <v>923</v>
      </c>
      <c r="C138" s="344" t="s">
        <v>318</v>
      </c>
      <c r="D138" s="2304"/>
      <c r="E138" s="2218"/>
      <c r="F138" s="2218"/>
      <c r="G138" s="2218"/>
      <c r="H138" s="2218"/>
      <c r="I138" s="2305"/>
      <c r="J138" s="459"/>
      <c r="K138" s="4730"/>
      <c r="L138" s="4730"/>
      <c r="M138" s="4730"/>
      <c r="N138" s="4730"/>
      <c r="O138" s="4730"/>
      <c r="P138" s="2304"/>
      <c r="Q138" s="2218"/>
      <c r="R138" s="2218"/>
      <c r="S138" s="2218"/>
      <c r="T138" s="2218"/>
      <c r="U138" s="2305"/>
    </row>
    <row r="139" spans="1:21" s="2278" customFormat="1" ht="24">
      <c r="A139" s="476" t="s">
        <v>1113</v>
      </c>
      <c r="B139" s="2296" t="s">
        <v>1405</v>
      </c>
      <c r="C139" s="344" t="s">
        <v>318</v>
      </c>
      <c r="D139" s="2304"/>
      <c r="E139" s="2218"/>
      <c r="F139" s="2218"/>
      <c r="G139" s="2218"/>
      <c r="H139" s="2218"/>
      <c r="I139" s="2305"/>
      <c r="J139" s="459"/>
      <c r="K139" s="4730"/>
      <c r="L139" s="4730"/>
      <c r="M139" s="4730"/>
      <c r="N139" s="4730"/>
      <c r="O139" s="4730"/>
      <c r="P139" s="2304"/>
      <c r="Q139" s="2218"/>
      <c r="R139" s="2218"/>
      <c r="S139" s="2218"/>
      <c r="T139" s="2218"/>
      <c r="U139" s="2305"/>
    </row>
    <row r="140" spans="1:21" s="2278" customFormat="1" ht="24.75" thickBot="1">
      <c r="A140" s="476" t="s">
        <v>1934</v>
      </c>
      <c r="B140" s="1641" t="s">
        <v>1378</v>
      </c>
      <c r="C140" s="344" t="s">
        <v>318</v>
      </c>
      <c r="D140" s="2306"/>
      <c r="E140" s="2307"/>
      <c r="F140" s="2307"/>
      <c r="G140" s="2307"/>
      <c r="H140" s="2307"/>
      <c r="I140" s="2308"/>
      <c r="J140" s="477"/>
      <c r="K140" s="1203"/>
      <c r="L140" s="1203"/>
      <c r="M140" s="1203"/>
      <c r="N140" s="1203"/>
      <c r="O140" s="1204"/>
      <c r="P140" s="2297"/>
      <c r="Q140" s="2298"/>
      <c r="R140" s="2298"/>
      <c r="S140" s="2298"/>
      <c r="T140" s="2298"/>
      <c r="U140" s="2299"/>
    </row>
    <row r="141" spans="1:21" s="2278" customFormat="1" ht="21.6" customHeight="1" thickBot="1">
      <c r="A141" s="1480"/>
      <c r="B141" s="1633" t="s">
        <v>1114</v>
      </c>
      <c r="C141" s="1648"/>
      <c r="D141" s="4367"/>
      <c r="E141" s="4368"/>
      <c r="F141" s="4368"/>
      <c r="G141" s="4368"/>
      <c r="H141" s="4368"/>
      <c r="I141" s="4369"/>
      <c r="J141" s="348">
        <f t="shared" ref="J141:O141" si="26">SUM(J127:J140)</f>
        <v>0</v>
      </c>
      <c r="K141" s="349">
        <f t="shared" si="26"/>
        <v>0</v>
      </c>
      <c r="L141" s="349">
        <f t="shared" si="26"/>
        <v>0</v>
      </c>
      <c r="M141" s="349">
        <f t="shared" si="26"/>
        <v>0</v>
      </c>
      <c r="N141" s="349">
        <f t="shared" si="26"/>
        <v>0</v>
      </c>
      <c r="O141" s="1052">
        <f t="shared" si="26"/>
        <v>0</v>
      </c>
      <c r="P141" s="4331"/>
      <c r="Q141" s="4332"/>
      <c r="R141" s="4332"/>
      <c r="S141" s="4332"/>
      <c r="T141" s="4332"/>
      <c r="U141" s="4333"/>
    </row>
    <row r="142" spans="1:21" s="2278" customFormat="1" ht="13.5" customHeight="1" thickBot="1">
      <c r="A142" s="4306"/>
      <c r="B142" s="4307" t="s">
        <v>1484</v>
      </c>
      <c r="C142" s="4361" t="s">
        <v>174</v>
      </c>
      <c r="D142" s="4308"/>
      <c r="E142" s="4309">
        <f>IFERROR((E141-D141)/D141,0)</f>
        <v>0</v>
      </c>
      <c r="F142" s="4309">
        <f>IFERROR((F141-E141)/E141,0)</f>
        <v>0</v>
      </c>
      <c r="G142" s="4309">
        <f>IFERROR((G141-F141)/F141,0)</f>
        <v>0</v>
      </c>
      <c r="H142" s="4309">
        <f>IFERROR((H141-G141)/G141,0)</f>
        <v>0</v>
      </c>
      <c r="I142" s="4310">
        <f>IFERROR((I141-H141)/H141,0)</f>
        <v>0</v>
      </c>
      <c r="J142" s="4311"/>
      <c r="K142" s="4309">
        <f>IFERROR((K141-J141)/J141,0)</f>
        <v>0</v>
      </c>
      <c r="L142" s="4309">
        <f>IFERROR((L141-K141)/K141,0)</f>
        <v>0</v>
      </c>
      <c r="M142" s="4309">
        <f>IFERROR((M141-L141)/L141,0)</f>
        <v>0</v>
      </c>
      <c r="N142" s="4309">
        <f>IFERROR((N141-M141)/M141,0)</f>
        <v>0</v>
      </c>
      <c r="O142" s="4309">
        <f>IFERROR((O141-N141)/N141,0)</f>
        <v>0</v>
      </c>
      <c r="P142" s="4312"/>
      <c r="Q142" s="4313"/>
      <c r="R142" s="4313"/>
      <c r="S142" s="4313"/>
      <c r="T142" s="4313"/>
      <c r="U142" s="4314"/>
    </row>
    <row r="143" spans="1:21" s="2278" customFormat="1" ht="13.5" customHeight="1" thickBot="1">
      <c r="A143" s="1480"/>
      <c r="B143" s="1643" t="s">
        <v>1115</v>
      </c>
      <c r="C143" s="470"/>
      <c r="D143" s="470"/>
      <c r="E143" s="470"/>
      <c r="F143" s="470"/>
      <c r="G143" s="470"/>
      <c r="H143" s="470"/>
      <c r="I143" s="470"/>
      <c r="J143" s="470"/>
      <c r="K143" s="470"/>
      <c r="L143" s="470"/>
      <c r="M143" s="470"/>
      <c r="N143" s="470"/>
      <c r="O143" s="470"/>
      <c r="P143" s="470"/>
      <c r="Q143" s="470"/>
      <c r="R143" s="470"/>
      <c r="S143" s="470"/>
      <c r="T143" s="470"/>
      <c r="U143" s="471"/>
    </row>
    <row r="144" spans="1:21" s="2278" customFormat="1">
      <c r="A144" s="1481"/>
      <c r="B144" s="4348" t="s">
        <v>1078</v>
      </c>
      <c r="C144" s="1636"/>
      <c r="D144" s="4318"/>
      <c r="E144" s="2302"/>
      <c r="F144" s="2302"/>
      <c r="G144" s="2302"/>
      <c r="H144" s="2302"/>
      <c r="I144" s="4337"/>
      <c r="J144" s="481"/>
      <c r="K144" s="482"/>
      <c r="L144" s="482"/>
      <c r="M144" s="482"/>
      <c r="N144" s="482"/>
      <c r="O144" s="483"/>
      <c r="P144" s="2301"/>
      <c r="Q144" s="2302"/>
      <c r="R144" s="2302"/>
      <c r="S144" s="2302"/>
      <c r="T144" s="2302"/>
      <c r="U144" s="2303"/>
    </row>
    <row r="145" spans="1:22" s="2278" customFormat="1">
      <c r="A145" s="4347"/>
      <c r="B145" s="4319" t="s">
        <v>1484</v>
      </c>
      <c r="C145" s="4354" t="s">
        <v>174</v>
      </c>
      <c r="D145" s="3434"/>
      <c r="E145" s="2218"/>
      <c r="F145" s="2218"/>
      <c r="G145" s="2218"/>
      <c r="H145" s="2218"/>
      <c r="I145" s="3456"/>
      <c r="J145" s="4735"/>
      <c r="K145" s="4320">
        <f>IFERROR((K144-J144)/J144,0)</f>
        <v>0</v>
      </c>
      <c r="L145" s="4320">
        <f>IFERROR((L144-K144)/K144,0)</f>
        <v>0</v>
      </c>
      <c r="M145" s="4320">
        <f>IFERROR((M144-L144)/L144,0)</f>
        <v>0</v>
      </c>
      <c r="N145" s="4320">
        <f>IFERROR((N144-M144)/M144,0)</f>
        <v>0</v>
      </c>
      <c r="O145" s="4321">
        <f>IFERROR((O144-N144)/N144,0)</f>
        <v>0</v>
      </c>
      <c r="P145" s="2304"/>
      <c r="Q145" s="2218"/>
      <c r="R145" s="2218"/>
      <c r="S145" s="2218"/>
      <c r="T145" s="2218"/>
      <c r="U145" s="2305"/>
    </row>
    <row r="146" spans="1:22" s="2278" customFormat="1">
      <c r="A146" s="1482"/>
      <c r="B146" s="4349" t="s">
        <v>648</v>
      </c>
      <c r="C146" s="1638"/>
      <c r="D146" s="3434"/>
      <c r="E146" s="2218"/>
      <c r="F146" s="2218"/>
      <c r="G146" s="2218"/>
      <c r="H146" s="2218"/>
      <c r="I146" s="3456"/>
      <c r="J146" s="484"/>
      <c r="K146" s="466"/>
      <c r="L146" s="466"/>
      <c r="M146" s="466"/>
      <c r="N146" s="466"/>
      <c r="O146" s="467"/>
      <c r="P146" s="2304"/>
      <c r="Q146" s="2218"/>
      <c r="R146" s="2218"/>
      <c r="S146" s="2218"/>
      <c r="T146" s="2218"/>
      <c r="U146" s="2305"/>
    </row>
    <row r="147" spans="1:22" s="2278" customFormat="1">
      <c r="A147" s="1482"/>
      <c r="B147" s="4319" t="s">
        <v>1487</v>
      </c>
      <c r="C147" s="4354" t="s">
        <v>174</v>
      </c>
      <c r="D147" s="3434"/>
      <c r="E147" s="2218"/>
      <c r="F147" s="2218"/>
      <c r="G147" s="2218"/>
      <c r="H147" s="2218"/>
      <c r="I147" s="3456"/>
      <c r="J147" s="4325"/>
      <c r="K147" s="4320">
        <f>IFERROR((K146-J146)/J146,0)</f>
        <v>0</v>
      </c>
      <c r="L147" s="4320">
        <f>IFERROR((L146-K146)/K146,0)</f>
        <v>0</v>
      </c>
      <c r="M147" s="4320">
        <f>IFERROR((M146-L146)/L146,0)</f>
        <v>0</v>
      </c>
      <c r="N147" s="4320">
        <f>IFERROR((N146-M146)/M146,0)</f>
        <v>0</v>
      </c>
      <c r="O147" s="4321">
        <f>IFERROR((O146-N146)/N146,0)</f>
        <v>0</v>
      </c>
      <c r="P147" s="2304"/>
      <c r="Q147" s="2218"/>
      <c r="R147" s="2218"/>
      <c r="S147" s="2218"/>
      <c r="T147" s="2218"/>
      <c r="U147" s="2305"/>
    </row>
    <row r="148" spans="1:22" s="2278" customFormat="1">
      <c r="A148" s="1482"/>
      <c r="B148" s="4349" t="s">
        <v>647</v>
      </c>
      <c r="C148" s="1638"/>
      <c r="D148" s="3434"/>
      <c r="E148" s="2218"/>
      <c r="F148" s="2218"/>
      <c r="G148" s="2218"/>
      <c r="H148" s="2218"/>
      <c r="I148" s="3456"/>
      <c r="J148" s="484"/>
      <c r="K148" s="466"/>
      <c r="L148" s="466"/>
      <c r="M148" s="466"/>
      <c r="N148" s="466"/>
      <c r="O148" s="467"/>
      <c r="P148" s="2304"/>
      <c r="Q148" s="2218"/>
      <c r="R148" s="2218"/>
      <c r="S148" s="2218"/>
      <c r="T148" s="2218"/>
      <c r="U148" s="2305"/>
    </row>
    <row r="149" spans="1:22" s="2278" customFormat="1">
      <c r="A149" s="1482"/>
      <c r="B149" s="4319" t="s">
        <v>1487</v>
      </c>
      <c r="C149" s="4354" t="s">
        <v>174</v>
      </c>
      <c r="D149" s="3434"/>
      <c r="E149" s="2218"/>
      <c r="F149" s="2218"/>
      <c r="G149" s="2218"/>
      <c r="H149" s="2218"/>
      <c r="I149" s="3456"/>
      <c r="J149" s="4325"/>
      <c r="K149" s="4320">
        <f>IFERROR((K148-J148)/J148,0)</f>
        <v>0</v>
      </c>
      <c r="L149" s="4320">
        <f>IFERROR((L148-K148)/K148,0)</f>
        <v>0</v>
      </c>
      <c r="M149" s="4320">
        <f>IFERROR((M148-L148)/L148,0)</f>
        <v>0</v>
      </c>
      <c r="N149" s="4320">
        <f>IFERROR((N148-M148)/M148,0)</f>
        <v>0</v>
      </c>
      <c r="O149" s="4321">
        <f>IFERROR((O148-N148)/N148,0)</f>
        <v>0</v>
      </c>
      <c r="P149" s="2304"/>
      <c r="Q149" s="2218"/>
      <c r="R149" s="2218"/>
      <c r="S149" s="2218"/>
      <c r="T149" s="2218"/>
      <c r="U149" s="2305"/>
    </row>
    <row r="150" spans="1:22" s="2278" customFormat="1">
      <c r="A150" s="1482"/>
      <c r="B150" s="4349" t="s">
        <v>646</v>
      </c>
      <c r="C150" s="1638"/>
      <c r="D150" s="3434"/>
      <c r="E150" s="2218"/>
      <c r="F150" s="2218"/>
      <c r="G150" s="2218"/>
      <c r="H150" s="2218"/>
      <c r="I150" s="3456"/>
      <c r="J150" s="484"/>
      <c r="K150" s="466"/>
      <c r="L150" s="466"/>
      <c r="M150" s="466"/>
      <c r="N150" s="466"/>
      <c r="O150" s="467"/>
      <c r="P150" s="2304"/>
      <c r="Q150" s="2218"/>
      <c r="R150" s="2218"/>
      <c r="S150" s="2218"/>
      <c r="T150" s="2218"/>
      <c r="U150" s="2305"/>
    </row>
    <row r="151" spans="1:22" s="2278" customFormat="1">
      <c r="A151" s="1482"/>
      <c r="B151" s="4319" t="s">
        <v>1484</v>
      </c>
      <c r="C151" s="4354" t="s">
        <v>174</v>
      </c>
      <c r="D151" s="3434"/>
      <c r="E151" s="2218"/>
      <c r="F151" s="2218"/>
      <c r="G151" s="2218"/>
      <c r="H151" s="2218"/>
      <c r="I151" s="3456"/>
      <c r="J151" s="4736"/>
      <c r="K151" s="4320">
        <f>IFERROR((K150-J150)/J150,0)</f>
        <v>0</v>
      </c>
      <c r="L151" s="4320">
        <f>IFERROR((L150-K150)/K150,0)</f>
        <v>0</v>
      </c>
      <c r="M151" s="4320">
        <f>IFERROR((M150-L150)/L150,0)</f>
        <v>0</v>
      </c>
      <c r="N151" s="4320">
        <f>IFERROR((N150-M150)/M150,0)</f>
        <v>0</v>
      </c>
      <c r="O151" s="4321">
        <f>IFERROR((O150-N150)/N150,0)</f>
        <v>0</v>
      </c>
      <c r="P151" s="2304"/>
      <c r="Q151" s="2218"/>
      <c r="R151" s="2218"/>
      <c r="S151" s="2218"/>
      <c r="T151" s="2218"/>
      <c r="U151" s="2305"/>
    </row>
    <row r="152" spans="1:22" s="2278" customFormat="1">
      <c r="A152" s="1482"/>
      <c r="B152" s="4349" t="s">
        <v>645</v>
      </c>
      <c r="C152" s="1638"/>
      <c r="D152" s="3434"/>
      <c r="E152" s="2218"/>
      <c r="F152" s="2218"/>
      <c r="G152" s="2218"/>
      <c r="H152" s="2218"/>
      <c r="I152" s="3456"/>
      <c r="J152" s="1046"/>
      <c r="K152" s="468"/>
      <c r="L152" s="468"/>
      <c r="M152" s="468"/>
      <c r="N152" s="468"/>
      <c r="O152" s="469"/>
      <c r="P152" s="2304"/>
      <c r="Q152" s="2218"/>
      <c r="R152" s="2218"/>
      <c r="S152" s="2218"/>
      <c r="T152" s="2218"/>
      <c r="U152" s="2305"/>
    </row>
    <row r="153" spans="1:22" s="2278" customFormat="1">
      <c r="A153" s="1485"/>
      <c r="B153" s="4319" t="s">
        <v>1484</v>
      </c>
      <c r="C153" s="4354" t="s">
        <v>174</v>
      </c>
      <c r="D153" s="3434"/>
      <c r="E153" s="2218"/>
      <c r="F153" s="2218"/>
      <c r="G153" s="2218"/>
      <c r="H153" s="2218"/>
      <c r="I153" s="3456"/>
      <c r="J153" s="4736"/>
      <c r="K153" s="4320">
        <f>IFERROR((K152-J152)/J152,0)</f>
        <v>0</v>
      </c>
      <c r="L153" s="4320">
        <f>IFERROR((L152-K152)/K152,0)</f>
        <v>0</v>
      </c>
      <c r="M153" s="4320">
        <f>IFERROR((M152-L152)/L152,0)</f>
        <v>0</v>
      </c>
      <c r="N153" s="4320">
        <f>IFERROR((N152-M152)/M152,0)</f>
        <v>0</v>
      </c>
      <c r="O153" s="4321">
        <f>IFERROR((O152-N152)/N152,0)</f>
        <v>0</v>
      </c>
      <c r="P153" s="2304"/>
      <c r="Q153" s="2218"/>
      <c r="R153" s="2218"/>
      <c r="S153" s="2218"/>
      <c r="T153" s="2218"/>
      <c r="U153" s="2305"/>
    </row>
    <row r="154" spans="1:22" s="2278" customFormat="1" ht="21.75" customHeight="1">
      <c r="A154" s="4323"/>
      <c r="B154" s="1673" t="s">
        <v>644</v>
      </c>
      <c r="C154" s="1638"/>
      <c r="D154" s="3434"/>
      <c r="E154" s="2218"/>
      <c r="F154" s="2218"/>
      <c r="G154" s="2218"/>
      <c r="H154" s="2218"/>
      <c r="I154" s="3456"/>
      <c r="J154" s="4372">
        <f>J141-J144-J146-J148-J150-J152</f>
        <v>0</v>
      </c>
      <c r="K154" s="4341">
        <f t="shared" ref="K154:O154" si="27">K141-K144-K146-K148-K150-K152</f>
        <v>0</v>
      </c>
      <c r="L154" s="4341">
        <f t="shared" si="27"/>
        <v>0</v>
      </c>
      <c r="M154" s="4341">
        <f t="shared" si="27"/>
        <v>0</v>
      </c>
      <c r="N154" s="4341">
        <f t="shared" si="27"/>
        <v>0</v>
      </c>
      <c r="O154" s="4322">
        <f t="shared" si="27"/>
        <v>0</v>
      </c>
      <c r="P154" s="2304"/>
      <c r="Q154" s="2218"/>
      <c r="R154" s="2218"/>
      <c r="S154" s="2218"/>
      <c r="T154" s="2218"/>
      <c r="U154" s="2305"/>
    </row>
    <row r="155" spans="1:22" s="2278" customFormat="1" ht="15" customHeight="1">
      <c r="A155" s="4350"/>
      <c r="B155" s="4324" t="s">
        <v>1484</v>
      </c>
      <c r="C155" s="4360" t="s">
        <v>174</v>
      </c>
      <c r="D155" s="3434"/>
      <c r="E155" s="2218"/>
      <c r="F155" s="2218"/>
      <c r="G155" s="2218"/>
      <c r="H155" s="2218"/>
      <c r="I155" s="3456"/>
      <c r="J155" s="4325"/>
      <c r="K155" s="4320">
        <f>IFERROR((K154-J154)/J154,0)</f>
        <v>0</v>
      </c>
      <c r="L155" s="4320">
        <f>IFERROR((L154-K154)/K154,0)</f>
        <v>0</v>
      </c>
      <c r="M155" s="4320">
        <f>IFERROR((M154-L154)/L154,0)</f>
        <v>0</v>
      </c>
      <c r="N155" s="4320">
        <f>IFERROR((N154-M154)/M154,0)</f>
        <v>0</v>
      </c>
      <c r="O155" s="4321">
        <f>IFERROR((O154-N154)/N154,0)</f>
        <v>0</v>
      </c>
      <c r="P155" s="2304"/>
      <c r="Q155" s="2218"/>
      <c r="R155" s="2218"/>
      <c r="S155" s="2218"/>
      <c r="T155" s="2218"/>
      <c r="U155" s="2305"/>
    </row>
    <row r="156" spans="1:22" ht="12.75" thickBot="1">
      <c r="A156" s="1483"/>
      <c r="B156" s="4345" t="s">
        <v>1361</v>
      </c>
      <c r="C156" s="1639"/>
      <c r="D156" s="4327"/>
      <c r="E156" s="2298"/>
      <c r="F156" s="2298"/>
      <c r="G156" s="2298"/>
      <c r="H156" s="2298"/>
      <c r="I156" s="4338"/>
      <c r="J156" s="4370">
        <f>J141-J144-J146-J148-J150-J152-J154</f>
        <v>0</v>
      </c>
      <c r="K156" s="4371">
        <f t="shared" ref="K156:O156" si="28">K141-K144-K146-K148-K150-K152-K154</f>
        <v>0</v>
      </c>
      <c r="L156" s="4371">
        <f t="shared" si="28"/>
        <v>0</v>
      </c>
      <c r="M156" s="4371">
        <f t="shared" si="28"/>
        <v>0</v>
      </c>
      <c r="N156" s="4371">
        <f t="shared" si="28"/>
        <v>0</v>
      </c>
      <c r="O156" s="1048">
        <f t="shared" si="28"/>
        <v>0</v>
      </c>
      <c r="P156" s="2297"/>
      <c r="Q156" s="2298"/>
      <c r="R156" s="2298"/>
      <c r="S156" s="2298"/>
      <c r="T156" s="2298"/>
      <c r="U156" s="2299"/>
      <c r="V156" s="4589"/>
    </row>
    <row r="157" spans="1:22" s="2309" customFormat="1">
      <c r="B157" s="2310"/>
      <c r="C157" s="2230"/>
      <c r="D157" s="2230"/>
      <c r="E157" s="2230"/>
      <c r="F157" s="2230"/>
      <c r="G157" s="2230"/>
      <c r="H157" s="2230"/>
      <c r="I157" s="2230"/>
      <c r="J157" s="2230"/>
      <c r="K157" s="2311"/>
      <c r="L157" s="2311"/>
      <c r="M157" s="2311"/>
      <c r="N157" s="2311"/>
      <c r="O157" s="2311"/>
      <c r="P157" s="2311"/>
    </row>
    <row r="158" spans="1:22" s="2309" customFormat="1">
      <c r="A158" s="2231"/>
      <c r="D158" s="2231"/>
      <c r="E158" s="2231"/>
      <c r="F158" s="2231"/>
      <c r="G158" s="2231"/>
      <c r="J158" s="2230"/>
      <c r="K158" s="2311"/>
      <c r="L158" s="2311"/>
      <c r="M158" s="2311"/>
      <c r="N158" s="2311"/>
      <c r="O158" s="2311"/>
      <c r="P158" s="2311"/>
    </row>
    <row r="159" spans="1:22" s="2309" customFormat="1">
      <c r="A159" s="2312" t="s">
        <v>1838</v>
      </c>
      <c r="D159" s="2246"/>
      <c r="E159" s="2246"/>
      <c r="F159" s="2246"/>
      <c r="G159" s="2246"/>
      <c r="H159" s="2231"/>
      <c r="I159" s="2232" t="s">
        <v>699</v>
      </c>
      <c r="J159" s="2309" t="str">
        <f>'Приложение '!D81</f>
        <v>..............................................</v>
      </c>
      <c r="K159" s="2236"/>
      <c r="L159" s="2236"/>
      <c r="M159" s="2236"/>
      <c r="N159" s="2236"/>
      <c r="O159" s="2236"/>
      <c r="P159" s="2236"/>
    </row>
    <row r="160" spans="1:22" s="2309" customFormat="1">
      <c r="A160" s="2230"/>
      <c r="D160" s="2231"/>
      <c r="E160" s="2231"/>
      <c r="F160" s="2231"/>
      <c r="G160" s="2231"/>
      <c r="H160" s="2246"/>
      <c r="I160" s="2232"/>
      <c r="J160" s="2246" t="str">
        <f>'Приложение '!D82</f>
        <v>(подпис)</v>
      </c>
      <c r="K160" s="2313"/>
      <c r="L160" s="2313"/>
      <c r="M160" s="2313"/>
      <c r="N160" s="2313"/>
      <c r="O160" s="2313"/>
      <c r="P160" s="2313"/>
    </row>
    <row r="161" spans="1:16" s="2309" customFormat="1">
      <c r="A161" s="2230"/>
      <c r="D161" s="2231"/>
      <c r="E161" s="2231"/>
      <c r="F161" s="2231"/>
      <c r="G161" s="2231"/>
      <c r="H161" s="2231"/>
      <c r="I161" s="2232"/>
      <c r="J161" s="2246"/>
      <c r="K161" s="2313"/>
      <c r="L161" s="2313"/>
      <c r="M161" s="2313"/>
      <c r="N161" s="2313"/>
      <c r="O161" s="2313"/>
      <c r="P161" s="2313"/>
    </row>
    <row r="162" spans="1:16" s="2309" customFormat="1">
      <c r="A162" s="2230"/>
      <c r="D162" s="2231"/>
      <c r="E162" s="2231"/>
      <c r="F162" s="2231"/>
      <c r="G162" s="2231"/>
      <c r="H162" s="2231"/>
      <c r="I162" s="2232"/>
      <c r="J162" s="2230"/>
      <c r="K162" s="2311"/>
      <c r="L162" s="2311"/>
      <c r="M162" s="2311"/>
      <c r="N162" s="2311"/>
      <c r="O162" s="2311"/>
      <c r="P162" s="2311"/>
    </row>
    <row r="163" spans="1:16" s="2309" customFormat="1">
      <c r="A163" s="2230"/>
      <c r="D163" s="2246"/>
      <c r="E163" s="2246"/>
      <c r="F163" s="2246"/>
      <c r="G163" s="2246"/>
      <c r="H163" s="2231"/>
      <c r="I163" s="2232" t="s">
        <v>698</v>
      </c>
      <c r="J163" s="2309" t="str">
        <f>'Приложение '!D85</f>
        <v>.............................................</v>
      </c>
      <c r="K163" s="2236"/>
      <c r="L163" s="2236"/>
      <c r="M163" s="2236"/>
      <c r="N163" s="2236"/>
      <c r="O163" s="2236"/>
      <c r="P163" s="2236"/>
    </row>
    <row r="164" spans="1:16" s="2309" customFormat="1">
      <c r="A164" s="2230"/>
      <c r="B164" s="2310"/>
      <c r="C164" s="2230"/>
      <c r="D164" s="2230"/>
      <c r="E164" s="2230"/>
      <c r="F164" s="2230"/>
      <c r="G164" s="2230"/>
      <c r="H164" s="2230"/>
      <c r="I164" s="2230"/>
      <c r="J164" s="4617" t="str">
        <f>'Приложение '!D86</f>
        <v>(подпис и печат)</v>
      </c>
      <c r="K164" s="2314"/>
      <c r="L164" s="2314"/>
      <c r="M164" s="2314"/>
      <c r="N164" s="2314"/>
      <c r="O164" s="2314"/>
      <c r="P164" s="2314"/>
    </row>
    <row r="165" spans="1:16" s="2236" customFormat="1">
      <c r="A165" s="5244"/>
      <c r="B165" s="5244"/>
      <c r="C165" s="5244"/>
      <c r="D165" s="4706"/>
      <c r="E165" s="4706"/>
      <c r="F165" s="4706"/>
      <c r="G165" s="4706"/>
      <c r="H165" s="4706"/>
      <c r="I165" s="4706"/>
      <c r="J165" s="2315"/>
      <c r="K165" s="2315"/>
      <c r="L165" s="2315"/>
      <c r="M165" s="2315"/>
      <c r="N165" s="2315"/>
      <c r="O165" s="2315"/>
      <c r="P165" s="2315"/>
    </row>
    <row r="166" spans="1:16" s="2241" customFormat="1">
      <c r="A166" s="5244" t="s">
        <v>191</v>
      </c>
      <c r="B166" s="5244"/>
      <c r="C166" s="5244"/>
      <c r="D166" s="5244"/>
      <c r="E166" s="2316"/>
      <c r="F166" s="2316"/>
      <c r="G166" s="2316"/>
      <c r="H166" s="2316"/>
      <c r="I166" s="2316"/>
      <c r="J166" s="2315"/>
      <c r="K166" s="2315"/>
      <c r="L166" s="2315"/>
      <c r="M166" s="2315"/>
      <c r="N166" s="2315"/>
      <c r="O166" s="2315"/>
      <c r="P166" s="2315"/>
    </row>
    <row r="167" spans="1:16">
      <c r="A167" s="5245" t="s">
        <v>192</v>
      </c>
      <c r="B167" s="5245"/>
      <c r="C167" s="5245"/>
      <c r="D167" s="5245"/>
    </row>
    <row r="168" spans="1:16">
      <c r="A168" s="4707" t="s">
        <v>1407</v>
      </c>
      <c r="B168" s="4707"/>
      <c r="C168" s="4707"/>
      <c r="D168" s="4707"/>
    </row>
    <row r="169" spans="1:16" ht="30" customHeight="1">
      <c r="A169" s="5246" t="s">
        <v>1907</v>
      </c>
      <c r="B169" s="5246"/>
      <c r="C169" s="5246"/>
      <c r="D169" s="5246"/>
      <c r="E169" s="5246"/>
      <c r="F169" s="5246"/>
      <c r="G169" s="5246"/>
      <c r="H169" s="5246"/>
      <c r="I169" s="5246"/>
      <c r="J169" s="5246"/>
      <c r="K169" s="5246"/>
      <c r="L169" s="5246"/>
      <c r="M169" s="5246"/>
      <c r="N169" s="5246"/>
      <c r="O169" s="5246"/>
      <c r="P169" s="4597"/>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zoomScale="70" zoomScaleNormal="70" zoomScaleSheetLayoutView="70" workbookViewId="0">
      <selection activeCell="AE13" sqref="AE13"/>
    </sheetView>
  </sheetViews>
  <sheetFormatPr defaultColWidth="9.140625" defaultRowHeight="32.25" customHeight="1"/>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6" style="1415" customWidth="1"/>
    <col min="7" max="7" width="6.140625" style="1415" customWidth="1"/>
    <col min="8" max="12" width="6.140625" style="1416" customWidth="1"/>
    <col min="13" max="13" width="7.5703125" style="1374" customWidth="1"/>
    <col min="14" max="15" width="6.28515625" style="1377" customWidth="1"/>
    <col min="16" max="20" width="6.28515625" style="1374" customWidth="1"/>
    <col min="21" max="22" width="6.42578125" style="1377" customWidth="1"/>
    <col min="23" max="27" width="6.140625" style="1374" customWidth="1"/>
    <col min="28" max="29" width="6.42578125" style="1377" customWidth="1"/>
    <col min="30" max="34" width="6.140625" style="1374" customWidth="1"/>
    <col min="35" max="35" width="8.28515625" style="1378" customWidth="1"/>
    <col min="36" max="36" width="55.140625" style="1376" customWidth="1"/>
    <col min="37" max="37" width="4.28515625" style="1378" customWidth="1"/>
    <col min="38" max="38" width="7.140625" style="1378" customWidth="1"/>
    <col min="39" max="43" width="7.140625" style="1374" customWidth="1"/>
    <col min="44" max="44" width="7.140625" style="1375" customWidth="1"/>
    <col min="45" max="45" width="51.7109375" style="1379" customWidth="1"/>
    <col min="46" max="16384" width="9.140625" style="1375"/>
  </cols>
  <sheetData>
    <row r="1" spans="1:53" ht="32.25" customHeight="1">
      <c r="A1" s="2318"/>
      <c r="B1" s="2318"/>
      <c r="C1" s="2318"/>
      <c r="D1" s="2319"/>
      <c r="E1" s="2320"/>
      <c r="F1" s="2321"/>
      <c r="G1" s="2321"/>
      <c r="H1" s="2318"/>
      <c r="I1" s="2318"/>
      <c r="J1" s="2318"/>
      <c r="K1" s="2318"/>
      <c r="L1" s="2318"/>
      <c r="M1" s="2318"/>
      <c r="N1" s="2321"/>
      <c r="O1" s="4431"/>
      <c r="P1" s="4431"/>
      <c r="Q1" s="2318"/>
      <c r="R1" s="2322"/>
      <c r="S1" s="2322"/>
      <c r="T1" s="2322"/>
      <c r="U1" s="2321"/>
      <c r="V1" s="2321"/>
      <c r="W1" s="2318"/>
      <c r="X1" s="2318"/>
      <c r="Y1" s="2318"/>
      <c r="Z1" s="2318"/>
      <c r="AA1" s="2318"/>
      <c r="AB1" s="2323"/>
      <c r="AC1" s="2323"/>
      <c r="AD1" s="2323"/>
      <c r="AE1" s="2323"/>
      <c r="AF1" s="2323"/>
      <c r="AG1" s="4431" t="s">
        <v>193</v>
      </c>
      <c r="AH1" s="2323"/>
      <c r="AI1" s="2324"/>
      <c r="AJ1" s="2325"/>
      <c r="AK1" s="4431"/>
      <c r="AL1" s="2324"/>
      <c r="AM1" s="2318"/>
      <c r="AN1" s="2318"/>
      <c r="AO1" s="2318"/>
      <c r="AP1" s="2318"/>
      <c r="AQ1" s="2318"/>
      <c r="AR1" s="2319"/>
      <c r="AS1" s="2326"/>
    </row>
    <row r="2" spans="1:53" ht="32.25" customHeight="1">
      <c r="A2" s="5263" t="s">
        <v>1409</v>
      </c>
      <c r="B2" s="5263"/>
      <c r="C2" s="5263"/>
      <c r="D2" s="5263"/>
      <c r="E2" s="5263"/>
      <c r="F2" s="5263"/>
      <c r="G2" s="5263"/>
      <c r="H2" s="5263"/>
      <c r="I2" s="5263"/>
      <c r="J2" s="5263"/>
      <c r="K2" s="5263"/>
      <c r="L2" s="5263"/>
      <c r="M2" s="5263"/>
      <c r="N2" s="5263"/>
      <c r="O2" s="5263"/>
      <c r="P2" s="5263"/>
      <c r="Q2" s="5263"/>
      <c r="R2" s="5263"/>
      <c r="S2" s="5263"/>
      <c r="T2" s="5263"/>
      <c r="U2" s="5263"/>
      <c r="V2" s="5263"/>
      <c r="W2" s="5263"/>
      <c r="X2" s="5263"/>
      <c r="Y2" s="5263"/>
      <c r="Z2" s="5263"/>
      <c r="AA2" s="5263"/>
      <c r="AB2" s="5263"/>
      <c r="AC2" s="5263"/>
      <c r="AD2" s="5263"/>
      <c r="AE2" s="5263"/>
      <c r="AF2" s="5263"/>
      <c r="AG2" s="5263"/>
      <c r="AH2" s="5263"/>
      <c r="AI2" s="4430"/>
      <c r="AJ2" s="2327"/>
      <c r="AK2" s="4431"/>
      <c r="AL2" s="2324"/>
      <c r="AM2" s="2318"/>
      <c r="AN2" s="2318"/>
      <c r="AO2" s="2318"/>
      <c r="AP2" s="2318"/>
      <c r="AQ2" s="4431"/>
      <c r="AR2" s="2319"/>
      <c r="AS2" s="2326"/>
    </row>
    <row r="3" spans="1:53" ht="32.25" customHeight="1">
      <c r="A3" s="5263" t="s">
        <v>1017</v>
      </c>
      <c r="B3" s="5263"/>
      <c r="C3" s="5263"/>
      <c r="D3" s="5263"/>
      <c r="E3" s="5263"/>
      <c r="F3" s="5263"/>
      <c r="G3" s="5263"/>
      <c r="H3" s="5263"/>
      <c r="I3" s="5263"/>
      <c r="J3" s="5263"/>
      <c r="K3" s="5263"/>
      <c r="L3" s="5263"/>
      <c r="M3" s="5263"/>
      <c r="N3" s="5263"/>
      <c r="O3" s="5263"/>
      <c r="P3" s="5263"/>
      <c r="Q3" s="5263"/>
      <c r="R3" s="5263"/>
      <c r="S3" s="5263"/>
      <c r="T3" s="5263"/>
      <c r="U3" s="5263"/>
      <c r="V3" s="5263"/>
      <c r="W3" s="5263"/>
      <c r="X3" s="5263"/>
      <c r="Y3" s="5263"/>
      <c r="Z3" s="5263"/>
      <c r="AA3" s="5263"/>
      <c r="AB3" s="5263"/>
      <c r="AC3" s="5263"/>
      <c r="AD3" s="5263"/>
      <c r="AE3" s="5263"/>
      <c r="AF3" s="5263"/>
      <c r="AG3" s="5263"/>
      <c r="AH3" s="5263"/>
      <c r="AI3" s="4430"/>
      <c r="AJ3" s="2327"/>
      <c r="AK3" s="2318"/>
      <c r="AL3" s="2318"/>
      <c r="AM3" s="2318"/>
      <c r="AN3" s="2318"/>
      <c r="AO3" s="2318"/>
      <c r="AP3" s="2318"/>
      <c r="AQ3" s="2318"/>
      <c r="AR3" s="2319"/>
      <c r="AS3" s="2328"/>
    </row>
    <row r="4" spans="1:53" ht="32.25" customHeight="1">
      <c r="A4" s="5278" t="str">
        <f>'1. Обща информация'!A4:D4</f>
        <v>на "Водоснабдяване и канализация"ООД-Русе, гр. Русе</v>
      </c>
      <c r="B4" s="5278"/>
      <c r="C4" s="5278"/>
      <c r="D4" s="5278"/>
      <c r="E4" s="5278"/>
      <c r="F4" s="5278"/>
      <c r="G4" s="5278"/>
      <c r="H4" s="5278"/>
      <c r="I4" s="5278"/>
      <c r="J4" s="5278"/>
      <c r="K4" s="5278"/>
      <c r="L4" s="5278"/>
      <c r="M4" s="5278"/>
      <c r="N4" s="5278"/>
      <c r="O4" s="5278"/>
      <c r="P4" s="5278"/>
      <c r="Q4" s="5278"/>
      <c r="R4" s="5278"/>
      <c r="S4" s="5278"/>
      <c r="T4" s="5278"/>
      <c r="U4" s="5278"/>
      <c r="V4" s="5278"/>
      <c r="W4" s="5278"/>
      <c r="X4" s="5278"/>
      <c r="Y4" s="5278"/>
      <c r="Z4" s="5278"/>
      <c r="AA4" s="5278"/>
      <c r="AB4" s="5278"/>
      <c r="AC4" s="5278"/>
      <c r="AD4" s="5278"/>
      <c r="AE4" s="5278"/>
      <c r="AF4" s="5278"/>
      <c r="AG4" s="5278"/>
      <c r="AH4" s="5278"/>
      <c r="AI4" s="4432"/>
      <c r="AJ4" s="2329"/>
      <c r="AK4" s="2330"/>
      <c r="AL4" s="2330"/>
      <c r="AM4" s="2330"/>
      <c r="AN4" s="2330"/>
      <c r="AO4" s="2330"/>
      <c r="AP4" s="2330"/>
      <c r="AQ4" s="2330"/>
      <c r="AR4" s="2331"/>
      <c r="AS4" s="2332"/>
      <c r="AT4" s="1380"/>
      <c r="AU4" s="1380"/>
      <c r="AV4" s="1380"/>
      <c r="AW4" s="1380"/>
      <c r="AX4" s="1380"/>
      <c r="AY4" s="1380"/>
      <c r="AZ4" s="1380"/>
      <c r="BA4" s="1380"/>
    </row>
    <row r="5" spans="1:53" ht="32.25" customHeight="1">
      <c r="A5" s="5278" t="str">
        <f>'1. Обща информация'!A5:D5</f>
        <v>ЕИК по БУЛСТАТ: 827184123</v>
      </c>
      <c r="B5" s="5278"/>
      <c r="C5" s="5278"/>
      <c r="D5" s="5278"/>
      <c r="E5" s="5278"/>
      <c r="F5" s="5278"/>
      <c r="G5" s="5278"/>
      <c r="H5" s="5278"/>
      <c r="I5" s="5278"/>
      <c r="J5" s="5278"/>
      <c r="K5" s="5278"/>
      <c r="L5" s="5278"/>
      <c r="M5" s="5278"/>
      <c r="N5" s="5278"/>
      <c r="O5" s="5278"/>
      <c r="P5" s="5278"/>
      <c r="Q5" s="5278"/>
      <c r="R5" s="5278"/>
      <c r="S5" s="5278"/>
      <c r="T5" s="5278"/>
      <c r="U5" s="5278"/>
      <c r="V5" s="5278"/>
      <c r="W5" s="5278"/>
      <c r="X5" s="5278"/>
      <c r="Y5" s="5278"/>
      <c r="Z5" s="5278"/>
      <c r="AA5" s="5278"/>
      <c r="AB5" s="5278"/>
      <c r="AC5" s="5278"/>
      <c r="AD5" s="5278"/>
      <c r="AE5" s="5278"/>
      <c r="AF5" s="5278"/>
      <c r="AG5" s="5278"/>
      <c r="AH5" s="5278"/>
      <c r="AI5" s="4432"/>
      <c r="AJ5" s="2329"/>
      <c r="AK5" s="2330"/>
      <c r="AL5" s="2330"/>
      <c r="AM5" s="2330"/>
      <c r="AN5" s="2330"/>
      <c r="AO5" s="2330"/>
      <c r="AP5" s="2330"/>
      <c r="AQ5" s="2330"/>
      <c r="AR5" s="2331"/>
      <c r="AS5" s="2332"/>
      <c r="AT5" s="1380"/>
      <c r="AU5" s="1380"/>
      <c r="AV5" s="1380"/>
      <c r="AW5" s="1380"/>
      <c r="AX5" s="1380"/>
      <c r="AY5" s="1380"/>
      <c r="AZ5" s="1380"/>
      <c r="BA5" s="1380"/>
    </row>
    <row r="6" spans="1:53" ht="32.25" customHeight="1">
      <c r="A6" s="2318"/>
      <c r="B6" s="2318"/>
      <c r="C6" s="2318"/>
      <c r="D6" s="2319"/>
      <c r="E6" s="2320"/>
      <c r="F6" s="2321"/>
      <c r="G6" s="2321"/>
      <c r="H6" s="2318"/>
      <c r="I6" s="2318"/>
      <c r="J6" s="2318"/>
      <c r="K6" s="2318"/>
      <c r="L6" s="2318"/>
      <c r="M6" s="2318"/>
      <c r="N6" s="2321"/>
      <c r="O6" s="4431"/>
      <c r="P6" s="4431"/>
      <c r="Q6" s="2318"/>
      <c r="R6" s="2322"/>
      <c r="S6" s="2322"/>
      <c r="T6" s="2322"/>
      <c r="U6" s="2321"/>
      <c r="V6" s="2321"/>
      <c r="W6" s="2318"/>
      <c r="X6" s="2318"/>
      <c r="Y6" s="2318"/>
      <c r="Z6" s="2318"/>
      <c r="AA6" s="2318"/>
      <c r="AB6" s="2323"/>
      <c r="AC6" s="2323"/>
      <c r="AD6" s="2323"/>
      <c r="AE6" s="2323"/>
      <c r="AF6" s="2323"/>
      <c r="AG6" s="2323"/>
      <c r="AH6" s="2323"/>
      <c r="AI6" s="5274"/>
      <c r="AJ6" s="5274"/>
      <c r="AK6" s="2318"/>
      <c r="AL6" s="2318"/>
      <c r="AM6" s="2318"/>
      <c r="AN6" s="2318"/>
      <c r="AO6" s="2318"/>
      <c r="AP6" s="2318"/>
      <c r="AQ6" s="2318"/>
      <c r="AR6" s="2319"/>
      <c r="AS6" s="2326"/>
    </row>
    <row r="7" spans="1:53" ht="32.25" customHeight="1" thickBot="1">
      <c r="A7" s="2333"/>
      <c r="B7" s="2333"/>
      <c r="C7" s="2333"/>
      <c r="D7" s="2333"/>
      <c r="E7" s="2333"/>
      <c r="F7" s="2333"/>
      <c r="G7" s="2333"/>
      <c r="H7" s="2333"/>
      <c r="I7" s="2333"/>
      <c r="J7" s="2333"/>
      <c r="K7" s="2333"/>
      <c r="L7" s="2333"/>
      <c r="M7" s="2333"/>
      <c r="N7" s="2333"/>
      <c r="O7" s="2333"/>
      <c r="P7" s="2333"/>
      <c r="Q7" s="2333"/>
      <c r="R7" s="2333"/>
      <c r="S7" s="2333"/>
      <c r="T7" s="2333"/>
      <c r="U7" s="2333"/>
      <c r="V7" s="2333"/>
      <c r="W7" s="2333"/>
      <c r="X7" s="2333"/>
      <c r="Y7" s="2333"/>
      <c r="Z7" s="2333"/>
      <c r="AA7" s="2333"/>
      <c r="AB7" s="2334"/>
      <c r="AC7" s="2334"/>
      <c r="AD7" s="2334"/>
      <c r="AE7" s="2334"/>
      <c r="AF7" s="2334"/>
      <c r="AG7" s="2334"/>
      <c r="AH7" s="2334"/>
      <c r="AI7" s="2335"/>
      <c r="AJ7" s="2333"/>
      <c r="AK7" s="2318"/>
      <c r="AL7" s="2318"/>
      <c r="AM7" s="2318"/>
      <c r="AN7" s="2318"/>
      <c r="AO7" s="2318"/>
      <c r="AP7" s="2318"/>
      <c r="AQ7" s="2318"/>
      <c r="AR7" s="2319"/>
      <c r="AS7" s="2328"/>
    </row>
    <row r="8" spans="1:53" s="1381" customFormat="1" ht="32.25" customHeight="1" thickBot="1">
      <c r="A8" s="5269" t="s">
        <v>208</v>
      </c>
      <c r="B8" s="5267" t="s">
        <v>358</v>
      </c>
      <c r="C8" s="5267" t="s">
        <v>1573</v>
      </c>
      <c r="D8" s="5267" t="s">
        <v>1574</v>
      </c>
      <c r="E8" s="5267" t="s">
        <v>209</v>
      </c>
      <c r="F8" s="5275" t="s">
        <v>338</v>
      </c>
      <c r="G8" s="5276"/>
      <c r="H8" s="5276"/>
      <c r="I8" s="5276"/>
      <c r="J8" s="5276"/>
      <c r="K8" s="5276"/>
      <c r="L8" s="5277"/>
      <c r="M8" s="5267" t="s">
        <v>1416</v>
      </c>
      <c r="N8" s="5282" t="s">
        <v>1366</v>
      </c>
      <c r="O8" s="5283"/>
      <c r="P8" s="5283"/>
      <c r="Q8" s="5283"/>
      <c r="R8" s="5283"/>
      <c r="S8" s="5283"/>
      <c r="T8" s="5284"/>
      <c r="U8" s="5282" t="s">
        <v>1269</v>
      </c>
      <c r="V8" s="5283"/>
      <c r="W8" s="5283"/>
      <c r="X8" s="5283"/>
      <c r="Y8" s="5283"/>
      <c r="Z8" s="5283"/>
      <c r="AA8" s="5284"/>
      <c r="AB8" s="5282" t="s">
        <v>1367</v>
      </c>
      <c r="AC8" s="5283"/>
      <c r="AD8" s="5283"/>
      <c r="AE8" s="5283"/>
      <c r="AF8" s="5283"/>
      <c r="AG8" s="5283"/>
      <c r="AH8" s="5284"/>
      <c r="AI8" s="5285" t="s">
        <v>1056</v>
      </c>
      <c r="AJ8" s="5280" t="s">
        <v>1055</v>
      </c>
      <c r="AK8" s="5271" t="s">
        <v>681</v>
      </c>
      <c r="AL8" s="5272"/>
      <c r="AM8" s="5272"/>
      <c r="AN8" s="5272"/>
      <c r="AO8" s="5272"/>
      <c r="AP8" s="5272"/>
      <c r="AQ8" s="5272"/>
      <c r="AR8" s="5273"/>
      <c r="AS8" s="5267" t="s">
        <v>357</v>
      </c>
    </row>
    <row r="9" spans="1:53" ht="32.25" customHeight="1" thickBot="1">
      <c r="A9" s="5270"/>
      <c r="B9" s="5268"/>
      <c r="C9" s="5268"/>
      <c r="D9" s="5268"/>
      <c r="E9" s="5268"/>
      <c r="F9" s="2336" t="str">
        <f>'Приложение '!$C12</f>
        <v>2020 г.</v>
      </c>
      <c r="G9" s="2337" t="str">
        <f>'Приложение '!$C13</f>
        <v>2021 г.</v>
      </c>
      <c r="H9" s="2338" t="str">
        <f>'Приложение '!$C14</f>
        <v>2022 г.</v>
      </c>
      <c r="I9" s="2339" t="str">
        <f>'Приложение '!$C15</f>
        <v>2023 г.</v>
      </c>
      <c r="J9" s="2339" t="str">
        <f>'Приложение '!$C16</f>
        <v>2024 г.</v>
      </c>
      <c r="K9" s="2339" t="str">
        <f>'Приложение '!$C17</f>
        <v>2025 г.</v>
      </c>
      <c r="L9" s="2340" t="str">
        <f>'Приложение '!$C18</f>
        <v>2026 г.</v>
      </c>
      <c r="M9" s="5268"/>
      <c r="N9" s="2341" t="str">
        <f>F9</f>
        <v>2020 г.</v>
      </c>
      <c r="O9" s="2342" t="str">
        <f t="shared" ref="O9:T9" si="0">G9</f>
        <v>2021 г.</v>
      </c>
      <c r="P9" s="2343" t="str">
        <f t="shared" si="0"/>
        <v>2022 г.</v>
      </c>
      <c r="Q9" s="2344" t="str">
        <f t="shared" si="0"/>
        <v>2023 г.</v>
      </c>
      <c r="R9" s="2344" t="str">
        <f t="shared" si="0"/>
        <v>2024 г.</v>
      </c>
      <c r="S9" s="2344" t="str">
        <f t="shared" si="0"/>
        <v>2025 г.</v>
      </c>
      <c r="T9" s="2345" t="str">
        <f t="shared" si="0"/>
        <v>2026 г.</v>
      </c>
      <c r="U9" s="2346" t="str">
        <f>N9</f>
        <v>2020 г.</v>
      </c>
      <c r="V9" s="2342" t="str">
        <f t="shared" ref="V9:Z9" si="1">O9</f>
        <v>2021 г.</v>
      </c>
      <c r="W9" s="2343" t="str">
        <f t="shared" si="1"/>
        <v>2022 г.</v>
      </c>
      <c r="X9" s="2344" t="str">
        <f t="shared" si="1"/>
        <v>2023 г.</v>
      </c>
      <c r="Y9" s="2344" t="str">
        <f t="shared" si="1"/>
        <v>2024 г.</v>
      </c>
      <c r="Z9" s="2344" t="str">
        <f t="shared" si="1"/>
        <v>2025 г.</v>
      </c>
      <c r="AA9" s="2345" t="str">
        <f>T9</f>
        <v>2026 г.</v>
      </c>
      <c r="AB9" s="2346" t="str">
        <f>N9</f>
        <v>2020 г.</v>
      </c>
      <c r="AC9" s="2342" t="str">
        <f>O9</f>
        <v>2021 г.</v>
      </c>
      <c r="AD9" s="2343" t="str">
        <f>P9</f>
        <v>2022 г.</v>
      </c>
      <c r="AE9" s="2344" t="str">
        <f>Q9</f>
        <v>2023 г.</v>
      </c>
      <c r="AF9" s="2344" t="str">
        <f>R9</f>
        <v>2024 г.</v>
      </c>
      <c r="AG9" s="2344" t="str">
        <f t="shared" ref="AG9" si="2">S9</f>
        <v>2025 г.</v>
      </c>
      <c r="AH9" s="2345" t="str">
        <f t="shared" ref="AH9" si="3">AA9</f>
        <v>2026 г.</v>
      </c>
      <c r="AI9" s="5286"/>
      <c r="AJ9" s="5281"/>
      <c r="AK9" s="2347" t="s">
        <v>754</v>
      </c>
      <c r="AL9" s="2348" t="str">
        <f t="shared" ref="AL9:AR9" si="4">F9</f>
        <v>2020 г.</v>
      </c>
      <c r="AM9" s="2349" t="str">
        <f t="shared" si="4"/>
        <v>2021 г.</v>
      </c>
      <c r="AN9" s="2350" t="str">
        <f t="shared" si="4"/>
        <v>2022 г.</v>
      </c>
      <c r="AO9" s="2350" t="str">
        <f t="shared" si="4"/>
        <v>2023 г.</v>
      </c>
      <c r="AP9" s="2350" t="str">
        <f t="shared" si="4"/>
        <v>2024 г.</v>
      </c>
      <c r="AQ9" s="2350" t="str">
        <f t="shared" si="4"/>
        <v>2025 г.</v>
      </c>
      <c r="AR9" s="2351" t="str">
        <f t="shared" si="4"/>
        <v>2026 г.</v>
      </c>
      <c r="AS9" s="5268"/>
    </row>
    <row r="10" spans="1:53" ht="32.25" customHeight="1" thickBot="1">
      <c r="A10" s="5264" t="s">
        <v>1123</v>
      </c>
      <c r="B10" s="5265"/>
      <c r="C10" s="5265"/>
      <c r="D10" s="5265"/>
      <c r="E10" s="5265"/>
      <c r="F10" s="5265"/>
      <c r="G10" s="5265"/>
      <c r="H10" s="5265"/>
      <c r="I10" s="5265"/>
      <c r="J10" s="5265"/>
      <c r="K10" s="5265"/>
      <c r="L10" s="5265"/>
      <c r="M10" s="5265"/>
      <c r="N10" s="5265"/>
      <c r="O10" s="5265"/>
      <c r="P10" s="5265"/>
      <c r="Q10" s="5265"/>
      <c r="R10" s="5265"/>
      <c r="S10" s="5265"/>
      <c r="T10" s="5265"/>
      <c r="U10" s="5265"/>
      <c r="V10" s="5265"/>
      <c r="W10" s="5265"/>
      <c r="X10" s="5265"/>
      <c r="Y10" s="5265"/>
      <c r="Z10" s="5265"/>
      <c r="AA10" s="5265"/>
      <c r="AB10" s="5265"/>
      <c r="AC10" s="5265"/>
      <c r="AD10" s="5265"/>
      <c r="AE10" s="5265"/>
      <c r="AF10" s="5265"/>
      <c r="AG10" s="5265"/>
      <c r="AH10" s="5265"/>
      <c r="AI10" s="5265"/>
      <c r="AJ10" s="5265"/>
      <c r="AK10" s="5265"/>
      <c r="AL10" s="5265"/>
      <c r="AM10" s="5265"/>
      <c r="AN10" s="5265"/>
      <c r="AO10" s="5265"/>
      <c r="AP10" s="5265"/>
      <c r="AQ10" s="5265"/>
      <c r="AR10" s="5265"/>
      <c r="AS10" s="5266"/>
    </row>
    <row r="11" spans="1:53" ht="32.25" customHeight="1" thickBot="1">
      <c r="A11" s="2352">
        <v>1.1000000000000001</v>
      </c>
      <c r="B11" s="2352"/>
      <c r="C11" s="2352"/>
      <c r="D11" s="2353"/>
      <c r="E11" s="2354" t="s">
        <v>212</v>
      </c>
      <c r="F11" s="2355">
        <f>SUM(F12:F35)</f>
        <v>4678.174</v>
      </c>
      <c r="G11" s="2356">
        <f t="shared" ref="G11:AH11" si="5">SUM(G12:G35)</f>
        <v>7170.2900709226687</v>
      </c>
      <c r="H11" s="2357">
        <f t="shared" si="5"/>
        <v>10355.246646502592</v>
      </c>
      <c r="I11" s="2358">
        <f t="shared" si="5"/>
        <v>4963.1660425747395</v>
      </c>
      <c r="J11" s="2358">
        <f t="shared" si="5"/>
        <v>4357</v>
      </c>
      <c r="K11" s="2358">
        <f t="shared" si="5"/>
        <v>4369</v>
      </c>
      <c r="L11" s="2359">
        <f t="shared" si="5"/>
        <v>4300</v>
      </c>
      <c r="M11" s="2360">
        <f t="shared" si="5"/>
        <v>28344.412689077333</v>
      </c>
      <c r="N11" s="2361">
        <f t="shared" si="5"/>
        <v>4678.174</v>
      </c>
      <c r="O11" s="2362">
        <f t="shared" si="5"/>
        <v>4552</v>
      </c>
      <c r="P11" s="2363">
        <f t="shared" si="5"/>
        <v>4114</v>
      </c>
      <c r="Q11" s="2364">
        <f t="shared" si="5"/>
        <v>2652</v>
      </c>
      <c r="R11" s="2364">
        <f t="shared" si="5"/>
        <v>4357</v>
      </c>
      <c r="S11" s="2364">
        <f t="shared" si="5"/>
        <v>4369</v>
      </c>
      <c r="T11" s="2365">
        <f t="shared" si="5"/>
        <v>4300</v>
      </c>
      <c r="U11" s="2361">
        <f t="shared" si="5"/>
        <v>0</v>
      </c>
      <c r="V11" s="2362">
        <f t="shared" si="5"/>
        <v>0</v>
      </c>
      <c r="W11" s="2363">
        <f t="shared" si="5"/>
        <v>2500</v>
      </c>
      <c r="X11" s="2364">
        <f t="shared" si="5"/>
        <v>500</v>
      </c>
      <c r="Y11" s="2364">
        <f t="shared" si="5"/>
        <v>0</v>
      </c>
      <c r="Z11" s="2364">
        <f t="shared" si="5"/>
        <v>0</v>
      </c>
      <c r="AA11" s="2365">
        <f t="shared" si="5"/>
        <v>0</v>
      </c>
      <c r="AB11" s="2361">
        <f t="shared" si="5"/>
        <v>0</v>
      </c>
      <c r="AC11" s="2362">
        <f t="shared" si="5"/>
        <v>2618.2900709226683</v>
      </c>
      <c r="AD11" s="2363">
        <f t="shared" si="5"/>
        <v>3741.2466465025914</v>
      </c>
      <c r="AE11" s="2364">
        <f t="shared" si="5"/>
        <v>1811.1660425747402</v>
      </c>
      <c r="AF11" s="2364">
        <f t="shared" si="5"/>
        <v>0</v>
      </c>
      <c r="AG11" s="2364">
        <f t="shared" si="5"/>
        <v>0</v>
      </c>
      <c r="AH11" s="2366">
        <f t="shared" si="5"/>
        <v>0</v>
      </c>
      <c r="AI11" s="2367"/>
      <c r="AJ11" s="2368"/>
      <c r="AK11" s="2369"/>
      <c r="AL11" s="2367"/>
      <c r="AM11" s="2370"/>
      <c r="AN11" s="2370"/>
      <c r="AO11" s="2370"/>
      <c r="AP11" s="2370"/>
      <c r="AQ11" s="2370"/>
      <c r="AR11" s="2371"/>
      <c r="AS11" s="2372"/>
    </row>
    <row r="12" spans="1:53" ht="32.25" customHeight="1">
      <c r="A12" s="2373"/>
      <c r="B12" s="2374">
        <v>2040201</v>
      </c>
      <c r="C12" s="2374" t="s">
        <v>1851</v>
      </c>
      <c r="D12" s="2375">
        <v>0.02</v>
      </c>
      <c r="E12" s="2376" t="s">
        <v>746</v>
      </c>
      <c r="F12" s="2377">
        <f>N12+U12+AB12</f>
        <v>0</v>
      </c>
      <c r="G12" s="2378">
        <f t="shared" ref="G12:L27" si="6">O12+V12+AC12</f>
        <v>0</v>
      </c>
      <c r="H12" s="2379">
        <f t="shared" si="6"/>
        <v>0</v>
      </c>
      <c r="I12" s="2380">
        <f t="shared" si="6"/>
        <v>0</v>
      </c>
      <c r="J12" s="2380">
        <f t="shared" si="6"/>
        <v>0</v>
      </c>
      <c r="K12" s="2380">
        <f t="shared" si="6"/>
        <v>0</v>
      </c>
      <c r="L12" s="2381">
        <f>T12+AA12+AH12</f>
        <v>0</v>
      </c>
      <c r="M12" s="2382">
        <f>SUM(H12:L12)</f>
        <v>0</v>
      </c>
      <c r="N12" s="1382">
        <v>0</v>
      </c>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404"/>
      <c r="AK12" s="2383" t="s">
        <v>682</v>
      </c>
      <c r="AL12" s="1384"/>
      <c r="AM12" s="1383"/>
      <c r="AN12" s="1384"/>
      <c r="AO12" s="1385"/>
      <c r="AP12" s="1385"/>
      <c r="AQ12" s="1385"/>
      <c r="AR12" s="1383"/>
      <c r="AS12" s="2384" t="s">
        <v>359</v>
      </c>
    </row>
    <row r="13" spans="1:53" ht="32.25" customHeight="1">
      <c r="A13" s="2385"/>
      <c r="B13" s="2386">
        <v>2040202</v>
      </c>
      <c r="C13" s="2386" t="s">
        <v>1852</v>
      </c>
      <c r="D13" s="2387">
        <v>0.02</v>
      </c>
      <c r="E13" s="2388" t="s">
        <v>749</v>
      </c>
      <c r="F13" s="2389">
        <f t="shared" ref="F13:L35" si="7">N13+U13+AB13</f>
        <v>0</v>
      </c>
      <c r="G13" s="2390">
        <f t="shared" si="6"/>
        <v>0</v>
      </c>
      <c r="H13" s="2391">
        <f t="shared" si="6"/>
        <v>0</v>
      </c>
      <c r="I13" s="2392">
        <f t="shared" si="6"/>
        <v>0</v>
      </c>
      <c r="J13" s="2392">
        <f t="shared" si="6"/>
        <v>0</v>
      </c>
      <c r="K13" s="2392">
        <f t="shared" si="6"/>
        <v>0</v>
      </c>
      <c r="L13" s="2393">
        <f t="shared" si="6"/>
        <v>0</v>
      </c>
      <c r="M13" s="2394">
        <f t="shared" ref="M13:M70" si="8">SUM(H13:L13)</f>
        <v>0</v>
      </c>
      <c r="N13" s="1389">
        <v>0</v>
      </c>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395" t="s">
        <v>682</v>
      </c>
      <c r="AL13" s="1391"/>
      <c r="AM13" s="1390"/>
      <c r="AN13" s="1391"/>
      <c r="AO13" s="1392"/>
      <c r="AP13" s="1392"/>
      <c r="AQ13" s="1392"/>
      <c r="AR13" s="1390"/>
      <c r="AS13" s="2396" t="s">
        <v>359</v>
      </c>
    </row>
    <row r="14" spans="1:53" ht="32.25" customHeight="1">
      <c r="A14" s="2385"/>
      <c r="B14" s="2386">
        <v>2040204</v>
      </c>
      <c r="C14" s="2386" t="s">
        <v>1853</v>
      </c>
      <c r="D14" s="2387">
        <v>0.02</v>
      </c>
      <c r="E14" s="2388" t="s">
        <v>360</v>
      </c>
      <c r="F14" s="2389">
        <f t="shared" si="7"/>
        <v>0</v>
      </c>
      <c r="G14" s="2390">
        <f t="shared" si="6"/>
        <v>0</v>
      </c>
      <c r="H14" s="2391">
        <f t="shared" si="6"/>
        <v>50</v>
      </c>
      <c r="I14" s="2392">
        <f t="shared" si="6"/>
        <v>80</v>
      </c>
      <c r="J14" s="2392">
        <f t="shared" si="6"/>
        <v>50</v>
      </c>
      <c r="K14" s="2392">
        <f t="shared" si="6"/>
        <v>0</v>
      </c>
      <c r="L14" s="2393">
        <f t="shared" si="6"/>
        <v>0</v>
      </c>
      <c r="M14" s="2394">
        <f>SUM(H14:L14)</f>
        <v>180</v>
      </c>
      <c r="N14" s="1389">
        <v>0</v>
      </c>
      <c r="O14" s="1390"/>
      <c r="P14" s="1391">
        <v>50</v>
      </c>
      <c r="Q14" s="1392">
        <v>80</v>
      </c>
      <c r="R14" s="1392">
        <v>50</v>
      </c>
      <c r="S14" s="1392">
        <v>0</v>
      </c>
      <c r="T14" s="1392">
        <v>0</v>
      </c>
      <c r="U14" s="1389"/>
      <c r="V14" s="1390"/>
      <c r="W14" s="1391"/>
      <c r="X14" s="1392"/>
      <c r="Y14" s="1392"/>
      <c r="Z14" s="1392"/>
      <c r="AA14" s="1392"/>
      <c r="AB14" s="1389"/>
      <c r="AC14" s="1390"/>
      <c r="AD14" s="1391"/>
      <c r="AE14" s="1392"/>
      <c r="AF14" s="1392"/>
      <c r="AG14" s="1392"/>
      <c r="AH14" s="1393"/>
      <c r="AI14" s="4893" t="s">
        <v>1988</v>
      </c>
      <c r="AJ14" s="1395" t="s">
        <v>1972</v>
      </c>
      <c r="AK14" s="2395" t="s">
        <v>682</v>
      </c>
      <c r="AL14" s="1391"/>
      <c r="AM14" s="1390"/>
      <c r="AN14" s="1391">
        <v>1</v>
      </c>
      <c r="AO14" s="1392">
        <v>1</v>
      </c>
      <c r="AP14" s="1392">
        <v>1</v>
      </c>
      <c r="AQ14" s="1392"/>
      <c r="AR14" s="1390"/>
      <c r="AS14" s="2396" t="s">
        <v>359</v>
      </c>
    </row>
    <row r="15" spans="1:53" ht="32.25" customHeight="1">
      <c r="A15" s="2385"/>
      <c r="B15" s="2386">
        <v>20202</v>
      </c>
      <c r="C15" s="2386" t="s">
        <v>1854</v>
      </c>
      <c r="D15" s="2397">
        <v>0.03</v>
      </c>
      <c r="E15" s="2388" t="s">
        <v>361</v>
      </c>
      <c r="F15" s="2389">
        <f t="shared" si="7"/>
        <v>0</v>
      </c>
      <c r="G15" s="2390">
        <f t="shared" si="6"/>
        <v>0</v>
      </c>
      <c r="H15" s="2391">
        <f t="shared" si="6"/>
        <v>0</v>
      </c>
      <c r="I15" s="2392">
        <f t="shared" si="6"/>
        <v>0</v>
      </c>
      <c r="J15" s="2392">
        <f t="shared" si="6"/>
        <v>0</v>
      </c>
      <c r="K15" s="2392">
        <f t="shared" si="6"/>
        <v>0</v>
      </c>
      <c r="L15" s="2393">
        <f t="shared" si="6"/>
        <v>0</v>
      </c>
      <c r="M15" s="2394">
        <f t="shared" si="8"/>
        <v>0</v>
      </c>
      <c r="N15" s="1389">
        <v>0</v>
      </c>
      <c r="O15" s="1390"/>
      <c r="P15" s="1391">
        <v>0</v>
      </c>
      <c r="Q15" s="1392">
        <v>0</v>
      </c>
      <c r="R15" s="1392">
        <v>0</v>
      </c>
      <c r="S15" s="1392">
        <v>0</v>
      </c>
      <c r="T15" s="1392">
        <v>0</v>
      </c>
      <c r="U15" s="1389"/>
      <c r="V15" s="1390"/>
      <c r="W15" s="1391"/>
      <c r="X15" s="1392"/>
      <c r="Y15" s="1392"/>
      <c r="Z15" s="1392"/>
      <c r="AA15" s="1392"/>
      <c r="AB15" s="1389"/>
      <c r="AC15" s="1390"/>
      <c r="AD15" s="1391"/>
      <c r="AE15" s="1392"/>
      <c r="AF15" s="1392"/>
      <c r="AG15" s="1392"/>
      <c r="AH15" s="1393"/>
      <c r="AI15" s="1394"/>
      <c r="AJ15" s="1395"/>
      <c r="AK15" s="2395" t="s">
        <v>682</v>
      </c>
      <c r="AL15" s="1391"/>
      <c r="AM15" s="1390"/>
      <c r="AN15" s="1391"/>
      <c r="AO15" s="1392"/>
      <c r="AP15" s="1392"/>
      <c r="AQ15" s="1392"/>
      <c r="AR15" s="1390"/>
      <c r="AS15" s="2396" t="s">
        <v>359</v>
      </c>
    </row>
    <row r="16" spans="1:53" ht="32.25" customHeight="1">
      <c r="A16" s="2385"/>
      <c r="B16" s="2386">
        <v>2040205</v>
      </c>
      <c r="C16" s="2386" t="s">
        <v>1855</v>
      </c>
      <c r="D16" s="2387">
        <v>0.02</v>
      </c>
      <c r="E16" s="2388" t="s">
        <v>362</v>
      </c>
      <c r="F16" s="2389">
        <f t="shared" si="7"/>
        <v>366.42500000000001</v>
      </c>
      <c r="G16" s="2390">
        <f t="shared" si="6"/>
        <v>2539.2168618622763</v>
      </c>
      <c r="H16" s="2391">
        <f t="shared" si="6"/>
        <v>4593.756814904842</v>
      </c>
      <c r="I16" s="2392">
        <f t="shared" si="6"/>
        <v>2008.8603232328815</v>
      </c>
      <c r="J16" s="2392">
        <f t="shared" si="6"/>
        <v>960</v>
      </c>
      <c r="K16" s="2392">
        <f t="shared" si="6"/>
        <v>960</v>
      </c>
      <c r="L16" s="2393">
        <f t="shared" si="6"/>
        <v>960</v>
      </c>
      <c r="M16" s="2394">
        <f t="shared" si="8"/>
        <v>9482.6171381377244</v>
      </c>
      <c r="N16" s="1389">
        <v>366.42500000000001</v>
      </c>
      <c r="O16" s="1390">
        <v>1740</v>
      </c>
      <c r="P16" s="1391">
        <v>960</v>
      </c>
      <c r="Q16" s="1392">
        <v>960</v>
      </c>
      <c r="R16" s="1392">
        <f>AP16*120/1000</f>
        <v>960</v>
      </c>
      <c r="S16" s="1392">
        <f t="shared" ref="S16:T16" si="9">AQ16*120/1000</f>
        <v>960</v>
      </c>
      <c r="T16" s="1392">
        <f t="shared" si="9"/>
        <v>960</v>
      </c>
      <c r="U16" s="1389"/>
      <c r="V16" s="1390"/>
      <c r="W16" s="1391">
        <v>2500</v>
      </c>
      <c r="X16" s="1392">
        <v>500</v>
      </c>
      <c r="Y16" s="1392"/>
      <c r="Z16" s="1392"/>
      <c r="AA16" s="1392"/>
      <c r="AB16" s="1389"/>
      <c r="AC16" s="1390">
        <v>799.21686186227635</v>
      </c>
      <c r="AD16" s="1391">
        <v>1133.756814904842</v>
      </c>
      <c r="AE16" s="1392">
        <v>548.86032323288146</v>
      </c>
      <c r="AF16" s="1392"/>
      <c r="AG16" s="1392"/>
      <c r="AH16" s="1393"/>
      <c r="AI16" s="1394" t="s">
        <v>1989</v>
      </c>
      <c r="AJ16" s="1395" t="s">
        <v>1973</v>
      </c>
      <c r="AK16" s="2395" t="s">
        <v>684</v>
      </c>
      <c r="AL16" s="1391">
        <v>2000</v>
      </c>
      <c r="AM16" s="1390">
        <v>8632.6652113514592</v>
      </c>
      <c r="AN16" s="1391">
        <f>P16*1000/120</f>
        <v>8000</v>
      </c>
      <c r="AO16" s="1392">
        <f>5558+10205+Q16*1000/120</f>
        <v>23763</v>
      </c>
      <c r="AP16" s="1392">
        <v>8000</v>
      </c>
      <c r="AQ16" s="1392">
        <v>8000</v>
      </c>
      <c r="AR16" s="1390">
        <v>8000</v>
      </c>
      <c r="AS16" s="2396" t="s">
        <v>363</v>
      </c>
    </row>
    <row r="17" spans="1:45" ht="32.25" customHeight="1">
      <c r="A17" s="2385"/>
      <c r="B17" s="2386">
        <v>2040207</v>
      </c>
      <c r="C17" s="2386" t="s">
        <v>1856</v>
      </c>
      <c r="D17" s="2387">
        <v>0.04</v>
      </c>
      <c r="E17" s="2388" t="s">
        <v>364</v>
      </c>
      <c r="F17" s="2389">
        <f t="shared" si="7"/>
        <v>0</v>
      </c>
      <c r="G17" s="2390">
        <f t="shared" si="6"/>
        <v>0</v>
      </c>
      <c r="H17" s="2391">
        <f t="shared" si="6"/>
        <v>0</v>
      </c>
      <c r="I17" s="2392">
        <f t="shared" si="6"/>
        <v>0</v>
      </c>
      <c r="J17" s="2392">
        <f t="shared" si="6"/>
        <v>0</v>
      </c>
      <c r="K17" s="2392">
        <f t="shared" si="6"/>
        <v>0</v>
      </c>
      <c r="L17" s="2393">
        <f t="shared" si="6"/>
        <v>0</v>
      </c>
      <c r="M17" s="2394">
        <f t="shared" si="8"/>
        <v>0</v>
      </c>
      <c r="N17" s="1389">
        <v>0</v>
      </c>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5"/>
      <c r="AK17" s="2395" t="s">
        <v>682</v>
      </c>
      <c r="AL17" s="1391"/>
      <c r="AM17" s="1390"/>
      <c r="AN17" s="1391"/>
      <c r="AO17" s="1392"/>
      <c r="AP17" s="1392"/>
      <c r="AQ17" s="1392"/>
      <c r="AR17" s="1390"/>
      <c r="AS17" s="2396" t="s">
        <v>365</v>
      </c>
    </row>
    <row r="18" spans="1:45" ht="32.25" customHeight="1">
      <c r="A18" s="2385"/>
      <c r="B18" s="2386">
        <v>2040207</v>
      </c>
      <c r="C18" s="2386" t="s">
        <v>1857</v>
      </c>
      <c r="D18" s="2387">
        <v>0.04</v>
      </c>
      <c r="E18" s="2398" t="s">
        <v>666</v>
      </c>
      <c r="F18" s="2389">
        <f t="shared" si="7"/>
        <v>32.002000000000002</v>
      </c>
      <c r="G18" s="2390">
        <f t="shared" si="6"/>
        <v>50</v>
      </c>
      <c r="H18" s="2391">
        <f t="shared" si="6"/>
        <v>5</v>
      </c>
      <c r="I18" s="2392">
        <f t="shared" si="6"/>
        <v>15</v>
      </c>
      <c r="J18" s="2392">
        <f t="shared" si="6"/>
        <v>25</v>
      </c>
      <c r="K18" s="2392">
        <f>S18+Z18+AG18</f>
        <v>15</v>
      </c>
      <c r="L18" s="2393">
        <f t="shared" si="6"/>
        <v>15</v>
      </c>
      <c r="M18" s="2394">
        <f t="shared" si="8"/>
        <v>75</v>
      </c>
      <c r="N18" s="1389">
        <v>32.002000000000002</v>
      </c>
      <c r="O18" s="1390">
        <v>50</v>
      </c>
      <c r="P18" s="1391">
        <v>5</v>
      </c>
      <c r="Q18" s="1392">
        <v>15</v>
      </c>
      <c r="R18" s="1392">
        <v>25</v>
      </c>
      <c r="S18" s="1392">
        <v>15</v>
      </c>
      <c r="T18" s="1392">
        <v>15</v>
      </c>
      <c r="U18" s="1389"/>
      <c r="V18" s="1390"/>
      <c r="W18" s="1391"/>
      <c r="X18" s="1392"/>
      <c r="Y18" s="1392"/>
      <c r="Z18" s="1392"/>
      <c r="AA18" s="1392"/>
      <c r="AB18" s="1389"/>
      <c r="AC18" s="1390"/>
      <c r="AD18" s="1391"/>
      <c r="AE18" s="1392"/>
      <c r="AF18" s="1392"/>
      <c r="AG18" s="1392"/>
      <c r="AH18" s="1393"/>
      <c r="AI18" s="1394" t="s">
        <v>1974</v>
      </c>
      <c r="AJ18" s="1395" t="s">
        <v>1975</v>
      </c>
      <c r="AK18" s="2395" t="s">
        <v>682</v>
      </c>
      <c r="AL18" s="1391">
        <v>10</v>
      </c>
      <c r="AM18" s="1390">
        <v>2</v>
      </c>
      <c r="AN18" s="1391">
        <v>1</v>
      </c>
      <c r="AO18" s="1392">
        <v>4</v>
      </c>
      <c r="AP18" s="1392">
        <v>8</v>
      </c>
      <c r="AQ18" s="1392">
        <v>3</v>
      </c>
      <c r="AR18" s="1390">
        <v>5</v>
      </c>
      <c r="AS18" s="2396" t="s">
        <v>365</v>
      </c>
    </row>
    <row r="19" spans="1:45" ht="32.25" customHeight="1">
      <c r="A19" s="2385"/>
      <c r="B19" s="2386">
        <v>2040207</v>
      </c>
      <c r="C19" s="2386" t="s">
        <v>1858</v>
      </c>
      <c r="D19" s="2387">
        <v>0.04</v>
      </c>
      <c r="E19" s="2398" t="s">
        <v>667</v>
      </c>
      <c r="F19" s="2389">
        <f t="shared" si="7"/>
        <v>22.797000000000001</v>
      </c>
      <c r="G19" s="2390">
        <f t="shared" si="6"/>
        <v>26.440752147612073</v>
      </c>
      <c r="H19" s="2391">
        <f t="shared" si="6"/>
        <v>38.32259950832804</v>
      </c>
      <c r="I19" s="2392">
        <f t="shared" si="6"/>
        <v>26.290648344059889</v>
      </c>
      <c r="J19" s="2392">
        <f t="shared" si="6"/>
        <v>18</v>
      </c>
      <c r="K19" s="2392">
        <f t="shared" si="6"/>
        <v>20</v>
      </c>
      <c r="L19" s="2393">
        <f t="shared" si="6"/>
        <v>25</v>
      </c>
      <c r="M19" s="2394">
        <f t="shared" si="8"/>
        <v>127.61324785238793</v>
      </c>
      <c r="N19" s="1389">
        <v>22.797000000000001</v>
      </c>
      <c r="O19" s="1390">
        <v>10</v>
      </c>
      <c r="P19" s="1391">
        <v>15</v>
      </c>
      <c r="Q19" s="1392">
        <v>15</v>
      </c>
      <c r="R19" s="1392">
        <v>18</v>
      </c>
      <c r="S19" s="1392">
        <v>20</v>
      </c>
      <c r="T19" s="1392">
        <v>25</v>
      </c>
      <c r="U19" s="1389"/>
      <c r="V19" s="1390"/>
      <c r="W19" s="1391"/>
      <c r="X19" s="1392"/>
      <c r="Y19" s="1392"/>
      <c r="Z19" s="1392"/>
      <c r="AA19" s="1392"/>
      <c r="AB19" s="1389"/>
      <c r="AC19" s="1390">
        <v>16.440752147612073</v>
      </c>
      <c r="AD19" s="1391">
        <v>23.32259950832804</v>
      </c>
      <c r="AE19" s="1392">
        <v>11.290648344059889</v>
      </c>
      <c r="AF19" s="1392"/>
      <c r="AG19" s="1392"/>
      <c r="AH19" s="1393"/>
      <c r="AI19" s="1394" t="s">
        <v>1989</v>
      </c>
      <c r="AJ19" s="1395" t="s">
        <v>1976</v>
      </c>
      <c r="AK19" s="2395" t="s">
        <v>682</v>
      </c>
      <c r="AL19" s="1391">
        <v>12</v>
      </c>
      <c r="AM19" s="1390">
        <v>5</v>
      </c>
      <c r="AN19" s="1391">
        <v>7</v>
      </c>
      <c r="AO19" s="1392">
        <f>1+7</f>
        <v>8</v>
      </c>
      <c r="AP19" s="1392">
        <v>9</v>
      </c>
      <c r="AQ19" s="1392">
        <v>10</v>
      </c>
      <c r="AR19" s="1390">
        <v>12</v>
      </c>
      <c r="AS19" s="2396" t="s">
        <v>365</v>
      </c>
    </row>
    <row r="20" spans="1:45" ht="32.25" customHeight="1">
      <c r="A20" s="2385"/>
      <c r="B20" s="2386">
        <v>2040207</v>
      </c>
      <c r="C20" s="2386" t="s">
        <v>1859</v>
      </c>
      <c r="D20" s="2387">
        <v>0.04</v>
      </c>
      <c r="E20" s="2398" t="s">
        <v>366</v>
      </c>
      <c r="F20" s="2389">
        <f t="shared" si="7"/>
        <v>325.89999999999998</v>
      </c>
      <c r="G20" s="2390">
        <f t="shared" si="6"/>
        <v>40</v>
      </c>
      <c r="H20" s="2391">
        <f t="shared" si="6"/>
        <v>110</v>
      </c>
      <c r="I20" s="2392">
        <f t="shared" si="6"/>
        <v>120</v>
      </c>
      <c r="J20" s="2392">
        <f t="shared" si="6"/>
        <v>140</v>
      </c>
      <c r="K20" s="2392">
        <f t="shared" si="6"/>
        <v>130</v>
      </c>
      <c r="L20" s="2393">
        <f t="shared" si="6"/>
        <v>120</v>
      </c>
      <c r="M20" s="2394">
        <f t="shared" si="8"/>
        <v>620</v>
      </c>
      <c r="N20" s="1389">
        <v>325.89999999999998</v>
      </c>
      <c r="O20" s="1390">
        <v>40</v>
      </c>
      <c r="P20" s="1391">
        <v>110</v>
      </c>
      <c r="Q20" s="1392">
        <v>120</v>
      </c>
      <c r="R20" s="1392">
        <v>140</v>
      </c>
      <c r="S20" s="1392">
        <v>130</v>
      </c>
      <c r="T20" s="1392">
        <v>120</v>
      </c>
      <c r="U20" s="1389"/>
      <c r="V20" s="1390"/>
      <c r="W20" s="1391"/>
      <c r="X20" s="1392"/>
      <c r="Y20" s="1392"/>
      <c r="Z20" s="1392"/>
      <c r="AA20" s="1392"/>
      <c r="AB20" s="1389"/>
      <c r="AC20" s="1390"/>
      <c r="AD20" s="1391"/>
      <c r="AE20" s="1392"/>
      <c r="AF20" s="1392"/>
      <c r="AG20" s="1392"/>
      <c r="AH20" s="1393"/>
      <c r="AI20" s="1394" t="s">
        <v>1974</v>
      </c>
      <c r="AJ20" s="1395" t="s">
        <v>1977</v>
      </c>
      <c r="AK20" s="2395" t="s">
        <v>682</v>
      </c>
      <c r="AL20" s="1391">
        <v>64</v>
      </c>
      <c r="AM20" s="1390">
        <v>2</v>
      </c>
      <c r="AN20" s="1391">
        <v>22</v>
      </c>
      <c r="AO20" s="1392">
        <v>24</v>
      </c>
      <c r="AP20" s="1392">
        <v>28</v>
      </c>
      <c r="AQ20" s="1392">
        <v>26</v>
      </c>
      <c r="AR20" s="1390">
        <v>24</v>
      </c>
      <c r="AS20" s="2396" t="s">
        <v>365</v>
      </c>
    </row>
    <row r="21" spans="1:45" ht="32.25" customHeight="1">
      <c r="A21" s="2385"/>
      <c r="B21" s="2386">
        <v>2030401</v>
      </c>
      <c r="C21" s="2386" t="s">
        <v>1860</v>
      </c>
      <c r="D21" s="2399">
        <v>0.1</v>
      </c>
      <c r="E21" s="2398" t="s">
        <v>367</v>
      </c>
      <c r="F21" s="2389">
        <f t="shared" si="7"/>
        <v>5.8970000000000002</v>
      </c>
      <c r="G21" s="2390">
        <f t="shared" si="6"/>
        <v>2</v>
      </c>
      <c r="H21" s="2391">
        <f t="shared" si="6"/>
        <v>10</v>
      </c>
      <c r="I21" s="2392">
        <f t="shared" si="6"/>
        <v>15</v>
      </c>
      <c r="J21" s="2392">
        <f t="shared" si="6"/>
        <v>5</v>
      </c>
      <c r="K21" s="2392">
        <f t="shared" si="6"/>
        <v>8</v>
      </c>
      <c r="L21" s="2393">
        <f t="shared" si="6"/>
        <v>6</v>
      </c>
      <c r="M21" s="2394">
        <f t="shared" si="8"/>
        <v>44</v>
      </c>
      <c r="N21" s="1389">
        <v>5.8970000000000002</v>
      </c>
      <c r="O21" s="1390">
        <v>2</v>
      </c>
      <c r="P21" s="1391">
        <v>10</v>
      </c>
      <c r="Q21" s="1392">
        <v>15</v>
      </c>
      <c r="R21" s="1392">
        <v>5</v>
      </c>
      <c r="S21" s="1392">
        <v>8</v>
      </c>
      <c r="T21" s="1392">
        <v>6</v>
      </c>
      <c r="U21" s="1389"/>
      <c r="V21" s="1390"/>
      <c r="W21" s="1391"/>
      <c r="X21" s="1392"/>
      <c r="Y21" s="1392"/>
      <c r="Z21" s="1392"/>
      <c r="AA21" s="1392"/>
      <c r="AB21" s="1389"/>
      <c r="AC21" s="1390"/>
      <c r="AD21" s="1391"/>
      <c r="AE21" s="1392"/>
      <c r="AF21" s="1392"/>
      <c r="AG21" s="1392"/>
      <c r="AH21" s="1393"/>
      <c r="AI21" s="1394" t="s">
        <v>1974</v>
      </c>
      <c r="AJ21" s="1395" t="s">
        <v>1978</v>
      </c>
      <c r="AK21" s="2395" t="s">
        <v>682</v>
      </c>
      <c r="AL21" s="1391">
        <v>4</v>
      </c>
      <c r="AM21" s="1390">
        <v>1</v>
      </c>
      <c r="AN21" s="1391">
        <v>4</v>
      </c>
      <c r="AO21" s="1392">
        <v>5</v>
      </c>
      <c r="AP21" s="1392">
        <v>2</v>
      </c>
      <c r="AQ21" s="1392">
        <v>3</v>
      </c>
      <c r="AR21" s="1390">
        <v>2</v>
      </c>
      <c r="AS21" s="2396" t="s">
        <v>365</v>
      </c>
    </row>
    <row r="22" spans="1:45" ht="32.25" customHeight="1">
      <c r="A22" s="2385"/>
      <c r="B22" s="2386">
        <v>2040205</v>
      </c>
      <c r="C22" s="2386" t="s">
        <v>1861</v>
      </c>
      <c r="D22" s="2387">
        <v>0.02</v>
      </c>
      <c r="E22" s="2388" t="s">
        <v>368</v>
      </c>
      <c r="F22" s="2389">
        <f t="shared" si="7"/>
        <v>2741.848</v>
      </c>
      <c r="G22" s="2390">
        <f t="shared" si="6"/>
        <v>3726.6324569127801</v>
      </c>
      <c r="H22" s="2391">
        <f t="shared" si="6"/>
        <v>4884.1672320894213</v>
      </c>
      <c r="I22" s="2392">
        <f t="shared" si="6"/>
        <v>2251.0150709977988</v>
      </c>
      <c r="J22" s="2392">
        <f t="shared" si="6"/>
        <v>2500</v>
      </c>
      <c r="K22" s="2392">
        <f t="shared" si="6"/>
        <v>2500</v>
      </c>
      <c r="L22" s="2393">
        <f t="shared" si="6"/>
        <v>2520</v>
      </c>
      <c r="M22" s="2394">
        <f t="shared" si="8"/>
        <v>14655.18230308722</v>
      </c>
      <c r="N22" s="1389">
        <v>2741.848</v>
      </c>
      <c r="O22" s="1390">
        <v>1924</v>
      </c>
      <c r="P22" s="1391">
        <v>2300</v>
      </c>
      <c r="Q22" s="1392">
        <v>1000</v>
      </c>
      <c r="R22" s="1392">
        <f>AP22*100/1000</f>
        <v>2500</v>
      </c>
      <c r="S22" s="1392">
        <f>AQ22*100/1000</f>
        <v>2500</v>
      </c>
      <c r="T22" s="1392">
        <f>AR22*100/1000</f>
        <v>2520</v>
      </c>
      <c r="U22" s="1389"/>
      <c r="V22" s="1390"/>
      <c r="W22" s="1391"/>
      <c r="X22" s="1392"/>
      <c r="Y22" s="1392"/>
      <c r="Z22" s="1392"/>
      <c r="AA22" s="1392"/>
      <c r="AB22" s="1389"/>
      <c r="AC22" s="4877">
        <f>1821.65169691278-19019.24/1000</f>
        <v>1802.6324569127798</v>
      </c>
      <c r="AD22" s="1391">
        <v>2584.1672320894213</v>
      </c>
      <c r="AE22" s="1392">
        <v>1251.0150709977988</v>
      </c>
      <c r="AF22" s="1392"/>
      <c r="AG22" s="1392"/>
      <c r="AH22" s="1393"/>
      <c r="AI22" s="1394" t="s">
        <v>1989</v>
      </c>
      <c r="AJ22" s="1395" t="s">
        <v>1990</v>
      </c>
      <c r="AK22" s="2395" t="s">
        <v>684</v>
      </c>
      <c r="AL22" s="1391">
        <v>29000</v>
      </c>
      <c r="AM22" s="1390">
        <v>20125.523012552305</v>
      </c>
      <c r="AN22" s="1391">
        <f>P22*1000/100</f>
        <v>23000</v>
      </c>
      <c r="AO22" s="1392">
        <f>63143+Q22*1000/100</f>
        <v>73143</v>
      </c>
      <c r="AP22" s="1392">
        <v>25000</v>
      </c>
      <c r="AQ22" s="1392">
        <v>25000</v>
      </c>
      <c r="AR22" s="1390">
        <v>25200</v>
      </c>
      <c r="AS22" s="2396" t="s">
        <v>369</v>
      </c>
    </row>
    <row r="23" spans="1:45" ht="32.25" customHeight="1">
      <c r="A23" s="2385"/>
      <c r="B23" s="2386">
        <v>2040205</v>
      </c>
      <c r="C23" s="2386" t="s">
        <v>1862</v>
      </c>
      <c r="D23" s="2387">
        <v>0.02</v>
      </c>
      <c r="E23" s="2388" t="s">
        <v>370</v>
      </c>
      <c r="F23" s="2389">
        <f t="shared" si="7"/>
        <v>477.40300000000002</v>
      </c>
      <c r="G23" s="2390">
        <f t="shared" si="6"/>
        <v>360</v>
      </c>
      <c r="H23" s="2391">
        <f t="shared" si="6"/>
        <v>180</v>
      </c>
      <c r="I23" s="2392">
        <f t="shared" si="6"/>
        <v>220</v>
      </c>
      <c r="J23" s="2392">
        <f t="shared" si="6"/>
        <v>290</v>
      </c>
      <c r="K23" s="2392">
        <f t="shared" si="6"/>
        <v>320</v>
      </c>
      <c r="L23" s="2393">
        <f t="shared" si="6"/>
        <v>310</v>
      </c>
      <c r="M23" s="2394">
        <f t="shared" si="8"/>
        <v>1320</v>
      </c>
      <c r="N23" s="1389">
        <v>477.40300000000002</v>
      </c>
      <c r="O23" s="1390">
        <v>360</v>
      </c>
      <c r="P23" s="1391">
        <v>180</v>
      </c>
      <c r="Q23" s="1392">
        <v>220</v>
      </c>
      <c r="R23" s="1392">
        <v>290</v>
      </c>
      <c r="S23" s="1392">
        <v>320</v>
      </c>
      <c r="T23" s="1392">
        <v>310</v>
      </c>
      <c r="U23" s="1389"/>
      <c r="V23" s="1390"/>
      <c r="W23" s="1391"/>
      <c r="X23" s="1392"/>
      <c r="Y23" s="1392"/>
      <c r="Z23" s="1392"/>
      <c r="AA23" s="1392"/>
      <c r="AB23" s="1389"/>
      <c r="AC23" s="1390"/>
      <c r="AD23" s="1391"/>
      <c r="AE23" s="1392"/>
      <c r="AF23" s="1392"/>
      <c r="AG23" s="1392"/>
      <c r="AH23" s="1393"/>
      <c r="AI23" s="1394" t="s">
        <v>1974</v>
      </c>
      <c r="AJ23" s="1395" t="s">
        <v>1979</v>
      </c>
      <c r="AK23" s="2395" t="s">
        <v>682</v>
      </c>
      <c r="AL23" s="1391">
        <v>702</v>
      </c>
      <c r="AM23" s="1390">
        <v>600</v>
      </c>
      <c r="AN23" s="1391">
        <f>P23*1000/900</f>
        <v>200</v>
      </c>
      <c r="AO23" s="1392">
        <f t="shared" ref="AO23:AR23" si="10">Q23*1000/900</f>
        <v>244.44444444444446</v>
      </c>
      <c r="AP23" s="1392">
        <f t="shared" si="10"/>
        <v>322.22222222222223</v>
      </c>
      <c r="AQ23" s="1392">
        <f t="shared" si="10"/>
        <v>355.55555555555554</v>
      </c>
      <c r="AR23" s="1390">
        <f t="shared" si="10"/>
        <v>344.44444444444446</v>
      </c>
      <c r="AS23" s="2396" t="s">
        <v>371</v>
      </c>
    </row>
    <row r="24" spans="1:45" ht="32.25" customHeight="1">
      <c r="A24" s="2385"/>
      <c r="B24" s="2386">
        <v>2030502</v>
      </c>
      <c r="C24" s="2386" t="s">
        <v>1863</v>
      </c>
      <c r="D24" s="2387">
        <v>0.1</v>
      </c>
      <c r="E24" s="2388" t="s">
        <v>372</v>
      </c>
      <c r="F24" s="2389">
        <f t="shared" si="7"/>
        <v>195.56800000000001</v>
      </c>
      <c r="G24" s="2390">
        <f t="shared" si="6"/>
        <v>20</v>
      </c>
      <c r="H24" s="2391">
        <f t="shared" si="6"/>
        <v>40</v>
      </c>
      <c r="I24" s="2392">
        <f t="shared" si="6"/>
        <v>50</v>
      </c>
      <c r="J24" s="2392">
        <f t="shared" si="6"/>
        <v>55</v>
      </c>
      <c r="K24" s="2392">
        <f t="shared" si="6"/>
        <v>65</v>
      </c>
      <c r="L24" s="2393">
        <f t="shared" si="6"/>
        <v>40</v>
      </c>
      <c r="M24" s="2394">
        <f t="shared" si="8"/>
        <v>250</v>
      </c>
      <c r="N24" s="1389">
        <v>195.56800000000001</v>
      </c>
      <c r="O24" s="1390">
        <v>20</v>
      </c>
      <c r="P24" s="1391">
        <v>40</v>
      </c>
      <c r="Q24" s="1392">
        <v>50</v>
      </c>
      <c r="R24" s="1392">
        <v>55</v>
      </c>
      <c r="S24" s="1392">
        <v>65</v>
      </c>
      <c r="T24" s="1392">
        <v>40</v>
      </c>
      <c r="U24" s="1389"/>
      <c r="V24" s="1390"/>
      <c r="W24" s="1391"/>
      <c r="X24" s="1392"/>
      <c r="Y24" s="1392"/>
      <c r="Z24" s="1392"/>
      <c r="AA24" s="1392"/>
      <c r="AB24" s="1389"/>
      <c r="AC24" s="1390"/>
      <c r="AD24" s="1391"/>
      <c r="AE24" s="1392"/>
      <c r="AF24" s="1392"/>
      <c r="AG24" s="1392"/>
      <c r="AH24" s="1393"/>
      <c r="AI24" s="1394" t="s">
        <v>1974</v>
      </c>
      <c r="AJ24" s="1395" t="s">
        <v>1980</v>
      </c>
      <c r="AK24" s="2395" t="s">
        <v>682</v>
      </c>
      <c r="AL24" s="1391">
        <v>50</v>
      </c>
      <c r="AM24" s="1390">
        <v>57</v>
      </c>
      <c r="AN24" s="1391">
        <f>P24*1000/1100</f>
        <v>36.363636363636367</v>
      </c>
      <c r="AO24" s="1392">
        <f t="shared" ref="AO24:AR24" si="11">Q24*1000/1100</f>
        <v>45.454545454545453</v>
      </c>
      <c r="AP24" s="1392">
        <f t="shared" si="11"/>
        <v>50</v>
      </c>
      <c r="AQ24" s="1392">
        <f t="shared" si="11"/>
        <v>59.090909090909093</v>
      </c>
      <c r="AR24" s="1390">
        <f t="shared" si="11"/>
        <v>36.363636363636367</v>
      </c>
      <c r="AS24" s="2400" t="s">
        <v>1038</v>
      </c>
    </row>
    <row r="25" spans="1:45" ht="32.25" customHeight="1">
      <c r="A25" s="2385"/>
      <c r="B25" s="2386">
        <v>2030501</v>
      </c>
      <c r="C25" s="2386" t="s">
        <v>1864</v>
      </c>
      <c r="D25" s="2399">
        <v>0.1</v>
      </c>
      <c r="E25" s="2398" t="s">
        <v>658</v>
      </c>
      <c r="F25" s="2389">
        <f t="shared" si="7"/>
        <v>19.655999999999999</v>
      </c>
      <c r="G25" s="2390">
        <f t="shared" si="6"/>
        <v>14</v>
      </c>
      <c r="H25" s="2391">
        <f t="shared" si="6"/>
        <v>6</v>
      </c>
      <c r="I25" s="2392">
        <f t="shared" si="6"/>
        <v>12</v>
      </c>
      <c r="J25" s="2392">
        <f t="shared" si="6"/>
        <v>12</v>
      </c>
      <c r="K25" s="2392">
        <f t="shared" si="6"/>
        <v>12</v>
      </c>
      <c r="L25" s="2393">
        <f t="shared" si="6"/>
        <v>14</v>
      </c>
      <c r="M25" s="2394">
        <f t="shared" si="8"/>
        <v>56</v>
      </c>
      <c r="N25" s="1389">
        <v>19.655999999999999</v>
      </c>
      <c r="O25" s="1390">
        <v>14</v>
      </c>
      <c r="P25" s="1391">
        <v>6</v>
      </c>
      <c r="Q25" s="1392">
        <v>12</v>
      </c>
      <c r="R25" s="1392">
        <v>12</v>
      </c>
      <c r="S25" s="1392">
        <v>12</v>
      </c>
      <c r="T25" s="1392">
        <v>14</v>
      </c>
      <c r="U25" s="1389"/>
      <c r="V25" s="1390"/>
      <c r="W25" s="1391"/>
      <c r="X25" s="1392"/>
      <c r="Y25" s="1392"/>
      <c r="Z25" s="1392"/>
      <c r="AA25" s="1392"/>
      <c r="AB25" s="1389"/>
      <c r="AC25" s="1390"/>
      <c r="AD25" s="1391"/>
      <c r="AE25" s="1392"/>
      <c r="AF25" s="1392"/>
      <c r="AG25" s="1392"/>
      <c r="AH25" s="1393"/>
      <c r="AI25" s="1394" t="s">
        <v>1974</v>
      </c>
      <c r="AJ25" s="1395" t="s">
        <v>1981</v>
      </c>
      <c r="AK25" s="2395" t="s">
        <v>682</v>
      </c>
      <c r="AL25" s="1391">
        <v>9</v>
      </c>
      <c r="AM25" s="1390">
        <v>9</v>
      </c>
      <c r="AN25" s="1391">
        <v>1</v>
      </c>
      <c r="AO25" s="1392">
        <v>2</v>
      </c>
      <c r="AP25" s="1392">
        <v>2</v>
      </c>
      <c r="AQ25" s="1392">
        <v>2</v>
      </c>
      <c r="AR25" s="1390">
        <v>2</v>
      </c>
      <c r="AS25" s="2401" t="s">
        <v>716</v>
      </c>
    </row>
    <row r="26" spans="1:45" ht="32.25" customHeight="1">
      <c r="A26" s="2385"/>
      <c r="B26" s="2386">
        <v>2030501</v>
      </c>
      <c r="C26" s="2386" t="s">
        <v>1865</v>
      </c>
      <c r="D26" s="2399">
        <v>0.1</v>
      </c>
      <c r="E26" s="2388" t="s">
        <v>659</v>
      </c>
      <c r="F26" s="2389">
        <f t="shared" si="7"/>
        <v>22.484000000000002</v>
      </c>
      <c r="G26" s="2390">
        <f t="shared" si="6"/>
        <v>40</v>
      </c>
      <c r="H26" s="2391">
        <f t="shared" si="6"/>
        <v>18</v>
      </c>
      <c r="I26" s="2392">
        <f t="shared" si="6"/>
        <v>12</v>
      </c>
      <c r="J26" s="2392">
        <f t="shared" si="6"/>
        <v>15</v>
      </c>
      <c r="K26" s="2392">
        <f t="shared" si="6"/>
        <v>9</v>
      </c>
      <c r="L26" s="2393">
        <f t="shared" si="6"/>
        <v>6</v>
      </c>
      <c r="M26" s="2394">
        <f t="shared" si="8"/>
        <v>60</v>
      </c>
      <c r="N26" s="1389">
        <v>22.484000000000002</v>
      </c>
      <c r="O26" s="1390">
        <v>40</v>
      </c>
      <c r="P26" s="1391">
        <v>18</v>
      </c>
      <c r="Q26" s="1392">
        <v>12</v>
      </c>
      <c r="R26" s="1392">
        <v>15</v>
      </c>
      <c r="S26" s="1392">
        <v>9</v>
      </c>
      <c r="T26" s="1392">
        <v>6</v>
      </c>
      <c r="U26" s="1389"/>
      <c r="V26" s="1390"/>
      <c r="W26" s="1391"/>
      <c r="X26" s="1392"/>
      <c r="Y26" s="1392"/>
      <c r="Z26" s="1392"/>
      <c r="AA26" s="1392"/>
      <c r="AB26" s="1389"/>
      <c r="AC26" s="1390"/>
      <c r="AD26" s="1391"/>
      <c r="AE26" s="1392"/>
      <c r="AF26" s="1392"/>
      <c r="AG26" s="1392"/>
      <c r="AH26" s="1393"/>
      <c r="AI26" s="1394" t="s">
        <v>1974</v>
      </c>
      <c r="AJ26" s="1395" t="s">
        <v>1982</v>
      </c>
      <c r="AK26" s="2395" t="s">
        <v>682</v>
      </c>
      <c r="AL26" s="1391">
        <v>20</v>
      </c>
      <c r="AM26" s="1390">
        <v>16</v>
      </c>
      <c r="AN26" s="1391">
        <v>6</v>
      </c>
      <c r="AO26" s="1392">
        <v>4</v>
      </c>
      <c r="AP26" s="1392">
        <v>5</v>
      </c>
      <c r="AQ26" s="1392">
        <v>3</v>
      </c>
      <c r="AR26" s="1390">
        <v>2</v>
      </c>
      <c r="AS26" s="2401" t="s">
        <v>660</v>
      </c>
    </row>
    <row r="27" spans="1:45" ht="32.25" customHeight="1">
      <c r="A27" s="2385"/>
      <c r="B27" s="2386">
        <v>2030502</v>
      </c>
      <c r="C27" s="2386" t="s">
        <v>1866</v>
      </c>
      <c r="D27" s="2399">
        <v>0.1</v>
      </c>
      <c r="E27" s="2398" t="s">
        <v>373</v>
      </c>
      <c r="F27" s="2389">
        <f t="shared" si="7"/>
        <v>0</v>
      </c>
      <c r="G27" s="2390">
        <f t="shared" si="6"/>
        <v>15</v>
      </c>
      <c r="H27" s="2391">
        <f t="shared" si="6"/>
        <v>0</v>
      </c>
      <c r="I27" s="2392">
        <f t="shared" si="6"/>
        <v>6</v>
      </c>
      <c r="J27" s="2392">
        <f t="shared" si="6"/>
        <v>10</v>
      </c>
      <c r="K27" s="2392">
        <f t="shared" si="6"/>
        <v>8</v>
      </c>
      <c r="L27" s="2393">
        <f t="shared" si="6"/>
        <v>2</v>
      </c>
      <c r="M27" s="2394">
        <f t="shared" si="8"/>
        <v>26</v>
      </c>
      <c r="N27" s="1389">
        <v>0</v>
      </c>
      <c r="O27" s="1390">
        <v>15</v>
      </c>
      <c r="P27" s="1391">
        <v>0</v>
      </c>
      <c r="Q27" s="1392">
        <v>6</v>
      </c>
      <c r="R27" s="1392">
        <v>10</v>
      </c>
      <c r="S27" s="1392">
        <v>8</v>
      </c>
      <c r="T27" s="1392">
        <v>2</v>
      </c>
      <c r="U27" s="1389"/>
      <c r="V27" s="1390"/>
      <c r="W27" s="1391"/>
      <c r="X27" s="1392"/>
      <c r="Y27" s="1392"/>
      <c r="Z27" s="1392"/>
      <c r="AA27" s="1392"/>
      <c r="AB27" s="1389"/>
      <c r="AC27" s="1390"/>
      <c r="AD27" s="1391"/>
      <c r="AE27" s="1392"/>
      <c r="AF27" s="1392"/>
      <c r="AG27" s="1392"/>
      <c r="AH27" s="1393"/>
      <c r="AI27" s="1394" t="s">
        <v>1974</v>
      </c>
      <c r="AJ27" s="1395" t="s">
        <v>1983</v>
      </c>
      <c r="AK27" s="2395" t="s">
        <v>682</v>
      </c>
      <c r="AL27" s="1391"/>
      <c r="AM27" s="1390">
        <v>3</v>
      </c>
      <c r="AN27" s="1391"/>
      <c r="AO27" s="1392">
        <v>2</v>
      </c>
      <c r="AP27" s="1392">
        <v>3</v>
      </c>
      <c r="AQ27" s="1392">
        <v>2</v>
      </c>
      <c r="AR27" s="1390">
        <v>1</v>
      </c>
      <c r="AS27" s="2401" t="s">
        <v>715</v>
      </c>
    </row>
    <row r="28" spans="1:45" ht="32.25" customHeight="1">
      <c r="A28" s="2385"/>
      <c r="B28" s="2386">
        <v>215</v>
      </c>
      <c r="C28" s="2386" t="s">
        <v>1867</v>
      </c>
      <c r="D28" s="2397">
        <v>0.2</v>
      </c>
      <c r="E28" s="2388" t="s">
        <v>374</v>
      </c>
      <c r="F28" s="2389">
        <f t="shared" si="7"/>
        <v>0</v>
      </c>
      <c r="G28" s="2390">
        <f t="shared" si="7"/>
        <v>5</v>
      </c>
      <c r="H28" s="2391">
        <f t="shared" si="7"/>
        <v>0</v>
      </c>
      <c r="I28" s="2392">
        <f t="shared" si="7"/>
        <v>0</v>
      </c>
      <c r="J28" s="2392">
        <f t="shared" si="7"/>
        <v>0</v>
      </c>
      <c r="K28" s="2392">
        <f t="shared" si="7"/>
        <v>0</v>
      </c>
      <c r="L28" s="2393">
        <f t="shared" si="7"/>
        <v>0</v>
      </c>
      <c r="M28" s="2394">
        <f t="shared" si="8"/>
        <v>0</v>
      </c>
      <c r="N28" s="1389">
        <v>0</v>
      </c>
      <c r="O28" s="1390">
        <v>5</v>
      </c>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5"/>
      <c r="AK28" s="2402" t="s">
        <v>318</v>
      </c>
      <c r="AL28" s="1391"/>
      <c r="AM28" s="1390">
        <v>1</v>
      </c>
      <c r="AN28" s="1391"/>
      <c r="AO28" s="1392"/>
      <c r="AP28" s="1392"/>
      <c r="AQ28" s="1392"/>
      <c r="AR28" s="1390"/>
      <c r="AS28" s="2396" t="s">
        <v>375</v>
      </c>
    </row>
    <row r="29" spans="1:45" ht="32.25" customHeight="1">
      <c r="A29" s="2385"/>
      <c r="B29" s="2386">
        <v>2030503</v>
      </c>
      <c r="C29" s="2386" t="s">
        <v>1868</v>
      </c>
      <c r="D29" s="2387">
        <v>0.1</v>
      </c>
      <c r="E29" s="2388" t="s">
        <v>670</v>
      </c>
      <c r="F29" s="2389">
        <f t="shared" si="7"/>
        <v>32.716000000000001</v>
      </c>
      <c r="G29" s="2390">
        <f t="shared" si="7"/>
        <v>20</v>
      </c>
      <c r="H29" s="2391">
        <f t="shared" si="7"/>
        <v>25</v>
      </c>
      <c r="I29" s="2392">
        <f t="shared" si="7"/>
        <v>30</v>
      </c>
      <c r="J29" s="2392">
        <f t="shared" si="7"/>
        <v>30</v>
      </c>
      <c r="K29" s="2392">
        <f t="shared" si="7"/>
        <v>30</v>
      </c>
      <c r="L29" s="2393">
        <f t="shared" si="7"/>
        <v>30</v>
      </c>
      <c r="M29" s="2394">
        <f t="shared" si="8"/>
        <v>145</v>
      </c>
      <c r="N29" s="1389">
        <v>32.716000000000001</v>
      </c>
      <c r="O29" s="1390">
        <v>20</v>
      </c>
      <c r="P29" s="1391">
        <v>25</v>
      </c>
      <c r="Q29" s="1392">
        <v>30</v>
      </c>
      <c r="R29" s="1392">
        <v>30</v>
      </c>
      <c r="S29" s="1392">
        <v>30</v>
      </c>
      <c r="T29" s="1392">
        <v>30</v>
      </c>
      <c r="U29" s="1389"/>
      <c r="V29" s="1390"/>
      <c r="W29" s="1391"/>
      <c r="X29" s="1392"/>
      <c r="Y29" s="1392"/>
      <c r="Z29" s="1392"/>
      <c r="AA29" s="1392"/>
      <c r="AB29" s="1389"/>
      <c r="AC29" s="1390"/>
      <c r="AD29" s="1391"/>
      <c r="AE29" s="1392"/>
      <c r="AF29" s="1392"/>
      <c r="AG29" s="1392"/>
      <c r="AH29" s="1393"/>
      <c r="AI29" s="1394" t="s">
        <v>1974</v>
      </c>
      <c r="AJ29" s="1395" t="s">
        <v>1991</v>
      </c>
      <c r="AK29" s="2395" t="s">
        <v>682</v>
      </c>
      <c r="AL29" s="1391">
        <v>5</v>
      </c>
      <c r="AM29" s="1390">
        <v>5</v>
      </c>
      <c r="AN29" s="1391">
        <v>4</v>
      </c>
      <c r="AO29" s="1392">
        <v>5</v>
      </c>
      <c r="AP29" s="1392">
        <v>5</v>
      </c>
      <c r="AQ29" s="1392">
        <v>4</v>
      </c>
      <c r="AR29" s="1390">
        <v>6</v>
      </c>
      <c r="AS29" s="2396" t="s">
        <v>376</v>
      </c>
    </row>
    <row r="30" spans="1:45" ht="32.25" customHeight="1">
      <c r="A30" s="2403"/>
      <c r="B30" s="2386">
        <v>20302</v>
      </c>
      <c r="C30" s="2386" t="s">
        <v>1869</v>
      </c>
      <c r="D30" s="2387">
        <v>0.1</v>
      </c>
      <c r="E30" s="2388" t="s">
        <v>377</v>
      </c>
      <c r="F30" s="2389">
        <f t="shared" si="7"/>
        <v>0</v>
      </c>
      <c r="G30" s="2390">
        <f t="shared" si="7"/>
        <v>12</v>
      </c>
      <c r="H30" s="2391">
        <f t="shared" si="7"/>
        <v>300</v>
      </c>
      <c r="I30" s="2392">
        <f t="shared" si="7"/>
        <v>20</v>
      </c>
      <c r="J30" s="2392">
        <f t="shared" si="7"/>
        <v>7</v>
      </c>
      <c r="K30" s="2392">
        <f t="shared" si="7"/>
        <v>250</v>
      </c>
      <c r="L30" s="2393">
        <f t="shared" si="7"/>
        <v>212</v>
      </c>
      <c r="M30" s="2394">
        <f t="shared" si="8"/>
        <v>789</v>
      </c>
      <c r="N30" s="1389">
        <v>0</v>
      </c>
      <c r="O30" s="1390">
        <v>12</v>
      </c>
      <c r="P30" s="1391">
        <v>300</v>
      </c>
      <c r="Q30" s="1392">
        <v>20</v>
      </c>
      <c r="R30" s="1392">
        <v>7</v>
      </c>
      <c r="S30" s="1392">
        <v>250</v>
      </c>
      <c r="T30" s="1392">
        <v>212</v>
      </c>
      <c r="U30" s="1389"/>
      <c r="V30" s="1390"/>
      <c r="W30" s="1391"/>
      <c r="X30" s="1392"/>
      <c r="Y30" s="1392"/>
      <c r="Z30" s="1392"/>
      <c r="AA30" s="1392"/>
      <c r="AB30" s="1389"/>
      <c r="AC30" s="1390"/>
      <c r="AD30" s="1391"/>
      <c r="AE30" s="1392"/>
      <c r="AF30" s="1392"/>
      <c r="AG30" s="1392"/>
      <c r="AH30" s="1393"/>
      <c r="AI30" s="1394" t="s">
        <v>1974</v>
      </c>
      <c r="AJ30" s="1395" t="s">
        <v>1984</v>
      </c>
      <c r="AK30" s="2395" t="s">
        <v>682</v>
      </c>
      <c r="AL30" s="1391"/>
      <c r="AM30" s="1390"/>
      <c r="AN30" s="1391">
        <v>1</v>
      </c>
      <c r="AO30" s="1392">
        <v>4</v>
      </c>
      <c r="AP30" s="1392">
        <v>1</v>
      </c>
      <c r="AQ30" s="1392">
        <v>5</v>
      </c>
      <c r="AR30" s="1390">
        <v>1</v>
      </c>
      <c r="AS30" s="2396" t="s">
        <v>378</v>
      </c>
    </row>
    <row r="31" spans="1:45" ht="32.25" customHeight="1">
      <c r="A31" s="2403"/>
      <c r="B31" s="2386">
        <v>20502</v>
      </c>
      <c r="C31" s="2386" t="s">
        <v>1870</v>
      </c>
      <c r="D31" s="2387">
        <v>0.1</v>
      </c>
      <c r="E31" s="2388" t="s">
        <v>379</v>
      </c>
      <c r="F31" s="2389">
        <f t="shared" si="7"/>
        <v>351.779</v>
      </c>
      <c r="G31" s="2390">
        <f t="shared" si="7"/>
        <v>190</v>
      </c>
      <c r="H31" s="2391">
        <f t="shared" si="7"/>
        <v>35</v>
      </c>
      <c r="I31" s="2392">
        <f t="shared" si="7"/>
        <v>35</v>
      </c>
      <c r="J31" s="2392">
        <f t="shared" si="7"/>
        <v>0</v>
      </c>
      <c r="K31" s="2392">
        <f t="shared" si="7"/>
        <v>0</v>
      </c>
      <c r="L31" s="2393">
        <f t="shared" si="7"/>
        <v>0</v>
      </c>
      <c r="M31" s="2394">
        <f t="shared" si="8"/>
        <v>70</v>
      </c>
      <c r="N31" s="1389">
        <v>351.779</v>
      </c>
      <c r="O31" s="1390">
        <v>190</v>
      </c>
      <c r="P31" s="1391">
        <v>35</v>
      </c>
      <c r="Q31" s="1392">
        <v>35</v>
      </c>
      <c r="R31" s="1392">
        <v>0</v>
      </c>
      <c r="S31" s="1392">
        <v>0</v>
      </c>
      <c r="T31" s="1392">
        <v>0</v>
      </c>
      <c r="U31" s="1389"/>
      <c r="V31" s="1390"/>
      <c r="W31" s="1391"/>
      <c r="X31" s="1392"/>
      <c r="Y31" s="1392"/>
      <c r="Z31" s="1392"/>
      <c r="AA31" s="1392"/>
      <c r="AB31" s="1389"/>
      <c r="AC31" s="1390"/>
      <c r="AD31" s="1391"/>
      <c r="AE31" s="1392"/>
      <c r="AF31" s="1392"/>
      <c r="AG31" s="1392"/>
      <c r="AH31" s="1393"/>
      <c r="AI31" s="1394"/>
      <c r="AJ31" s="1395" t="s">
        <v>1985</v>
      </c>
      <c r="AK31" s="2395" t="s">
        <v>682</v>
      </c>
      <c r="AL31" s="1391"/>
      <c r="AM31" s="1390">
        <v>2</v>
      </c>
      <c r="AN31" s="1391">
        <v>1</v>
      </c>
      <c r="AO31" s="1392">
        <v>1</v>
      </c>
      <c r="AP31" s="1392"/>
      <c r="AQ31" s="1392"/>
      <c r="AR31" s="1390"/>
      <c r="AS31" s="2396" t="s">
        <v>380</v>
      </c>
    </row>
    <row r="32" spans="1:45" ht="32.25" customHeight="1">
      <c r="A32" s="2403"/>
      <c r="B32" s="2386">
        <v>20501</v>
      </c>
      <c r="C32" s="2386" t="s">
        <v>1871</v>
      </c>
      <c r="D32" s="2387">
        <v>0.08</v>
      </c>
      <c r="E32" s="2388" t="s">
        <v>381</v>
      </c>
      <c r="F32" s="2389">
        <f t="shared" si="7"/>
        <v>0</v>
      </c>
      <c r="G32" s="2390">
        <f t="shared" si="7"/>
        <v>0</v>
      </c>
      <c r="H32" s="2391">
        <f t="shared" si="7"/>
        <v>0</v>
      </c>
      <c r="I32" s="2392">
        <f t="shared" si="7"/>
        <v>0</v>
      </c>
      <c r="J32" s="2392">
        <f t="shared" si="7"/>
        <v>0</v>
      </c>
      <c r="K32" s="2392">
        <f t="shared" si="7"/>
        <v>0</v>
      </c>
      <c r="L32" s="2393">
        <f t="shared" si="7"/>
        <v>0</v>
      </c>
      <c r="M32" s="2394">
        <f t="shared" si="8"/>
        <v>0</v>
      </c>
      <c r="N32" s="1389">
        <v>0</v>
      </c>
      <c r="O32" s="1390"/>
      <c r="P32" s="1391"/>
      <c r="Q32" s="1392"/>
      <c r="R32" s="1392"/>
      <c r="S32" s="1392"/>
      <c r="T32" s="1392"/>
      <c r="U32" s="1389"/>
      <c r="V32" s="1390"/>
      <c r="W32" s="1391"/>
      <c r="X32" s="1392"/>
      <c r="Y32" s="1392"/>
      <c r="Z32" s="1392"/>
      <c r="AA32" s="1392"/>
      <c r="AB32" s="1389"/>
      <c r="AC32" s="1390"/>
      <c r="AD32" s="1391"/>
      <c r="AE32" s="1392"/>
      <c r="AF32" s="1392"/>
      <c r="AG32" s="1392"/>
      <c r="AH32" s="1393"/>
      <c r="AI32" s="1394"/>
      <c r="AJ32" s="1395"/>
      <c r="AK32" s="2395" t="s">
        <v>682</v>
      </c>
      <c r="AL32" s="1391"/>
      <c r="AM32" s="1390"/>
      <c r="AN32" s="1391"/>
      <c r="AO32" s="1392"/>
      <c r="AP32" s="1392"/>
      <c r="AQ32" s="1392"/>
      <c r="AR32" s="1390"/>
      <c r="AS32" s="2396" t="s">
        <v>380</v>
      </c>
    </row>
    <row r="33" spans="1:45" ht="32.25" customHeight="1">
      <c r="A33" s="2403"/>
      <c r="B33" s="2386">
        <v>20503</v>
      </c>
      <c r="C33" s="2386" t="s">
        <v>1872</v>
      </c>
      <c r="D33" s="2387">
        <v>0.1</v>
      </c>
      <c r="E33" s="2398" t="s">
        <v>680</v>
      </c>
      <c r="F33" s="2389">
        <f t="shared" si="7"/>
        <v>0</v>
      </c>
      <c r="G33" s="2390">
        <f t="shared" si="7"/>
        <v>0</v>
      </c>
      <c r="H33" s="2391">
        <f t="shared" si="7"/>
        <v>0</v>
      </c>
      <c r="I33" s="2392">
        <f t="shared" si="7"/>
        <v>0</v>
      </c>
      <c r="J33" s="2392">
        <f t="shared" si="7"/>
        <v>0</v>
      </c>
      <c r="K33" s="2392">
        <f t="shared" si="7"/>
        <v>0</v>
      </c>
      <c r="L33" s="2393">
        <f t="shared" si="7"/>
        <v>0</v>
      </c>
      <c r="M33" s="2394">
        <f t="shared" si="8"/>
        <v>0</v>
      </c>
      <c r="N33" s="1389">
        <v>0</v>
      </c>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395" t="s">
        <v>682</v>
      </c>
      <c r="AL33" s="1391"/>
      <c r="AM33" s="1390"/>
      <c r="AN33" s="1391"/>
      <c r="AO33" s="1392"/>
      <c r="AP33" s="1392"/>
      <c r="AQ33" s="1392"/>
      <c r="AR33" s="1390"/>
      <c r="AS33" s="2396" t="s">
        <v>380</v>
      </c>
    </row>
    <row r="34" spans="1:45" ht="32.25" customHeight="1">
      <c r="A34" s="2403"/>
      <c r="B34" s="2386">
        <v>20303</v>
      </c>
      <c r="C34" s="2386" t="s">
        <v>1873</v>
      </c>
      <c r="D34" s="2387">
        <v>0.1</v>
      </c>
      <c r="E34" s="2388" t="s">
        <v>382</v>
      </c>
      <c r="F34" s="2389">
        <f t="shared" si="7"/>
        <v>42.21</v>
      </c>
      <c r="G34" s="2390">
        <f t="shared" si="7"/>
        <v>10</v>
      </c>
      <c r="H34" s="2391">
        <f t="shared" si="7"/>
        <v>0</v>
      </c>
      <c r="I34" s="2392">
        <f t="shared" si="7"/>
        <v>0</v>
      </c>
      <c r="J34" s="2392">
        <f t="shared" si="7"/>
        <v>200</v>
      </c>
      <c r="K34" s="2392">
        <f t="shared" si="7"/>
        <v>0</v>
      </c>
      <c r="L34" s="2393">
        <f t="shared" si="7"/>
        <v>0</v>
      </c>
      <c r="M34" s="2394">
        <f t="shared" si="8"/>
        <v>200</v>
      </c>
      <c r="N34" s="1389">
        <v>42.21</v>
      </c>
      <c r="O34" s="1390">
        <v>10</v>
      </c>
      <c r="P34" s="1391"/>
      <c r="Q34" s="1392"/>
      <c r="R34" s="1392">
        <v>200</v>
      </c>
      <c r="S34" s="1392"/>
      <c r="T34" s="1392"/>
      <c r="U34" s="1389"/>
      <c r="V34" s="1390"/>
      <c r="W34" s="1391"/>
      <c r="X34" s="1392"/>
      <c r="Y34" s="1392"/>
      <c r="Z34" s="1392"/>
      <c r="AA34" s="1392"/>
      <c r="AB34" s="1389"/>
      <c r="AC34" s="1390"/>
      <c r="AD34" s="1391"/>
      <c r="AE34" s="1392"/>
      <c r="AF34" s="1392"/>
      <c r="AG34" s="1392"/>
      <c r="AH34" s="1393"/>
      <c r="AI34" s="1394"/>
      <c r="AJ34" s="1395" t="s">
        <v>1986</v>
      </c>
      <c r="AK34" s="2395" t="s">
        <v>682</v>
      </c>
      <c r="AL34" s="1391">
        <v>4</v>
      </c>
      <c r="AM34" s="1390">
        <v>4</v>
      </c>
      <c r="AN34" s="1391"/>
      <c r="AO34" s="1392"/>
      <c r="AP34" s="1392">
        <v>1</v>
      </c>
      <c r="AQ34" s="1392"/>
      <c r="AR34" s="1390"/>
      <c r="AS34" s="2396" t="s">
        <v>380</v>
      </c>
    </row>
    <row r="35" spans="1:45" ht="32.25" customHeight="1" thickBot="1">
      <c r="A35" s="4598"/>
      <c r="B35" s="4599">
        <v>20306</v>
      </c>
      <c r="C35" s="4599" t="s">
        <v>1874</v>
      </c>
      <c r="D35" s="4600">
        <v>0.1</v>
      </c>
      <c r="E35" s="4601" t="s">
        <v>719</v>
      </c>
      <c r="F35" s="4602">
        <f t="shared" si="7"/>
        <v>41.488999999999997</v>
      </c>
      <c r="G35" s="4603">
        <f t="shared" si="7"/>
        <v>100</v>
      </c>
      <c r="H35" s="4604">
        <f t="shared" si="7"/>
        <v>60</v>
      </c>
      <c r="I35" s="4605">
        <f t="shared" si="7"/>
        <v>62</v>
      </c>
      <c r="J35" s="4605">
        <f t="shared" si="7"/>
        <v>40</v>
      </c>
      <c r="K35" s="4605">
        <f t="shared" si="7"/>
        <v>42</v>
      </c>
      <c r="L35" s="4606">
        <f t="shared" si="7"/>
        <v>40</v>
      </c>
      <c r="M35" s="2408">
        <f t="shared" si="8"/>
        <v>244</v>
      </c>
      <c r="N35" s="1411">
        <v>41.488999999999997</v>
      </c>
      <c r="O35" s="1412">
        <v>100</v>
      </c>
      <c r="P35" s="1413">
        <v>60</v>
      </c>
      <c r="Q35" s="4607">
        <v>62</v>
      </c>
      <c r="R35" s="4607">
        <v>40</v>
      </c>
      <c r="S35" s="4607">
        <v>42</v>
      </c>
      <c r="T35" s="4607">
        <v>40</v>
      </c>
      <c r="U35" s="1411"/>
      <c r="V35" s="1412"/>
      <c r="W35" s="1413"/>
      <c r="X35" s="4607"/>
      <c r="Y35" s="4607"/>
      <c r="Z35" s="4607"/>
      <c r="AA35" s="4607"/>
      <c r="AB35" s="1411"/>
      <c r="AC35" s="1412"/>
      <c r="AD35" s="1413"/>
      <c r="AE35" s="4607"/>
      <c r="AF35" s="4607"/>
      <c r="AG35" s="4607"/>
      <c r="AH35" s="4608"/>
      <c r="AI35" s="1409"/>
      <c r="AJ35" s="4609" t="s">
        <v>1987</v>
      </c>
      <c r="AK35" s="2462" t="s">
        <v>682</v>
      </c>
      <c r="AL35" s="1413">
        <v>25</v>
      </c>
      <c r="AM35" s="1412">
        <v>29</v>
      </c>
      <c r="AN35" s="1413">
        <v>32</v>
      </c>
      <c r="AO35" s="4607">
        <v>35</v>
      </c>
      <c r="AP35" s="4607">
        <v>18</v>
      </c>
      <c r="AQ35" s="4607">
        <v>20</v>
      </c>
      <c r="AR35" s="1412">
        <v>19</v>
      </c>
      <c r="AS35" s="4610" t="s">
        <v>672</v>
      </c>
    </row>
    <row r="36" spans="1:45" ht="32.25" customHeight="1" thickBot="1">
      <c r="A36" s="2352">
        <v>1.2</v>
      </c>
      <c r="B36" s="2352"/>
      <c r="C36" s="2352"/>
      <c r="D36" s="2353"/>
      <c r="E36" s="2354" t="s">
        <v>213</v>
      </c>
      <c r="F36" s="2355">
        <f t="shared" ref="F36:AH36" si="12">SUM(F37:F47)</f>
        <v>71.528999999999996</v>
      </c>
      <c r="G36" s="2356">
        <f t="shared" si="12"/>
        <v>2299.5156890773319</v>
      </c>
      <c r="H36" s="2357">
        <f t="shared" si="12"/>
        <v>2764.8583534974077</v>
      </c>
      <c r="I36" s="2358">
        <f t="shared" si="12"/>
        <v>1947.1709574252604</v>
      </c>
      <c r="J36" s="2358">
        <f t="shared" si="12"/>
        <v>385</v>
      </c>
      <c r="K36" s="2358">
        <f t="shared" si="12"/>
        <v>410</v>
      </c>
      <c r="L36" s="2411">
        <f t="shared" si="12"/>
        <v>592</v>
      </c>
      <c r="M36" s="2412">
        <f t="shared" si="12"/>
        <v>6099.0293109226686</v>
      </c>
      <c r="N36" s="2361">
        <f t="shared" si="12"/>
        <v>71.528999999999996</v>
      </c>
      <c r="O36" s="2362">
        <f t="shared" si="12"/>
        <v>495</v>
      </c>
      <c r="P36" s="2363">
        <f t="shared" si="12"/>
        <v>205</v>
      </c>
      <c r="Q36" s="2364">
        <f t="shared" si="12"/>
        <v>554</v>
      </c>
      <c r="R36" s="2364">
        <f t="shared" si="12"/>
        <v>385</v>
      </c>
      <c r="S36" s="2364">
        <f t="shared" si="12"/>
        <v>410</v>
      </c>
      <c r="T36" s="2365">
        <f t="shared" si="12"/>
        <v>592</v>
      </c>
      <c r="U36" s="2361">
        <f t="shared" si="12"/>
        <v>0</v>
      </c>
      <c r="V36" s="2362">
        <f t="shared" si="12"/>
        <v>0</v>
      </c>
      <c r="W36" s="2363">
        <f t="shared" si="12"/>
        <v>0</v>
      </c>
      <c r="X36" s="2364">
        <f t="shared" si="12"/>
        <v>0</v>
      </c>
      <c r="Y36" s="2364">
        <f t="shared" si="12"/>
        <v>0</v>
      </c>
      <c r="Z36" s="2364">
        <f t="shared" si="12"/>
        <v>0</v>
      </c>
      <c r="AA36" s="2365">
        <f t="shared" si="12"/>
        <v>0</v>
      </c>
      <c r="AB36" s="2361">
        <f t="shared" si="12"/>
        <v>0</v>
      </c>
      <c r="AC36" s="2362">
        <f t="shared" si="12"/>
        <v>1804.5156890773319</v>
      </c>
      <c r="AD36" s="2363">
        <f t="shared" si="12"/>
        <v>2559.8583534974077</v>
      </c>
      <c r="AE36" s="2364">
        <f t="shared" si="12"/>
        <v>1393.1709574252604</v>
      </c>
      <c r="AF36" s="2364">
        <f t="shared" si="12"/>
        <v>0</v>
      </c>
      <c r="AG36" s="2364">
        <f t="shared" si="12"/>
        <v>0</v>
      </c>
      <c r="AH36" s="2366">
        <f t="shared" si="12"/>
        <v>0</v>
      </c>
      <c r="AI36" s="2413"/>
      <c r="AJ36" s="2414"/>
      <c r="AK36" s="2413"/>
      <c r="AL36" s="2415"/>
      <c r="AM36" s="2415"/>
      <c r="AN36" s="2416"/>
      <c r="AO36" s="2416"/>
      <c r="AP36" s="2416"/>
      <c r="AQ36" s="2416"/>
      <c r="AR36" s="2417"/>
      <c r="AS36" s="2418"/>
    </row>
    <row r="37" spans="1:45" ht="32.25" customHeight="1">
      <c r="A37" s="2419"/>
      <c r="B37" s="2420">
        <v>2040207</v>
      </c>
      <c r="C37" s="2420" t="s">
        <v>1875</v>
      </c>
      <c r="D37" s="2375">
        <v>0.04</v>
      </c>
      <c r="E37" s="2421" t="s">
        <v>383</v>
      </c>
      <c r="F37" s="2389">
        <f t="shared" ref="F37:L47" si="13">N37+U37+AB37</f>
        <v>1.7669999999999999</v>
      </c>
      <c r="G37" s="2390">
        <f t="shared" si="13"/>
        <v>165.75713545838744</v>
      </c>
      <c r="H37" s="2391">
        <f t="shared" si="13"/>
        <v>315.14053683396401</v>
      </c>
      <c r="I37" s="2392">
        <f t="shared" si="13"/>
        <v>193.83332770764855</v>
      </c>
      <c r="J37" s="2392">
        <f t="shared" si="13"/>
        <v>80</v>
      </c>
      <c r="K37" s="2392">
        <f t="shared" si="13"/>
        <v>80</v>
      </c>
      <c r="L37" s="2392">
        <f t="shared" si="13"/>
        <v>80</v>
      </c>
      <c r="M37" s="2422">
        <f t="shared" si="8"/>
        <v>748.97386454161256</v>
      </c>
      <c r="N37" s="1382">
        <v>1.7669999999999999</v>
      </c>
      <c r="O37" s="1383"/>
      <c r="P37" s="1384">
        <v>80</v>
      </c>
      <c r="Q37" s="1385">
        <v>80</v>
      </c>
      <c r="R37" s="1385">
        <v>80</v>
      </c>
      <c r="S37" s="1385">
        <v>80</v>
      </c>
      <c r="T37" s="1385">
        <v>80</v>
      </c>
      <c r="U37" s="1382"/>
      <c r="V37" s="1383"/>
      <c r="W37" s="1384"/>
      <c r="X37" s="1385"/>
      <c r="Y37" s="1385"/>
      <c r="Z37" s="1385"/>
      <c r="AA37" s="1385"/>
      <c r="AB37" s="1382"/>
      <c r="AC37" s="1383">
        <v>165.75713545838744</v>
      </c>
      <c r="AD37" s="1384">
        <v>235.14053683396401</v>
      </c>
      <c r="AE37" s="1385">
        <v>113.83332770764855</v>
      </c>
      <c r="AF37" s="1385"/>
      <c r="AG37" s="1385"/>
      <c r="AH37" s="1386"/>
      <c r="AI37" s="1387" t="s">
        <v>1989</v>
      </c>
      <c r="AJ37" s="1404" t="s">
        <v>1992</v>
      </c>
      <c r="AK37" s="2383" t="s">
        <v>682</v>
      </c>
      <c r="AL37" s="1384">
        <v>4</v>
      </c>
      <c r="AM37" s="1383"/>
      <c r="AN37" s="1384">
        <v>1</v>
      </c>
      <c r="AO37" s="1385">
        <f>1+13</f>
        <v>14</v>
      </c>
      <c r="AP37" s="1385">
        <v>2</v>
      </c>
      <c r="AQ37" s="1385">
        <v>1</v>
      </c>
      <c r="AR37" s="1383">
        <v>1</v>
      </c>
      <c r="AS37" s="2423" t="s">
        <v>1034</v>
      </c>
    </row>
    <row r="38" spans="1:45" ht="32.25" customHeight="1">
      <c r="A38" s="2424"/>
      <c r="B38" s="2425">
        <v>2040206</v>
      </c>
      <c r="C38" s="2425" t="s">
        <v>1876</v>
      </c>
      <c r="D38" s="2399">
        <v>0.02</v>
      </c>
      <c r="E38" s="2426" t="s">
        <v>661</v>
      </c>
      <c r="F38" s="2389">
        <f t="shared" si="13"/>
        <v>31.814</v>
      </c>
      <c r="G38" s="2390">
        <f t="shared" si="13"/>
        <v>448.57435709747801</v>
      </c>
      <c r="H38" s="2391">
        <f t="shared" si="13"/>
        <v>402.62378062591506</v>
      </c>
      <c r="I38" s="2392">
        <f t="shared" si="13"/>
        <v>229.7078622766071</v>
      </c>
      <c r="J38" s="2392">
        <f t="shared" si="13"/>
        <v>230</v>
      </c>
      <c r="K38" s="2392">
        <f t="shared" si="13"/>
        <v>45</v>
      </c>
      <c r="L38" s="2392">
        <f t="shared" si="13"/>
        <v>22</v>
      </c>
      <c r="M38" s="2427">
        <f t="shared" si="8"/>
        <v>929.33164290252216</v>
      </c>
      <c r="N38" s="1389">
        <v>31.814</v>
      </c>
      <c r="O38" s="1390">
        <v>200</v>
      </c>
      <c r="P38" s="1391">
        <v>50</v>
      </c>
      <c r="Q38" s="1392">
        <v>59</v>
      </c>
      <c r="R38" s="1392">
        <v>230</v>
      </c>
      <c r="S38" s="1392">
        <v>45</v>
      </c>
      <c r="T38" s="1392">
        <v>22</v>
      </c>
      <c r="U38" s="1389"/>
      <c r="V38" s="1390"/>
      <c r="W38" s="1391"/>
      <c r="X38" s="1392"/>
      <c r="Y38" s="1392"/>
      <c r="Z38" s="1392"/>
      <c r="AA38" s="1392"/>
      <c r="AB38" s="1389"/>
      <c r="AC38" s="1390">
        <v>248.57435709747801</v>
      </c>
      <c r="AD38" s="1391">
        <v>352.62378062591506</v>
      </c>
      <c r="AE38" s="1392">
        <v>170.7078622766071</v>
      </c>
      <c r="AF38" s="1392"/>
      <c r="AG38" s="1392"/>
      <c r="AH38" s="1393"/>
      <c r="AI38" s="1394" t="s">
        <v>1989</v>
      </c>
      <c r="AJ38" s="1395" t="s">
        <v>1997</v>
      </c>
      <c r="AK38" s="2395" t="s">
        <v>683</v>
      </c>
      <c r="AL38" s="1391"/>
      <c r="AM38" s="1390">
        <v>200</v>
      </c>
      <c r="AN38" s="1391">
        <v>0</v>
      </c>
      <c r="AO38" s="1392">
        <f>9082+Q38*1000/600</f>
        <v>9180.3333333333339</v>
      </c>
      <c r="AP38" s="1392">
        <f>R38*1000/600</f>
        <v>383.33333333333331</v>
      </c>
      <c r="AQ38" s="1392">
        <f t="shared" ref="AQ38:AR38" si="14">S38*1000/600</f>
        <v>75</v>
      </c>
      <c r="AR38" s="1392">
        <f t="shared" si="14"/>
        <v>36.666666666666664</v>
      </c>
      <c r="AS38" s="2401" t="s">
        <v>671</v>
      </c>
    </row>
    <row r="39" spans="1:45" ht="32.25" customHeight="1">
      <c r="A39" s="2424"/>
      <c r="B39" s="2425">
        <v>2040206</v>
      </c>
      <c r="C39" s="2425" t="s">
        <v>1877</v>
      </c>
      <c r="D39" s="2399">
        <v>0.02</v>
      </c>
      <c r="E39" s="2426" t="s">
        <v>384</v>
      </c>
      <c r="F39" s="2389">
        <f t="shared" si="13"/>
        <v>25.295999999999999</v>
      </c>
      <c r="G39" s="2390">
        <f t="shared" si="13"/>
        <v>1199.7075233175883</v>
      </c>
      <c r="H39" s="2391">
        <f t="shared" si="13"/>
        <v>1680.957505915716</v>
      </c>
      <c r="I39" s="2392">
        <f t="shared" si="13"/>
        <v>839.55897076669589</v>
      </c>
      <c r="J39" s="2392">
        <f t="shared" si="13"/>
        <v>50</v>
      </c>
      <c r="K39" s="2392">
        <f t="shared" si="13"/>
        <v>260</v>
      </c>
      <c r="L39" s="2392">
        <f t="shared" si="13"/>
        <v>460</v>
      </c>
      <c r="M39" s="2427">
        <f t="shared" si="8"/>
        <v>3290.5164766824118</v>
      </c>
      <c r="N39" s="1389">
        <v>25.295999999999999</v>
      </c>
      <c r="O39" s="1390">
        <v>50</v>
      </c>
      <c r="P39" s="1391">
        <v>50</v>
      </c>
      <c r="Q39" s="1392">
        <v>50</v>
      </c>
      <c r="R39" s="1392">
        <v>50</v>
      </c>
      <c r="S39" s="1392">
        <v>260</v>
      </c>
      <c r="T39" s="1392">
        <v>460</v>
      </c>
      <c r="U39" s="1389"/>
      <c r="V39" s="1390"/>
      <c r="W39" s="1391"/>
      <c r="X39" s="1392"/>
      <c r="Y39" s="1392"/>
      <c r="Z39" s="1392"/>
      <c r="AA39" s="1392"/>
      <c r="AB39" s="1389"/>
      <c r="AC39" s="1390">
        <v>1149.7075233175883</v>
      </c>
      <c r="AD39" s="1391">
        <v>1630.957505915716</v>
      </c>
      <c r="AE39" s="1392">
        <v>789.55897076669589</v>
      </c>
      <c r="AF39" s="1392"/>
      <c r="AG39" s="1392"/>
      <c r="AH39" s="1393"/>
      <c r="AI39" s="1394" t="s">
        <v>1989</v>
      </c>
      <c r="AJ39" s="1395" t="s">
        <v>1998</v>
      </c>
      <c r="AK39" s="2395" t="s">
        <v>683</v>
      </c>
      <c r="AL39" s="1391"/>
      <c r="AM39" s="1390">
        <v>100</v>
      </c>
      <c r="AN39" s="1391">
        <f>P39*1000/350</f>
        <v>142.85714285714286</v>
      </c>
      <c r="AO39" s="1391">
        <f>40478+Q39*1000/350</f>
        <v>40620.857142857145</v>
      </c>
      <c r="AP39" s="1391">
        <f t="shared" ref="AP39" si="15">R39*1000/350</f>
        <v>142.85714285714286</v>
      </c>
      <c r="AQ39" s="1391">
        <f t="shared" ref="AQ39" si="16">S39*1000/350</f>
        <v>742.85714285714289</v>
      </c>
      <c r="AR39" s="1391">
        <f t="shared" ref="AR39" si="17">T39*1000/350</f>
        <v>1314.2857142857142</v>
      </c>
      <c r="AS39" s="2396" t="s">
        <v>385</v>
      </c>
    </row>
    <row r="40" spans="1:45" ht="32.25" customHeight="1">
      <c r="A40" s="2424"/>
      <c r="B40" s="2425">
        <v>2040206</v>
      </c>
      <c r="C40" s="2425" t="s">
        <v>1878</v>
      </c>
      <c r="D40" s="2399">
        <v>0.02</v>
      </c>
      <c r="E40" s="2428" t="s">
        <v>386</v>
      </c>
      <c r="F40" s="2389">
        <f t="shared" si="13"/>
        <v>12.651999999999999</v>
      </c>
      <c r="G40" s="2390">
        <f t="shared" si="13"/>
        <v>440.47667320387814</v>
      </c>
      <c r="H40" s="2391">
        <f t="shared" si="13"/>
        <v>366.13653012181294</v>
      </c>
      <c r="I40" s="2392">
        <f t="shared" si="13"/>
        <v>190.14679667430892</v>
      </c>
      <c r="J40" s="2392">
        <f t="shared" si="13"/>
        <v>25</v>
      </c>
      <c r="K40" s="2392">
        <f t="shared" si="13"/>
        <v>25</v>
      </c>
      <c r="L40" s="2392">
        <f t="shared" si="13"/>
        <v>30</v>
      </c>
      <c r="M40" s="2427">
        <f t="shared" si="8"/>
        <v>636.28332679612186</v>
      </c>
      <c r="N40" s="1389">
        <v>12.651999999999999</v>
      </c>
      <c r="O40" s="1390">
        <v>200</v>
      </c>
      <c r="P40" s="1391">
        <v>25</v>
      </c>
      <c r="Q40" s="1392">
        <v>25</v>
      </c>
      <c r="R40" s="1392">
        <v>25</v>
      </c>
      <c r="S40" s="1392">
        <v>25</v>
      </c>
      <c r="T40" s="1392">
        <v>30</v>
      </c>
      <c r="U40" s="1389"/>
      <c r="V40" s="1390"/>
      <c r="W40" s="1391"/>
      <c r="X40" s="1392"/>
      <c r="Y40" s="1392"/>
      <c r="Z40" s="1392"/>
      <c r="AA40" s="1392"/>
      <c r="AB40" s="1389"/>
      <c r="AC40" s="1390">
        <v>240.47667320387814</v>
      </c>
      <c r="AD40" s="1391">
        <v>341.13653012181294</v>
      </c>
      <c r="AE40" s="1392">
        <v>165.14679667430892</v>
      </c>
      <c r="AF40" s="1392"/>
      <c r="AG40" s="1392"/>
      <c r="AH40" s="1393"/>
      <c r="AI40" s="1394" t="s">
        <v>1989</v>
      </c>
      <c r="AJ40" s="1395" t="s">
        <v>1998</v>
      </c>
      <c r="AK40" s="2395" t="s">
        <v>682</v>
      </c>
      <c r="AL40" s="1391">
        <v>6</v>
      </c>
      <c r="AM40" s="1390">
        <v>120</v>
      </c>
      <c r="AN40" s="1391"/>
      <c r="AO40" s="1392">
        <f>10+2450</f>
        <v>2460</v>
      </c>
      <c r="AP40" s="1392">
        <v>8</v>
      </c>
      <c r="AQ40" s="1392">
        <v>7</v>
      </c>
      <c r="AR40" s="1390">
        <v>10</v>
      </c>
      <c r="AS40" s="2396" t="s">
        <v>371</v>
      </c>
    </row>
    <row r="41" spans="1:45" ht="32.25" customHeight="1">
      <c r="A41" s="2424"/>
      <c r="B41" s="2386">
        <v>2030503</v>
      </c>
      <c r="C41" s="2386" t="s">
        <v>1879</v>
      </c>
      <c r="D41" s="2387">
        <v>0.1</v>
      </c>
      <c r="E41" s="2428" t="s">
        <v>669</v>
      </c>
      <c r="F41" s="2389">
        <f t="shared" si="13"/>
        <v>0</v>
      </c>
      <c r="G41" s="2390">
        <f t="shared" si="13"/>
        <v>0</v>
      </c>
      <c r="H41" s="2391">
        <f t="shared" si="13"/>
        <v>0</v>
      </c>
      <c r="I41" s="2392">
        <f t="shared" si="13"/>
        <v>76.200000000000045</v>
      </c>
      <c r="J41" s="2392">
        <f t="shared" si="13"/>
        <v>0</v>
      </c>
      <c r="K41" s="2392">
        <f t="shared" si="13"/>
        <v>0</v>
      </c>
      <c r="L41" s="2392">
        <f t="shared" si="13"/>
        <v>0</v>
      </c>
      <c r="M41" s="2427">
        <f t="shared" si="8"/>
        <v>76.200000000000045</v>
      </c>
      <c r="N41" s="1389">
        <v>0</v>
      </c>
      <c r="O41" s="1390"/>
      <c r="P41" s="1391"/>
      <c r="Q41" s="1392"/>
      <c r="R41" s="1392"/>
      <c r="S41" s="1392"/>
      <c r="T41" s="1392"/>
      <c r="U41" s="1389"/>
      <c r="V41" s="1390"/>
      <c r="W41" s="1391"/>
      <c r="X41" s="1392"/>
      <c r="Y41" s="1392"/>
      <c r="Z41" s="1392"/>
      <c r="AA41" s="1392"/>
      <c r="AB41" s="1389"/>
      <c r="AC41" s="1390">
        <v>0</v>
      </c>
      <c r="AD41" s="1391">
        <v>0</v>
      </c>
      <c r="AE41" s="1392">
        <v>76.200000000000045</v>
      </c>
      <c r="AF41" s="1392"/>
      <c r="AG41" s="1392"/>
      <c r="AH41" s="1393"/>
      <c r="AI41" s="1394" t="s">
        <v>1989</v>
      </c>
      <c r="AJ41" s="1395" t="s">
        <v>1993</v>
      </c>
      <c r="AK41" s="2395" t="s">
        <v>682</v>
      </c>
      <c r="AL41" s="1391"/>
      <c r="AM41" s="1390"/>
      <c r="AN41" s="1391"/>
      <c r="AO41" s="1392"/>
      <c r="AP41" s="1392"/>
      <c r="AQ41" s="1392"/>
      <c r="AR41" s="1390"/>
      <c r="AS41" s="2396" t="s">
        <v>376</v>
      </c>
    </row>
    <row r="42" spans="1:45" ht="32.25" customHeight="1">
      <c r="A42" s="2424"/>
      <c r="B42" s="2386">
        <v>215</v>
      </c>
      <c r="C42" s="2386" t="s">
        <v>1880</v>
      </c>
      <c r="D42" s="2397">
        <v>0.2</v>
      </c>
      <c r="E42" s="2428" t="s">
        <v>387</v>
      </c>
      <c r="F42" s="2389">
        <f t="shared" si="13"/>
        <v>0</v>
      </c>
      <c r="G42" s="2390">
        <f t="shared" si="13"/>
        <v>10</v>
      </c>
      <c r="H42" s="2391">
        <f t="shared" si="13"/>
        <v>0</v>
      </c>
      <c r="I42" s="2392">
        <f t="shared" si="13"/>
        <v>77.724000000000046</v>
      </c>
      <c r="J42" s="2392">
        <f t="shared" si="13"/>
        <v>0</v>
      </c>
      <c r="K42" s="2392">
        <f t="shared" si="13"/>
        <v>0</v>
      </c>
      <c r="L42" s="2392">
        <f t="shared" si="13"/>
        <v>0</v>
      </c>
      <c r="M42" s="2427">
        <f t="shared" si="8"/>
        <v>77.724000000000046</v>
      </c>
      <c r="N42" s="1389">
        <v>0</v>
      </c>
      <c r="O42" s="1390">
        <v>10</v>
      </c>
      <c r="P42" s="1391"/>
      <c r="Q42" s="1392"/>
      <c r="R42" s="1392"/>
      <c r="S42" s="1392"/>
      <c r="T42" s="1392"/>
      <c r="U42" s="1389"/>
      <c r="V42" s="1390"/>
      <c r="W42" s="1391"/>
      <c r="X42" s="1392"/>
      <c r="Y42" s="1392"/>
      <c r="Z42" s="1392"/>
      <c r="AA42" s="1392"/>
      <c r="AB42" s="1389"/>
      <c r="AC42" s="1390">
        <v>0</v>
      </c>
      <c r="AD42" s="1391">
        <v>0</v>
      </c>
      <c r="AE42" s="1392">
        <v>77.724000000000046</v>
      </c>
      <c r="AF42" s="1392"/>
      <c r="AG42" s="1392"/>
      <c r="AH42" s="1393"/>
      <c r="AI42" s="1394" t="s">
        <v>1989</v>
      </c>
      <c r="AJ42" s="1395" t="s">
        <v>1994</v>
      </c>
      <c r="AK42" s="2402" t="s">
        <v>318</v>
      </c>
      <c r="AL42" s="2429"/>
      <c r="AM42" s="2430"/>
      <c r="AN42" s="2431"/>
      <c r="AO42" s="2432"/>
      <c r="AP42" s="2432"/>
      <c r="AQ42" s="2432"/>
      <c r="AR42" s="2433"/>
      <c r="AS42" s="2396" t="s">
        <v>375</v>
      </c>
    </row>
    <row r="43" spans="1:45" ht="32.25" customHeight="1">
      <c r="A43" s="2434"/>
      <c r="B43" s="2425">
        <v>20502</v>
      </c>
      <c r="C43" s="2425" t="s">
        <v>1881</v>
      </c>
      <c r="D43" s="2399">
        <v>0.1</v>
      </c>
      <c r="E43" s="2428" t="s">
        <v>388</v>
      </c>
      <c r="F43" s="2389">
        <f t="shared" si="13"/>
        <v>0</v>
      </c>
      <c r="G43" s="2390">
        <f t="shared" si="13"/>
        <v>0</v>
      </c>
      <c r="H43" s="2391">
        <f t="shared" si="13"/>
        <v>0</v>
      </c>
      <c r="I43" s="2392">
        <f t="shared" si="13"/>
        <v>40</v>
      </c>
      <c r="J43" s="2392">
        <f t="shared" si="13"/>
        <v>0</v>
      </c>
      <c r="K43" s="2392">
        <f t="shared" si="13"/>
        <v>0</v>
      </c>
      <c r="L43" s="2392">
        <f t="shared" si="13"/>
        <v>0</v>
      </c>
      <c r="M43" s="2427">
        <f t="shared" si="8"/>
        <v>40</v>
      </c>
      <c r="N43" s="1389">
        <v>0</v>
      </c>
      <c r="O43" s="1390"/>
      <c r="P43" s="1391"/>
      <c r="Q43" s="1392">
        <v>40</v>
      </c>
      <c r="R43" s="1392"/>
      <c r="S43" s="1392"/>
      <c r="T43" s="1392"/>
      <c r="U43" s="1389"/>
      <c r="V43" s="1390"/>
      <c r="W43" s="1391"/>
      <c r="X43" s="1392"/>
      <c r="Y43" s="1392"/>
      <c r="Z43" s="1392"/>
      <c r="AA43" s="1392"/>
      <c r="AB43" s="1389"/>
      <c r="AC43" s="1390"/>
      <c r="AD43" s="1391"/>
      <c r="AE43" s="1392"/>
      <c r="AF43" s="1392"/>
      <c r="AG43" s="1392"/>
      <c r="AH43" s="1393"/>
      <c r="AI43" s="1394"/>
      <c r="AJ43" s="1395" t="s">
        <v>1995</v>
      </c>
      <c r="AK43" s="2395" t="s">
        <v>682</v>
      </c>
      <c r="AL43" s="1391"/>
      <c r="AM43" s="1390"/>
      <c r="AN43" s="1391"/>
      <c r="AO43" s="1392">
        <v>1</v>
      </c>
      <c r="AP43" s="1392"/>
      <c r="AQ43" s="1392"/>
      <c r="AR43" s="1390"/>
      <c r="AS43" s="2396" t="s">
        <v>380</v>
      </c>
    </row>
    <row r="44" spans="1:45" ht="32.25" customHeight="1">
      <c r="A44" s="2434"/>
      <c r="B44" s="2425">
        <v>20501</v>
      </c>
      <c r="C44" s="2425" t="s">
        <v>1882</v>
      </c>
      <c r="D44" s="2399">
        <v>0.08</v>
      </c>
      <c r="E44" s="2428" t="s">
        <v>389</v>
      </c>
      <c r="F44" s="2389">
        <f t="shared" si="13"/>
        <v>0</v>
      </c>
      <c r="G44" s="2390">
        <f t="shared" si="13"/>
        <v>0</v>
      </c>
      <c r="H44" s="2391">
        <f t="shared" si="13"/>
        <v>0</v>
      </c>
      <c r="I44" s="2392">
        <f t="shared" si="13"/>
        <v>0</v>
      </c>
      <c r="J44" s="2392">
        <f t="shared" si="13"/>
        <v>0</v>
      </c>
      <c r="K44" s="2392">
        <f t="shared" si="13"/>
        <v>0</v>
      </c>
      <c r="L44" s="2392">
        <f t="shared" si="13"/>
        <v>0</v>
      </c>
      <c r="M44" s="2427">
        <f t="shared" si="8"/>
        <v>0</v>
      </c>
      <c r="N44" s="1389">
        <v>0</v>
      </c>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5"/>
      <c r="AK44" s="2395" t="s">
        <v>682</v>
      </c>
      <c r="AL44" s="1391"/>
      <c r="AM44" s="1390"/>
      <c r="AN44" s="1391"/>
      <c r="AO44" s="1392"/>
      <c r="AP44" s="1392"/>
      <c r="AQ44" s="1392"/>
      <c r="AR44" s="1390"/>
      <c r="AS44" s="2396" t="s">
        <v>380</v>
      </c>
    </row>
    <row r="45" spans="1:45" ht="32.25" customHeight="1">
      <c r="A45" s="2434"/>
      <c r="B45" s="2425">
        <v>20503</v>
      </c>
      <c r="C45" s="2425" t="s">
        <v>1883</v>
      </c>
      <c r="D45" s="2399">
        <v>0.1</v>
      </c>
      <c r="E45" s="2428" t="s">
        <v>678</v>
      </c>
      <c r="F45" s="2389">
        <f t="shared" si="13"/>
        <v>0</v>
      </c>
      <c r="G45" s="2390">
        <f t="shared" si="13"/>
        <v>0</v>
      </c>
      <c r="H45" s="2391">
        <f t="shared" si="13"/>
        <v>0</v>
      </c>
      <c r="I45" s="2392">
        <f t="shared" si="13"/>
        <v>300</v>
      </c>
      <c r="J45" s="2392">
        <f t="shared" si="13"/>
        <v>0</v>
      </c>
      <c r="K45" s="2392">
        <f t="shared" si="13"/>
        <v>0</v>
      </c>
      <c r="L45" s="2392">
        <f t="shared" si="13"/>
        <v>0</v>
      </c>
      <c r="M45" s="2427">
        <f t="shared" si="8"/>
        <v>300</v>
      </c>
      <c r="N45" s="1389">
        <v>0</v>
      </c>
      <c r="O45" s="1390"/>
      <c r="P45" s="1391"/>
      <c r="Q45" s="1392">
        <v>300</v>
      </c>
      <c r="R45" s="1392"/>
      <c r="S45" s="1392"/>
      <c r="T45" s="1392"/>
      <c r="U45" s="1389"/>
      <c r="V45" s="1390"/>
      <c r="W45" s="1391"/>
      <c r="X45" s="1392"/>
      <c r="Y45" s="1392"/>
      <c r="Z45" s="1392"/>
      <c r="AA45" s="1392"/>
      <c r="AB45" s="1389"/>
      <c r="AC45" s="1390"/>
      <c r="AD45" s="1391"/>
      <c r="AE45" s="1392"/>
      <c r="AF45" s="1392"/>
      <c r="AG45" s="1392"/>
      <c r="AH45" s="1393"/>
      <c r="AI45" s="1394"/>
      <c r="AJ45" s="1395" t="s">
        <v>1996</v>
      </c>
      <c r="AK45" s="2395" t="s">
        <v>682</v>
      </c>
      <c r="AL45" s="1391"/>
      <c r="AM45" s="1390"/>
      <c r="AN45" s="1391"/>
      <c r="AO45" s="1392">
        <v>1</v>
      </c>
      <c r="AP45" s="1392"/>
      <c r="AQ45" s="1392"/>
      <c r="AR45" s="1390"/>
      <c r="AS45" s="2396" t="s">
        <v>380</v>
      </c>
    </row>
    <row r="46" spans="1:45" ht="32.25" customHeight="1">
      <c r="A46" s="2434"/>
      <c r="B46" s="2425">
        <v>20303</v>
      </c>
      <c r="C46" s="2425" t="s">
        <v>1884</v>
      </c>
      <c r="D46" s="2387">
        <v>0.1</v>
      </c>
      <c r="E46" s="2426" t="s">
        <v>662</v>
      </c>
      <c r="F46" s="2389">
        <f t="shared" si="13"/>
        <v>0</v>
      </c>
      <c r="G46" s="2390">
        <f t="shared" si="13"/>
        <v>20</v>
      </c>
      <c r="H46" s="2391">
        <f t="shared" si="13"/>
        <v>0</v>
      </c>
      <c r="I46" s="2392">
        <f t="shared" si="13"/>
        <v>0</v>
      </c>
      <c r="J46" s="2392">
        <f t="shared" si="13"/>
        <v>0</v>
      </c>
      <c r="K46" s="2392">
        <f t="shared" si="13"/>
        <v>0</v>
      </c>
      <c r="L46" s="2392">
        <f t="shared" si="13"/>
        <v>0</v>
      </c>
      <c r="M46" s="2427">
        <f t="shared" si="8"/>
        <v>0</v>
      </c>
      <c r="N46" s="1389">
        <v>0</v>
      </c>
      <c r="O46" s="1390">
        <v>20</v>
      </c>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5"/>
      <c r="AK46" s="2395" t="s">
        <v>682</v>
      </c>
      <c r="AL46" s="1391"/>
      <c r="AM46" s="1390">
        <v>1</v>
      </c>
      <c r="AN46" s="1391"/>
      <c r="AO46" s="1392"/>
      <c r="AP46" s="1392"/>
      <c r="AQ46" s="1392"/>
      <c r="AR46" s="1390"/>
      <c r="AS46" s="2401" t="s">
        <v>1033</v>
      </c>
    </row>
    <row r="47" spans="1:45" ht="32.25" customHeight="1" thickBot="1">
      <c r="A47" s="4614"/>
      <c r="B47" s="4615">
        <v>20306</v>
      </c>
      <c r="C47" s="4615" t="s">
        <v>1885</v>
      </c>
      <c r="D47" s="4600">
        <v>0.1</v>
      </c>
      <c r="E47" s="4616" t="s">
        <v>718</v>
      </c>
      <c r="F47" s="4602">
        <f t="shared" si="13"/>
        <v>0</v>
      </c>
      <c r="G47" s="4603">
        <f t="shared" si="13"/>
        <v>15</v>
      </c>
      <c r="H47" s="4604">
        <f t="shared" si="13"/>
        <v>0</v>
      </c>
      <c r="I47" s="4605">
        <f t="shared" si="13"/>
        <v>0</v>
      </c>
      <c r="J47" s="4605">
        <f t="shared" si="13"/>
        <v>0</v>
      </c>
      <c r="K47" s="4605">
        <f t="shared" si="13"/>
        <v>0</v>
      </c>
      <c r="L47" s="4605">
        <f t="shared" si="13"/>
        <v>0</v>
      </c>
      <c r="M47" s="2623">
        <f t="shared" si="8"/>
        <v>0</v>
      </c>
      <c r="N47" s="1411">
        <v>0</v>
      </c>
      <c r="O47" s="1412">
        <v>15</v>
      </c>
      <c r="P47" s="1413"/>
      <c r="Q47" s="4607"/>
      <c r="R47" s="4607"/>
      <c r="S47" s="4607"/>
      <c r="T47" s="4607"/>
      <c r="U47" s="1411"/>
      <c r="V47" s="1412"/>
      <c r="W47" s="1413"/>
      <c r="X47" s="4607"/>
      <c r="Y47" s="4607"/>
      <c r="Z47" s="4607"/>
      <c r="AA47" s="4607"/>
      <c r="AB47" s="1411"/>
      <c r="AC47" s="1412"/>
      <c r="AD47" s="1413"/>
      <c r="AE47" s="4607"/>
      <c r="AF47" s="4607"/>
      <c r="AG47" s="4607"/>
      <c r="AH47" s="4608"/>
      <c r="AI47" s="1409"/>
      <c r="AJ47" s="1410"/>
      <c r="AK47" s="2462" t="s">
        <v>682</v>
      </c>
      <c r="AL47" s="1413"/>
      <c r="AM47" s="1412">
        <v>1</v>
      </c>
      <c r="AN47" s="1413"/>
      <c r="AO47" s="4607"/>
      <c r="AP47" s="4607"/>
      <c r="AQ47" s="4607"/>
      <c r="AR47" s="1412"/>
      <c r="AS47" s="4610" t="s">
        <v>1032</v>
      </c>
    </row>
    <row r="48" spans="1:45" ht="32.25" customHeight="1" thickBot="1">
      <c r="A48" s="2352">
        <v>1.3</v>
      </c>
      <c r="B48" s="2352"/>
      <c r="C48" s="2352"/>
      <c r="D48" s="2353"/>
      <c r="E48" s="2354" t="s">
        <v>214</v>
      </c>
      <c r="F48" s="2355">
        <f t="shared" ref="F48:AH48" si="18">SUM(F49:F56)</f>
        <v>367.93200000000002</v>
      </c>
      <c r="G48" s="2356">
        <f t="shared" si="18"/>
        <v>58</v>
      </c>
      <c r="H48" s="2357">
        <f t="shared" si="18"/>
        <v>211</v>
      </c>
      <c r="I48" s="2358">
        <f t="shared" si="18"/>
        <v>270</v>
      </c>
      <c r="J48" s="2358">
        <f t="shared" si="18"/>
        <v>410</v>
      </c>
      <c r="K48" s="2358">
        <f t="shared" si="18"/>
        <v>350</v>
      </c>
      <c r="L48" s="2411">
        <f t="shared" si="18"/>
        <v>320</v>
      </c>
      <c r="M48" s="2412">
        <f t="shared" si="18"/>
        <v>1561</v>
      </c>
      <c r="N48" s="2361">
        <f t="shared" si="18"/>
        <v>367.93200000000002</v>
      </c>
      <c r="O48" s="2362">
        <f t="shared" si="18"/>
        <v>58</v>
      </c>
      <c r="P48" s="2363">
        <f t="shared" si="18"/>
        <v>211</v>
      </c>
      <c r="Q48" s="2364">
        <f t="shared" si="18"/>
        <v>270</v>
      </c>
      <c r="R48" s="2364">
        <f t="shared" si="18"/>
        <v>410</v>
      </c>
      <c r="S48" s="2364">
        <f t="shared" si="18"/>
        <v>350</v>
      </c>
      <c r="T48" s="2365">
        <f t="shared" si="18"/>
        <v>320</v>
      </c>
      <c r="U48" s="2361">
        <f t="shared" si="18"/>
        <v>0</v>
      </c>
      <c r="V48" s="2362">
        <f t="shared" si="18"/>
        <v>0</v>
      </c>
      <c r="W48" s="2363">
        <f t="shared" si="18"/>
        <v>0</v>
      </c>
      <c r="X48" s="2364">
        <f t="shared" si="18"/>
        <v>0</v>
      </c>
      <c r="Y48" s="2364">
        <f t="shared" si="18"/>
        <v>0</v>
      </c>
      <c r="Z48" s="2364">
        <f t="shared" si="18"/>
        <v>0</v>
      </c>
      <c r="AA48" s="2365">
        <f t="shared" si="18"/>
        <v>0</v>
      </c>
      <c r="AB48" s="2361">
        <f t="shared" si="18"/>
        <v>0</v>
      </c>
      <c r="AC48" s="2362">
        <f t="shared" si="18"/>
        <v>0</v>
      </c>
      <c r="AD48" s="2363">
        <f t="shared" si="18"/>
        <v>0</v>
      </c>
      <c r="AE48" s="2364">
        <f t="shared" si="18"/>
        <v>0</v>
      </c>
      <c r="AF48" s="2364">
        <f t="shared" si="18"/>
        <v>0</v>
      </c>
      <c r="AG48" s="2364">
        <f t="shared" si="18"/>
        <v>0</v>
      </c>
      <c r="AH48" s="2366">
        <f t="shared" si="18"/>
        <v>0</v>
      </c>
      <c r="AI48" s="2413"/>
      <c r="AJ48" s="2414"/>
      <c r="AK48" s="2413"/>
      <c r="AL48" s="2415"/>
      <c r="AM48" s="2415"/>
      <c r="AN48" s="2416"/>
      <c r="AO48" s="2416"/>
      <c r="AP48" s="2416"/>
      <c r="AQ48" s="2416"/>
      <c r="AR48" s="2417"/>
      <c r="AS48" s="2418"/>
    </row>
    <row r="49" spans="1:45" ht="32.25" customHeight="1">
      <c r="A49" s="2373"/>
      <c r="B49" s="2420">
        <v>2040207</v>
      </c>
      <c r="C49" s="2420" t="s">
        <v>1886</v>
      </c>
      <c r="D49" s="2375">
        <v>0.04</v>
      </c>
      <c r="E49" s="2439" t="s">
        <v>390</v>
      </c>
      <c r="F49" s="2440">
        <f t="shared" ref="F49:L56" si="19">N49+U49+AB49</f>
        <v>364.27300000000002</v>
      </c>
      <c r="G49" s="2441">
        <f t="shared" si="19"/>
        <v>0</v>
      </c>
      <c r="H49" s="2442">
        <f t="shared" si="19"/>
        <v>111</v>
      </c>
      <c r="I49" s="2443">
        <f t="shared" si="19"/>
        <v>260</v>
      </c>
      <c r="J49" s="2443">
        <f t="shared" si="19"/>
        <v>400</v>
      </c>
      <c r="K49" s="2443">
        <f t="shared" si="19"/>
        <v>300</v>
      </c>
      <c r="L49" s="2443">
        <f t="shared" si="19"/>
        <v>300</v>
      </c>
      <c r="M49" s="2422">
        <f t="shared" si="8"/>
        <v>1371</v>
      </c>
      <c r="N49" s="1382">
        <v>364.27300000000002</v>
      </c>
      <c r="O49" s="1383"/>
      <c r="P49" s="1384">
        <v>111</v>
      </c>
      <c r="Q49" s="1385">
        <v>260</v>
      </c>
      <c r="R49" s="1385">
        <v>400</v>
      </c>
      <c r="S49" s="1385">
        <v>300</v>
      </c>
      <c r="T49" s="1385">
        <v>300</v>
      </c>
      <c r="U49" s="1382"/>
      <c r="V49" s="1383"/>
      <c r="W49" s="1384"/>
      <c r="X49" s="1385"/>
      <c r="Y49" s="1385"/>
      <c r="Z49" s="1385"/>
      <c r="AA49" s="1385"/>
      <c r="AB49" s="1382"/>
      <c r="AC49" s="1383"/>
      <c r="AD49" s="1384"/>
      <c r="AE49" s="1385"/>
      <c r="AF49" s="1385"/>
      <c r="AG49" s="1385"/>
      <c r="AH49" s="1386"/>
      <c r="AI49" s="1387" t="s">
        <v>1974</v>
      </c>
      <c r="AJ49" s="1404" t="s">
        <v>1999</v>
      </c>
      <c r="AK49" s="2383" t="s">
        <v>682</v>
      </c>
      <c r="AL49" s="1384">
        <v>24</v>
      </c>
      <c r="AM49" s="1383"/>
      <c r="AN49" s="1384">
        <v>2</v>
      </c>
      <c r="AO49" s="1385">
        <v>2</v>
      </c>
      <c r="AP49" s="1385">
        <v>2</v>
      </c>
      <c r="AQ49" s="1385">
        <v>2</v>
      </c>
      <c r="AR49" s="1383">
        <v>2</v>
      </c>
      <c r="AS49" s="2423" t="s">
        <v>1035</v>
      </c>
    </row>
    <row r="50" spans="1:45" ht="32.25" customHeight="1">
      <c r="A50" s="2403"/>
      <c r="B50" s="2425">
        <v>20302</v>
      </c>
      <c r="C50" s="2425" t="s">
        <v>1887</v>
      </c>
      <c r="D50" s="2387">
        <v>0.1</v>
      </c>
      <c r="E50" s="2428" t="s">
        <v>391</v>
      </c>
      <c r="F50" s="2444">
        <f t="shared" si="19"/>
        <v>0</v>
      </c>
      <c r="G50" s="2445">
        <f t="shared" si="19"/>
        <v>8</v>
      </c>
      <c r="H50" s="2446">
        <f t="shared" si="19"/>
        <v>10</v>
      </c>
      <c r="I50" s="2447">
        <f t="shared" si="19"/>
        <v>10</v>
      </c>
      <c r="J50" s="2447">
        <f t="shared" si="19"/>
        <v>10</v>
      </c>
      <c r="K50" s="2447">
        <f t="shared" si="19"/>
        <v>10</v>
      </c>
      <c r="L50" s="2447">
        <f t="shared" si="19"/>
        <v>10</v>
      </c>
      <c r="M50" s="2427">
        <f t="shared" si="8"/>
        <v>50</v>
      </c>
      <c r="N50" s="1389">
        <v>0</v>
      </c>
      <c r="O50" s="1390">
        <v>8</v>
      </c>
      <c r="P50" s="1391">
        <v>10</v>
      </c>
      <c r="Q50" s="1392">
        <v>10</v>
      </c>
      <c r="R50" s="1392">
        <v>10</v>
      </c>
      <c r="S50" s="1392">
        <v>10</v>
      </c>
      <c r="T50" s="1392">
        <v>10</v>
      </c>
      <c r="U50" s="1389"/>
      <c r="V50" s="1390"/>
      <c r="W50" s="1391"/>
      <c r="X50" s="1392"/>
      <c r="Y50" s="1392"/>
      <c r="Z50" s="1392"/>
      <c r="AA50" s="1392"/>
      <c r="AB50" s="1389"/>
      <c r="AC50" s="1390"/>
      <c r="AD50" s="1391"/>
      <c r="AE50" s="1392"/>
      <c r="AF50" s="1392"/>
      <c r="AG50" s="1392"/>
      <c r="AH50" s="1393"/>
      <c r="AI50" s="1394" t="s">
        <v>1974</v>
      </c>
      <c r="AJ50" s="1395" t="s">
        <v>2000</v>
      </c>
      <c r="AK50" s="2395" t="s">
        <v>682</v>
      </c>
      <c r="AL50" s="1391"/>
      <c r="AM50" s="1390">
        <v>1</v>
      </c>
      <c r="AN50" s="1391">
        <v>1</v>
      </c>
      <c r="AO50" s="1392">
        <v>4</v>
      </c>
      <c r="AP50" s="1392">
        <v>1</v>
      </c>
      <c r="AQ50" s="1392">
        <v>5</v>
      </c>
      <c r="AR50" s="1390">
        <v>1</v>
      </c>
      <c r="AS50" s="2401" t="s">
        <v>378</v>
      </c>
    </row>
    <row r="51" spans="1:45" ht="32.25" customHeight="1">
      <c r="A51" s="2385"/>
      <c r="B51" s="2386">
        <v>2030503</v>
      </c>
      <c r="C51" s="2386" t="s">
        <v>1888</v>
      </c>
      <c r="D51" s="2387">
        <v>0.1</v>
      </c>
      <c r="E51" s="2428" t="s">
        <v>673</v>
      </c>
      <c r="F51" s="2444">
        <f t="shared" si="19"/>
        <v>0.80400000000000005</v>
      </c>
      <c r="G51" s="2445">
        <f t="shared" si="19"/>
        <v>10</v>
      </c>
      <c r="H51" s="2446">
        <f t="shared" si="19"/>
        <v>90</v>
      </c>
      <c r="I51" s="2447">
        <f t="shared" si="19"/>
        <v>0</v>
      </c>
      <c r="J51" s="2447">
        <f t="shared" si="19"/>
        <v>0</v>
      </c>
      <c r="K51" s="2447">
        <f t="shared" si="19"/>
        <v>0</v>
      </c>
      <c r="L51" s="2447">
        <f t="shared" si="19"/>
        <v>0</v>
      </c>
      <c r="M51" s="2427">
        <f t="shared" si="8"/>
        <v>90</v>
      </c>
      <c r="N51" s="1389">
        <v>0.80400000000000005</v>
      </c>
      <c r="O51" s="1390">
        <v>10</v>
      </c>
      <c r="P51" s="1391">
        <v>90</v>
      </c>
      <c r="Q51" s="1392"/>
      <c r="R51" s="1392"/>
      <c r="S51" s="1392"/>
      <c r="T51" s="1392"/>
      <c r="U51" s="1389"/>
      <c r="V51" s="1390"/>
      <c r="W51" s="1391"/>
      <c r="X51" s="1392"/>
      <c r="Y51" s="1392"/>
      <c r="Z51" s="1392"/>
      <c r="AA51" s="1392"/>
      <c r="AB51" s="1389"/>
      <c r="AC51" s="1390"/>
      <c r="AD51" s="1391"/>
      <c r="AE51" s="1392"/>
      <c r="AF51" s="1392"/>
      <c r="AG51" s="1392"/>
      <c r="AH51" s="1393"/>
      <c r="AI51" s="1394" t="s">
        <v>1974</v>
      </c>
      <c r="AJ51" s="1395" t="s">
        <v>2001</v>
      </c>
      <c r="AK51" s="2395" t="s">
        <v>682</v>
      </c>
      <c r="AL51" s="1391">
        <v>1</v>
      </c>
      <c r="AM51" s="1390">
        <v>2</v>
      </c>
      <c r="AN51" s="1391">
        <v>1</v>
      </c>
      <c r="AO51" s="1392"/>
      <c r="AP51" s="1392"/>
      <c r="AQ51" s="1392"/>
      <c r="AR51" s="1390"/>
      <c r="AS51" s="2401" t="s">
        <v>376</v>
      </c>
    </row>
    <row r="52" spans="1:45" ht="32.25" customHeight="1">
      <c r="A52" s="2403"/>
      <c r="B52" s="2425">
        <v>20502</v>
      </c>
      <c r="C52" s="2425" t="s">
        <v>1889</v>
      </c>
      <c r="D52" s="2387">
        <v>0.1</v>
      </c>
      <c r="E52" s="2428" t="s">
        <v>392</v>
      </c>
      <c r="F52" s="2444">
        <f t="shared" si="19"/>
        <v>0</v>
      </c>
      <c r="G52" s="2445">
        <f t="shared" si="19"/>
        <v>0</v>
      </c>
      <c r="H52" s="2446">
        <f t="shared" si="19"/>
        <v>0</v>
      </c>
      <c r="I52" s="2447">
        <f t="shared" si="19"/>
        <v>0</v>
      </c>
      <c r="J52" s="2447">
        <f t="shared" si="19"/>
        <v>0</v>
      </c>
      <c r="K52" s="2447">
        <f t="shared" si="19"/>
        <v>0</v>
      </c>
      <c r="L52" s="2447">
        <f t="shared" si="19"/>
        <v>0</v>
      </c>
      <c r="M52" s="2427">
        <f t="shared" si="8"/>
        <v>0</v>
      </c>
      <c r="N52" s="1389">
        <v>0</v>
      </c>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395" t="s">
        <v>682</v>
      </c>
      <c r="AL52" s="1391"/>
      <c r="AM52" s="1390"/>
      <c r="AN52" s="1391"/>
      <c r="AO52" s="1392"/>
      <c r="AP52" s="1392"/>
      <c r="AQ52" s="1392"/>
      <c r="AR52" s="1390"/>
      <c r="AS52" s="2401" t="s">
        <v>380</v>
      </c>
    </row>
    <row r="53" spans="1:45" ht="32.25" customHeight="1">
      <c r="A53" s="2403"/>
      <c r="B53" s="2425">
        <v>20501</v>
      </c>
      <c r="C53" s="2425" t="s">
        <v>1890</v>
      </c>
      <c r="D53" s="2387">
        <v>0.08</v>
      </c>
      <c r="E53" s="2426" t="s">
        <v>393</v>
      </c>
      <c r="F53" s="2444">
        <f t="shared" si="19"/>
        <v>0</v>
      </c>
      <c r="G53" s="2445">
        <f t="shared" si="19"/>
        <v>0</v>
      </c>
      <c r="H53" s="2446">
        <f t="shared" si="19"/>
        <v>0</v>
      </c>
      <c r="I53" s="2447">
        <f t="shared" si="19"/>
        <v>0</v>
      </c>
      <c r="J53" s="2447">
        <f t="shared" si="19"/>
        <v>0</v>
      </c>
      <c r="K53" s="2447">
        <f t="shared" si="19"/>
        <v>0</v>
      </c>
      <c r="L53" s="2447">
        <f t="shared" si="19"/>
        <v>0</v>
      </c>
      <c r="M53" s="2427">
        <f t="shared" si="8"/>
        <v>0</v>
      </c>
      <c r="N53" s="1389">
        <v>0</v>
      </c>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395" t="s">
        <v>682</v>
      </c>
      <c r="AL53" s="1391"/>
      <c r="AM53" s="1390"/>
      <c r="AN53" s="1391"/>
      <c r="AO53" s="1392"/>
      <c r="AP53" s="1392"/>
      <c r="AQ53" s="1392"/>
      <c r="AR53" s="1390"/>
      <c r="AS53" s="2396" t="s">
        <v>380</v>
      </c>
    </row>
    <row r="54" spans="1:45" ht="32.25" customHeight="1">
      <c r="A54" s="2403"/>
      <c r="B54" s="2425">
        <v>20503</v>
      </c>
      <c r="C54" s="2425" t="s">
        <v>1891</v>
      </c>
      <c r="D54" s="2387">
        <v>0.1</v>
      </c>
      <c r="E54" s="2426" t="s">
        <v>679</v>
      </c>
      <c r="F54" s="2444">
        <f t="shared" si="19"/>
        <v>0</v>
      </c>
      <c r="G54" s="2445">
        <f t="shared" si="19"/>
        <v>0</v>
      </c>
      <c r="H54" s="2446">
        <f t="shared" si="19"/>
        <v>0</v>
      </c>
      <c r="I54" s="2447">
        <f t="shared" si="19"/>
        <v>0</v>
      </c>
      <c r="J54" s="2447">
        <f t="shared" si="19"/>
        <v>0</v>
      </c>
      <c r="K54" s="2447">
        <f t="shared" si="19"/>
        <v>0</v>
      </c>
      <c r="L54" s="2447">
        <f t="shared" si="19"/>
        <v>0</v>
      </c>
      <c r="M54" s="2427">
        <f t="shared" si="8"/>
        <v>0</v>
      </c>
      <c r="N54" s="1389">
        <v>0</v>
      </c>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395" t="s">
        <v>682</v>
      </c>
      <c r="AL54" s="1391"/>
      <c r="AM54" s="1390"/>
      <c r="AN54" s="1391"/>
      <c r="AO54" s="1392"/>
      <c r="AP54" s="1392"/>
      <c r="AQ54" s="1392"/>
      <c r="AR54" s="1390"/>
      <c r="AS54" s="2396" t="s">
        <v>380</v>
      </c>
    </row>
    <row r="55" spans="1:45" ht="32.25" customHeight="1">
      <c r="A55" s="2403"/>
      <c r="B55" s="2425">
        <v>20303</v>
      </c>
      <c r="C55" s="2425" t="s">
        <v>1892</v>
      </c>
      <c r="D55" s="2387">
        <v>0.1</v>
      </c>
      <c r="E55" s="2426" t="s">
        <v>394</v>
      </c>
      <c r="F55" s="2444">
        <f t="shared" si="19"/>
        <v>1.4810000000000001</v>
      </c>
      <c r="G55" s="2445">
        <f t="shared" si="19"/>
        <v>30</v>
      </c>
      <c r="H55" s="2446">
        <f t="shared" si="19"/>
        <v>0</v>
      </c>
      <c r="I55" s="2447">
        <f t="shared" si="19"/>
        <v>0</v>
      </c>
      <c r="J55" s="2447">
        <f t="shared" si="19"/>
        <v>0</v>
      </c>
      <c r="K55" s="2447">
        <f t="shared" si="19"/>
        <v>30</v>
      </c>
      <c r="L55" s="2447">
        <f t="shared" si="19"/>
        <v>0</v>
      </c>
      <c r="M55" s="2427">
        <f t="shared" si="8"/>
        <v>30</v>
      </c>
      <c r="N55" s="1389">
        <v>1.4810000000000001</v>
      </c>
      <c r="O55" s="1390">
        <v>30</v>
      </c>
      <c r="P55" s="1391"/>
      <c r="Q55" s="1392"/>
      <c r="R55" s="1392"/>
      <c r="S55" s="1392">
        <v>30</v>
      </c>
      <c r="T55" s="1392"/>
      <c r="U55" s="1389"/>
      <c r="V55" s="1390"/>
      <c r="W55" s="1391"/>
      <c r="X55" s="1392"/>
      <c r="Y55" s="1392"/>
      <c r="Z55" s="1392"/>
      <c r="AA55" s="1392"/>
      <c r="AB55" s="1389"/>
      <c r="AC55" s="1390"/>
      <c r="AD55" s="1391"/>
      <c r="AE55" s="1392"/>
      <c r="AF55" s="1392"/>
      <c r="AG55" s="1392"/>
      <c r="AH55" s="1393"/>
      <c r="AI55" s="1394"/>
      <c r="AJ55" s="1396" t="s">
        <v>2002</v>
      </c>
      <c r="AK55" s="2395" t="s">
        <v>682</v>
      </c>
      <c r="AL55" s="1391">
        <v>1</v>
      </c>
      <c r="AM55" s="1390">
        <v>2</v>
      </c>
      <c r="AN55" s="1391"/>
      <c r="AO55" s="1392"/>
      <c r="AP55" s="1392"/>
      <c r="AQ55" s="1392">
        <v>1</v>
      </c>
      <c r="AR55" s="1390"/>
      <c r="AS55" s="2396" t="s">
        <v>380</v>
      </c>
    </row>
    <row r="56" spans="1:45" ht="32.25" customHeight="1" thickBot="1">
      <c r="A56" s="2404"/>
      <c r="B56" s="2436">
        <v>20306</v>
      </c>
      <c r="C56" s="2436" t="s">
        <v>1893</v>
      </c>
      <c r="D56" s="2406">
        <v>0.1</v>
      </c>
      <c r="E56" s="2437" t="s">
        <v>717</v>
      </c>
      <c r="F56" s="2448">
        <f t="shared" si="19"/>
        <v>1.3740000000000001</v>
      </c>
      <c r="G56" s="2449">
        <f t="shared" si="19"/>
        <v>10</v>
      </c>
      <c r="H56" s="2450">
        <f t="shared" si="19"/>
        <v>0</v>
      </c>
      <c r="I56" s="2451">
        <f t="shared" si="19"/>
        <v>0</v>
      </c>
      <c r="J56" s="2451">
        <f t="shared" si="19"/>
        <v>0</v>
      </c>
      <c r="K56" s="2451">
        <f t="shared" si="19"/>
        <v>10</v>
      </c>
      <c r="L56" s="2451">
        <f t="shared" si="19"/>
        <v>10</v>
      </c>
      <c r="M56" s="2438">
        <f t="shared" si="8"/>
        <v>20</v>
      </c>
      <c r="N56" s="1397">
        <v>1.3740000000000001</v>
      </c>
      <c r="O56" s="1398">
        <v>10</v>
      </c>
      <c r="P56" s="1399"/>
      <c r="Q56" s="1400"/>
      <c r="R56" s="1400"/>
      <c r="S56" s="1400">
        <v>10</v>
      </c>
      <c r="T56" s="1400">
        <v>10</v>
      </c>
      <c r="U56" s="1397"/>
      <c r="V56" s="1398"/>
      <c r="W56" s="1399"/>
      <c r="X56" s="1400"/>
      <c r="Y56" s="1400"/>
      <c r="Z56" s="1400"/>
      <c r="AA56" s="1400"/>
      <c r="AB56" s="1397"/>
      <c r="AC56" s="1398"/>
      <c r="AD56" s="1399"/>
      <c r="AE56" s="1400"/>
      <c r="AF56" s="1400"/>
      <c r="AG56" s="1400"/>
      <c r="AH56" s="1401"/>
      <c r="AI56" s="1402"/>
      <c r="AJ56" s="1403" t="s">
        <v>2003</v>
      </c>
      <c r="AK56" s="2409" t="s">
        <v>682</v>
      </c>
      <c r="AL56" s="1399">
        <v>3</v>
      </c>
      <c r="AM56" s="1398">
        <v>2</v>
      </c>
      <c r="AN56" s="1399"/>
      <c r="AO56" s="1400"/>
      <c r="AP56" s="1400"/>
      <c r="AQ56" s="1400">
        <v>1</v>
      </c>
      <c r="AR56" s="1398">
        <v>1</v>
      </c>
      <c r="AS56" s="2410" t="s">
        <v>380</v>
      </c>
    </row>
    <row r="57" spans="1:45" ht="32.25" customHeight="1" thickBot="1">
      <c r="A57" s="2352">
        <v>1.4</v>
      </c>
      <c r="B57" s="2352"/>
      <c r="C57" s="2352"/>
      <c r="D57" s="2353"/>
      <c r="E57" s="2354" t="s">
        <v>1231</v>
      </c>
      <c r="F57" s="2355">
        <f t="shared" ref="F57:AH57" si="20">SUM(F58:F59)</f>
        <v>141.38499999999999</v>
      </c>
      <c r="G57" s="2356">
        <f t="shared" si="20"/>
        <v>230</v>
      </c>
      <c r="H57" s="2357">
        <f t="shared" si="20"/>
        <v>140</v>
      </c>
      <c r="I57" s="2358">
        <f t="shared" si="20"/>
        <v>140</v>
      </c>
      <c r="J57" s="2358">
        <f t="shared" si="20"/>
        <v>140</v>
      </c>
      <c r="K57" s="2358">
        <f t="shared" si="20"/>
        <v>140</v>
      </c>
      <c r="L57" s="2411">
        <f t="shared" si="20"/>
        <v>140</v>
      </c>
      <c r="M57" s="2412">
        <f t="shared" si="20"/>
        <v>700</v>
      </c>
      <c r="N57" s="2361">
        <f t="shared" si="20"/>
        <v>141.38499999999999</v>
      </c>
      <c r="O57" s="2362">
        <f t="shared" si="20"/>
        <v>230</v>
      </c>
      <c r="P57" s="2363">
        <f t="shared" si="20"/>
        <v>140</v>
      </c>
      <c r="Q57" s="2364">
        <f t="shared" si="20"/>
        <v>140</v>
      </c>
      <c r="R57" s="2364">
        <f t="shared" si="20"/>
        <v>140</v>
      </c>
      <c r="S57" s="2364">
        <f t="shared" si="20"/>
        <v>140</v>
      </c>
      <c r="T57" s="2365">
        <f t="shared" si="20"/>
        <v>140</v>
      </c>
      <c r="U57" s="2361">
        <f t="shared" si="20"/>
        <v>0</v>
      </c>
      <c r="V57" s="2362">
        <f t="shared" si="20"/>
        <v>0</v>
      </c>
      <c r="W57" s="2363">
        <f t="shared" si="20"/>
        <v>0</v>
      </c>
      <c r="X57" s="2364">
        <f t="shared" si="20"/>
        <v>0</v>
      </c>
      <c r="Y57" s="2364">
        <f t="shared" si="20"/>
        <v>0</v>
      </c>
      <c r="Z57" s="2364">
        <f t="shared" si="20"/>
        <v>0</v>
      </c>
      <c r="AA57" s="2365">
        <f t="shared" si="20"/>
        <v>0</v>
      </c>
      <c r="AB57" s="2361">
        <f t="shared" si="20"/>
        <v>0</v>
      </c>
      <c r="AC57" s="2362">
        <f t="shared" si="20"/>
        <v>0</v>
      </c>
      <c r="AD57" s="2363">
        <f t="shared" si="20"/>
        <v>0</v>
      </c>
      <c r="AE57" s="2364">
        <f t="shared" si="20"/>
        <v>0</v>
      </c>
      <c r="AF57" s="2364">
        <f t="shared" si="20"/>
        <v>0</v>
      </c>
      <c r="AG57" s="2364">
        <f t="shared" si="20"/>
        <v>0</v>
      </c>
      <c r="AH57" s="2366">
        <f t="shared" si="20"/>
        <v>0</v>
      </c>
      <c r="AI57" s="2413"/>
      <c r="AJ57" s="2414"/>
      <c r="AK57" s="2413"/>
      <c r="AL57" s="2415"/>
      <c r="AM57" s="2415"/>
      <c r="AN57" s="2416"/>
      <c r="AO57" s="2416"/>
      <c r="AP57" s="2416"/>
      <c r="AQ57" s="2416"/>
      <c r="AR57" s="2417"/>
      <c r="AS57" s="2418"/>
    </row>
    <row r="58" spans="1:45" ht="32.25" customHeight="1">
      <c r="A58" s="2419"/>
      <c r="B58" s="2420">
        <v>2030501</v>
      </c>
      <c r="C58" s="2420" t="s">
        <v>1894</v>
      </c>
      <c r="D58" s="2452">
        <v>0.1</v>
      </c>
      <c r="E58" s="2439" t="s">
        <v>395</v>
      </c>
      <c r="F58" s="2389">
        <f t="shared" ref="F58:L59" si="21">N58+U58+AB58</f>
        <v>25.260999999999999</v>
      </c>
      <c r="G58" s="2390">
        <f t="shared" si="21"/>
        <v>30</v>
      </c>
      <c r="H58" s="2391">
        <f t="shared" si="21"/>
        <v>20</v>
      </c>
      <c r="I58" s="2392">
        <f t="shared" si="21"/>
        <v>20</v>
      </c>
      <c r="J58" s="2392">
        <f t="shared" si="21"/>
        <v>20</v>
      </c>
      <c r="K58" s="2392">
        <f t="shared" si="21"/>
        <v>20</v>
      </c>
      <c r="L58" s="2392">
        <f t="shared" si="21"/>
        <v>20</v>
      </c>
      <c r="M58" s="2422">
        <f t="shared" si="8"/>
        <v>100</v>
      </c>
      <c r="N58" s="1382">
        <v>25.260999999999999</v>
      </c>
      <c r="O58" s="1383">
        <v>30</v>
      </c>
      <c r="P58" s="1384">
        <v>20</v>
      </c>
      <c r="Q58" s="1385">
        <v>20</v>
      </c>
      <c r="R58" s="1385">
        <v>20</v>
      </c>
      <c r="S58" s="1385">
        <v>20</v>
      </c>
      <c r="T58" s="1385">
        <v>20</v>
      </c>
      <c r="U58" s="1382"/>
      <c r="V58" s="1383"/>
      <c r="W58" s="1384"/>
      <c r="X58" s="1385"/>
      <c r="Y58" s="1385"/>
      <c r="Z58" s="1385"/>
      <c r="AA58" s="1385"/>
      <c r="AB58" s="1382"/>
      <c r="AC58" s="1383"/>
      <c r="AD58" s="1384"/>
      <c r="AE58" s="1385"/>
      <c r="AF58" s="1385"/>
      <c r="AG58" s="1385"/>
      <c r="AH58" s="1386"/>
      <c r="AI58" s="1387" t="s">
        <v>1974</v>
      </c>
      <c r="AJ58" s="1404" t="s">
        <v>2004</v>
      </c>
      <c r="AK58" s="2383" t="s">
        <v>682</v>
      </c>
      <c r="AL58" s="1384">
        <v>25</v>
      </c>
      <c r="AM58" s="1405">
        <v>300</v>
      </c>
      <c r="AN58" s="1384">
        <v>200</v>
      </c>
      <c r="AO58" s="1385">
        <v>200</v>
      </c>
      <c r="AP58" s="1385">
        <v>200</v>
      </c>
      <c r="AQ58" s="1385">
        <v>200</v>
      </c>
      <c r="AR58" s="1383">
        <v>200</v>
      </c>
      <c r="AS58" s="2453" t="s">
        <v>663</v>
      </c>
    </row>
    <row r="59" spans="1:45" ht="32.25" customHeight="1" thickBot="1">
      <c r="A59" s="2454"/>
      <c r="B59" s="2436">
        <v>2030501</v>
      </c>
      <c r="C59" s="2436" t="s">
        <v>1895</v>
      </c>
      <c r="D59" s="2455">
        <v>0.1</v>
      </c>
      <c r="E59" s="2456" t="s">
        <v>396</v>
      </c>
      <c r="F59" s="2389">
        <f t="shared" si="21"/>
        <v>116.124</v>
      </c>
      <c r="G59" s="2390">
        <f t="shared" si="21"/>
        <v>200</v>
      </c>
      <c r="H59" s="2391">
        <f t="shared" si="21"/>
        <v>120</v>
      </c>
      <c r="I59" s="2392">
        <f t="shared" si="21"/>
        <v>120</v>
      </c>
      <c r="J59" s="2392">
        <f t="shared" si="21"/>
        <v>120</v>
      </c>
      <c r="K59" s="2392">
        <f t="shared" si="21"/>
        <v>120</v>
      </c>
      <c r="L59" s="2392">
        <f t="shared" si="21"/>
        <v>120</v>
      </c>
      <c r="M59" s="2438">
        <f t="shared" si="8"/>
        <v>600</v>
      </c>
      <c r="N59" s="1397">
        <v>116.124</v>
      </c>
      <c r="O59" s="1398">
        <v>200</v>
      </c>
      <c r="P59" s="1399">
        <v>120</v>
      </c>
      <c r="Q59" s="1400">
        <v>120</v>
      </c>
      <c r="R59" s="1400">
        <v>120</v>
      </c>
      <c r="S59" s="1400">
        <v>120</v>
      </c>
      <c r="T59" s="1400">
        <v>120</v>
      </c>
      <c r="U59" s="1397"/>
      <c r="V59" s="1398"/>
      <c r="W59" s="1399"/>
      <c r="X59" s="1400"/>
      <c r="Y59" s="1400"/>
      <c r="Z59" s="1400"/>
      <c r="AA59" s="1400"/>
      <c r="AB59" s="1397"/>
      <c r="AC59" s="1398"/>
      <c r="AD59" s="1399"/>
      <c r="AE59" s="1400"/>
      <c r="AF59" s="1400"/>
      <c r="AG59" s="1400"/>
      <c r="AH59" s="1401"/>
      <c r="AI59" s="1402" t="s">
        <v>1974</v>
      </c>
      <c r="AJ59" s="1403" t="s">
        <v>2004</v>
      </c>
      <c r="AK59" s="2409" t="s">
        <v>682</v>
      </c>
      <c r="AL59" s="1399">
        <v>1235</v>
      </c>
      <c r="AM59" s="1406">
        <v>1250</v>
      </c>
      <c r="AN59" s="1399">
        <v>800</v>
      </c>
      <c r="AO59" s="1400">
        <v>800</v>
      </c>
      <c r="AP59" s="1400">
        <v>800</v>
      </c>
      <c r="AQ59" s="1400">
        <v>800</v>
      </c>
      <c r="AR59" s="1398">
        <v>800</v>
      </c>
      <c r="AS59" s="2410" t="s">
        <v>664</v>
      </c>
    </row>
    <row r="60" spans="1:45" ht="32.25" customHeight="1" thickBot="1">
      <c r="A60" s="2352">
        <v>1.5</v>
      </c>
      <c r="B60" s="2352"/>
      <c r="C60" s="2352"/>
      <c r="D60" s="2353"/>
      <c r="E60" s="2354" t="s">
        <v>1232</v>
      </c>
      <c r="F60" s="2355">
        <f t="shared" ref="F60:AH60" si="22">SUM(F61:F71)</f>
        <v>755.85500000000002</v>
      </c>
      <c r="G60" s="2356">
        <f t="shared" si="22"/>
        <v>182</v>
      </c>
      <c r="H60" s="2357">
        <f t="shared" si="22"/>
        <v>150</v>
      </c>
      <c r="I60" s="2358">
        <f t="shared" si="22"/>
        <v>160</v>
      </c>
      <c r="J60" s="2358">
        <f t="shared" si="22"/>
        <v>250</v>
      </c>
      <c r="K60" s="2358">
        <f t="shared" si="22"/>
        <v>250</v>
      </c>
      <c r="L60" s="2411">
        <f t="shared" si="22"/>
        <v>240</v>
      </c>
      <c r="M60" s="2412">
        <f t="shared" si="22"/>
        <v>1050</v>
      </c>
      <c r="N60" s="2361">
        <f t="shared" si="22"/>
        <v>755.85500000000002</v>
      </c>
      <c r="O60" s="2362">
        <f t="shared" si="22"/>
        <v>182</v>
      </c>
      <c r="P60" s="2363">
        <f t="shared" si="22"/>
        <v>150</v>
      </c>
      <c r="Q60" s="2364">
        <f t="shared" si="22"/>
        <v>160</v>
      </c>
      <c r="R60" s="2364">
        <f t="shared" si="22"/>
        <v>250</v>
      </c>
      <c r="S60" s="2364">
        <f t="shared" si="22"/>
        <v>250</v>
      </c>
      <c r="T60" s="2365">
        <f t="shared" si="22"/>
        <v>240</v>
      </c>
      <c r="U60" s="2361">
        <f t="shared" si="22"/>
        <v>0</v>
      </c>
      <c r="V60" s="2362">
        <f t="shared" si="22"/>
        <v>0</v>
      </c>
      <c r="W60" s="2363">
        <f t="shared" si="22"/>
        <v>0</v>
      </c>
      <c r="X60" s="2364">
        <f t="shared" si="22"/>
        <v>0</v>
      </c>
      <c r="Y60" s="2364">
        <f t="shared" si="22"/>
        <v>0</v>
      </c>
      <c r="Z60" s="2364">
        <f t="shared" si="22"/>
        <v>0</v>
      </c>
      <c r="AA60" s="2365">
        <f t="shared" si="22"/>
        <v>0</v>
      </c>
      <c r="AB60" s="2361">
        <f t="shared" si="22"/>
        <v>0</v>
      </c>
      <c r="AC60" s="2362">
        <f t="shared" si="22"/>
        <v>0</v>
      </c>
      <c r="AD60" s="2363">
        <f t="shared" si="22"/>
        <v>0</v>
      </c>
      <c r="AE60" s="2364">
        <f t="shared" si="22"/>
        <v>0</v>
      </c>
      <c r="AF60" s="2364">
        <f t="shared" si="22"/>
        <v>0</v>
      </c>
      <c r="AG60" s="2364">
        <f t="shared" si="22"/>
        <v>0</v>
      </c>
      <c r="AH60" s="2366">
        <f t="shared" si="22"/>
        <v>0</v>
      </c>
      <c r="AI60" s="2413"/>
      <c r="AJ60" s="2414"/>
      <c r="AK60" s="2413"/>
      <c r="AL60" s="2415"/>
      <c r="AM60" s="2415"/>
      <c r="AN60" s="2416"/>
      <c r="AO60" s="2416"/>
      <c r="AP60" s="2416"/>
      <c r="AQ60" s="2416"/>
      <c r="AR60" s="2417"/>
      <c r="AS60" s="2418"/>
    </row>
    <row r="61" spans="1:45" ht="32.25" customHeight="1">
      <c r="A61" s="2457"/>
      <c r="B61" s="2420">
        <v>20201</v>
      </c>
      <c r="C61" s="2420" t="s">
        <v>1896</v>
      </c>
      <c r="D61" s="2458">
        <v>0.03</v>
      </c>
      <c r="E61" s="2421" t="s">
        <v>397</v>
      </c>
      <c r="F61" s="2389">
        <f t="shared" ref="F61:L71" si="23">N61+U61+AB61</f>
        <v>640.34900000000005</v>
      </c>
      <c r="G61" s="2390">
        <f t="shared" si="23"/>
        <v>20</v>
      </c>
      <c r="H61" s="2391">
        <f t="shared" si="23"/>
        <v>20</v>
      </c>
      <c r="I61" s="2392">
        <f t="shared" si="23"/>
        <v>30</v>
      </c>
      <c r="J61" s="2392">
        <f t="shared" si="23"/>
        <v>80</v>
      </c>
      <c r="K61" s="2392">
        <f t="shared" si="23"/>
        <v>100</v>
      </c>
      <c r="L61" s="2392">
        <f t="shared" si="23"/>
        <v>90</v>
      </c>
      <c r="M61" s="2422">
        <f t="shared" si="8"/>
        <v>320</v>
      </c>
      <c r="N61" s="1382">
        <v>640.34900000000005</v>
      </c>
      <c r="O61" s="1383">
        <v>20</v>
      </c>
      <c r="P61" s="1384">
        <v>20</v>
      </c>
      <c r="Q61" s="1385">
        <v>30</v>
      </c>
      <c r="R61" s="1385">
        <v>80</v>
      </c>
      <c r="S61" s="1385">
        <v>100</v>
      </c>
      <c r="T61" s="1385">
        <v>90</v>
      </c>
      <c r="U61" s="1382"/>
      <c r="V61" s="1383"/>
      <c r="W61" s="1384"/>
      <c r="X61" s="1385"/>
      <c r="Y61" s="1385"/>
      <c r="Z61" s="1385"/>
      <c r="AA61" s="1385"/>
      <c r="AB61" s="1382"/>
      <c r="AC61" s="1383"/>
      <c r="AD61" s="1384"/>
      <c r="AE61" s="1385"/>
      <c r="AF61" s="1385"/>
      <c r="AG61" s="1385"/>
      <c r="AH61" s="1386"/>
      <c r="AI61" s="1387" t="s">
        <v>1974</v>
      </c>
      <c r="AJ61" s="1388" t="s">
        <v>2008</v>
      </c>
      <c r="AK61" s="2383" t="s">
        <v>682</v>
      </c>
      <c r="AL61" s="1384">
        <v>14</v>
      </c>
      <c r="AM61" s="1383">
        <v>1</v>
      </c>
      <c r="AN61" s="1384">
        <v>2</v>
      </c>
      <c r="AO61" s="1385">
        <v>3</v>
      </c>
      <c r="AP61" s="1385">
        <v>8</v>
      </c>
      <c r="AQ61" s="1385">
        <v>10</v>
      </c>
      <c r="AR61" s="1383">
        <v>9</v>
      </c>
      <c r="AS61" s="2384" t="s">
        <v>398</v>
      </c>
    </row>
    <row r="62" spans="1:45" ht="32.25" customHeight="1">
      <c r="A62" s="2434"/>
      <c r="B62" s="2425">
        <v>20601</v>
      </c>
      <c r="C62" s="2425" t="s">
        <v>1897</v>
      </c>
      <c r="D62" s="2397">
        <v>0.1</v>
      </c>
      <c r="E62" s="2426" t="s">
        <v>399</v>
      </c>
      <c r="F62" s="2389">
        <f t="shared" si="23"/>
        <v>39.784999999999997</v>
      </c>
      <c r="G62" s="2390">
        <f t="shared" si="23"/>
        <v>20</v>
      </c>
      <c r="H62" s="2391">
        <f t="shared" si="23"/>
        <v>20</v>
      </c>
      <c r="I62" s="2392">
        <f t="shared" si="23"/>
        <v>20</v>
      </c>
      <c r="J62" s="2392">
        <f t="shared" si="23"/>
        <v>20</v>
      </c>
      <c r="K62" s="2392">
        <f t="shared" si="23"/>
        <v>20</v>
      </c>
      <c r="L62" s="2392">
        <f t="shared" si="23"/>
        <v>20</v>
      </c>
      <c r="M62" s="2427">
        <f t="shared" si="8"/>
        <v>100</v>
      </c>
      <c r="N62" s="1389">
        <v>39.784999999999997</v>
      </c>
      <c r="O62" s="1390">
        <v>20</v>
      </c>
      <c r="P62" s="1391">
        <v>20</v>
      </c>
      <c r="Q62" s="1392">
        <v>20</v>
      </c>
      <c r="R62" s="1392">
        <v>20</v>
      </c>
      <c r="S62" s="1392">
        <v>20</v>
      </c>
      <c r="T62" s="1392">
        <v>20</v>
      </c>
      <c r="U62" s="1389"/>
      <c r="V62" s="1390"/>
      <c r="W62" s="1391"/>
      <c r="X62" s="1392"/>
      <c r="Y62" s="1392"/>
      <c r="Z62" s="1392"/>
      <c r="AA62" s="1392"/>
      <c r="AB62" s="1389"/>
      <c r="AC62" s="1390"/>
      <c r="AD62" s="1391"/>
      <c r="AE62" s="1392"/>
      <c r="AF62" s="1392"/>
      <c r="AG62" s="1392"/>
      <c r="AH62" s="1393"/>
      <c r="AI62" s="1394"/>
      <c r="AJ62" s="1396" t="s">
        <v>2005</v>
      </c>
      <c r="AK62" s="2395" t="s">
        <v>682</v>
      </c>
      <c r="AL62" s="1391">
        <v>12</v>
      </c>
      <c r="AM62" s="1390">
        <v>30</v>
      </c>
      <c r="AN62" s="1391"/>
      <c r="AO62" s="1392"/>
      <c r="AP62" s="1392"/>
      <c r="AQ62" s="1392"/>
      <c r="AR62" s="1390"/>
      <c r="AS62" s="2396" t="s">
        <v>400</v>
      </c>
    </row>
    <row r="63" spans="1:45" ht="32.25" customHeight="1">
      <c r="A63" s="2434"/>
      <c r="B63" s="2425">
        <v>20502</v>
      </c>
      <c r="C63" s="2425" t="s">
        <v>1898</v>
      </c>
      <c r="D63" s="2397">
        <v>0.1</v>
      </c>
      <c r="E63" s="2428" t="s">
        <v>675</v>
      </c>
      <c r="F63" s="2389">
        <f t="shared" si="23"/>
        <v>0</v>
      </c>
      <c r="G63" s="2390">
        <f t="shared" si="23"/>
        <v>0</v>
      </c>
      <c r="H63" s="2391">
        <f t="shared" si="23"/>
        <v>0</v>
      </c>
      <c r="I63" s="2392">
        <f t="shared" si="23"/>
        <v>0</v>
      </c>
      <c r="J63" s="2392">
        <f t="shared" si="23"/>
        <v>0</v>
      </c>
      <c r="K63" s="2392">
        <f t="shared" si="23"/>
        <v>0</v>
      </c>
      <c r="L63" s="2392">
        <f t="shared" si="23"/>
        <v>0</v>
      </c>
      <c r="M63" s="2427">
        <f t="shared" si="8"/>
        <v>0</v>
      </c>
      <c r="N63" s="1389">
        <v>0</v>
      </c>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395" t="s">
        <v>682</v>
      </c>
      <c r="AL63" s="1391"/>
      <c r="AM63" s="1390"/>
      <c r="AN63" s="1391"/>
      <c r="AO63" s="1392"/>
      <c r="AP63" s="1392"/>
      <c r="AQ63" s="1392"/>
      <c r="AR63" s="1390"/>
      <c r="AS63" s="2396" t="s">
        <v>380</v>
      </c>
    </row>
    <row r="64" spans="1:45" ht="32.25" customHeight="1">
      <c r="A64" s="2434"/>
      <c r="B64" s="2459">
        <v>20501</v>
      </c>
      <c r="C64" s="2459" t="s">
        <v>1899</v>
      </c>
      <c r="D64" s="2460">
        <v>0.08</v>
      </c>
      <c r="E64" s="2461" t="s">
        <v>1234</v>
      </c>
      <c r="F64" s="2389">
        <f t="shared" si="23"/>
        <v>0</v>
      </c>
      <c r="G64" s="2390">
        <f t="shared" si="23"/>
        <v>0</v>
      </c>
      <c r="H64" s="2391">
        <f t="shared" si="23"/>
        <v>0</v>
      </c>
      <c r="I64" s="2392">
        <f t="shared" si="23"/>
        <v>0</v>
      </c>
      <c r="J64" s="2392">
        <f t="shared" si="23"/>
        <v>0</v>
      </c>
      <c r="K64" s="2392">
        <f t="shared" si="23"/>
        <v>0</v>
      </c>
      <c r="L64" s="2392">
        <f t="shared" si="23"/>
        <v>0</v>
      </c>
      <c r="M64" s="2427">
        <f t="shared" si="8"/>
        <v>0</v>
      </c>
      <c r="N64" s="1389">
        <v>0</v>
      </c>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395"/>
      <c r="AL64" s="1407"/>
      <c r="AM64" s="1408"/>
      <c r="AN64" s="1391"/>
      <c r="AO64" s="1392"/>
      <c r="AP64" s="1392"/>
      <c r="AQ64" s="1392"/>
      <c r="AR64" s="1390"/>
      <c r="AS64" s="2396"/>
    </row>
    <row r="65" spans="1:45" ht="32.25" customHeight="1">
      <c r="A65" s="2434"/>
      <c r="B65" s="2459">
        <v>20503</v>
      </c>
      <c r="C65" s="2459" t="s">
        <v>1900</v>
      </c>
      <c r="D65" s="2397">
        <v>0.1</v>
      </c>
      <c r="E65" s="2428" t="s">
        <v>674</v>
      </c>
      <c r="F65" s="2389">
        <f t="shared" si="23"/>
        <v>3</v>
      </c>
      <c r="G65" s="2390">
        <f t="shared" si="23"/>
        <v>50</v>
      </c>
      <c r="H65" s="2391">
        <f t="shared" si="23"/>
        <v>50</v>
      </c>
      <c r="I65" s="2392">
        <f t="shared" si="23"/>
        <v>50</v>
      </c>
      <c r="J65" s="2392">
        <f t="shared" si="23"/>
        <v>50</v>
      </c>
      <c r="K65" s="2392">
        <f t="shared" si="23"/>
        <v>50</v>
      </c>
      <c r="L65" s="2392">
        <f t="shared" si="23"/>
        <v>50</v>
      </c>
      <c r="M65" s="2427">
        <f t="shared" si="8"/>
        <v>250</v>
      </c>
      <c r="N65" s="1389">
        <v>3</v>
      </c>
      <c r="O65" s="1390">
        <v>50</v>
      </c>
      <c r="P65" s="1391">
        <v>50</v>
      </c>
      <c r="Q65" s="1392">
        <v>50</v>
      </c>
      <c r="R65" s="1392">
        <v>50</v>
      </c>
      <c r="S65" s="1392">
        <v>50</v>
      </c>
      <c r="T65" s="1392">
        <v>50</v>
      </c>
      <c r="U65" s="1389"/>
      <c r="V65" s="1390"/>
      <c r="W65" s="1391"/>
      <c r="X65" s="1392"/>
      <c r="Y65" s="1392"/>
      <c r="Z65" s="1392"/>
      <c r="AA65" s="1392"/>
      <c r="AB65" s="1389"/>
      <c r="AC65" s="1390"/>
      <c r="AD65" s="1391"/>
      <c r="AE65" s="1392"/>
      <c r="AF65" s="1392"/>
      <c r="AG65" s="1392"/>
      <c r="AH65" s="1393"/>
      <c r="AI65" s="1394"/>
      <c r="AJ65" s="1396" t="s">
        <v>2006</v>
      </c>
      <c r="AK65" s="2395" t="s">
        <v>682</v>
      </c>
      <c r="AL65" s="1391">
        <v>1</v>
      </c>
      <c r="AM65" s="1390">
        <v>1</v>
      </c>
      <c r="AN65" s="1391">
        <v>1</v>
      </c>
      <c r="AO65" s="1392">
        <v>1</v>
      </c>
      <c r="AP65" s="1392">
        <v>1</v>
      </c>
      <c r="AQ65" s="1392">
        <v>1</v>
      </c>
      <c r="AR65" s="1390">
        <v>1</v>
      </c>
      <c r="AS65" s="2401" t="s">
        <v>380</v>
      </c>
    </row>
    <row r="66" spans="1:45" ht="32.25" customHeight="1">
      <c r="A66" s="2434"/>
      <c r="B66" s="2459">
        <v>20303</v>
      </c>
      <c r="C66" s="2459" t="s">
        <v>1901</v>
      </c>
      <c r="D66" s="2460">
        <v>0.1</v>
      </c>
      <c r="E66" s="2426" t="s">
        <v>411</v>
      </c>
      <c r="F66" s="2389">
        <f t="shared" si="23"/>
        <v>0</v>
      </c>
      <c r="G66" s="2390">
        <f t="shared" si="23"/>
        <v>0</v>
      </c>
      <c r="H66" s="2391">
        <f t="shared" si="23"/>
        <v>0</v>
      </c>
      <c r="I66" s="2392">
        <f t="shared" si="23"/>
        <v>0</v>
      </c>
      <c r="J66" s="2392">
        <f t="shared" si="23"/>
        <v>0</v>
      </c>
      <c r="K66" s="2392">
        <f t="shared" si="23"/>
        <v>0</v>
      </c>
      <c r="L66" s="2392">
        <f t="shared" si="23"/>
        <v>0</v>
      </c>
      <c r="M66" s="2427">
        <f t="shared" si="8"/>
        <v>0</v>
      </c>
      <c r="N66" s="1389">
        <v>0</v>
      </c>
      <c r="O66" s="1390"/>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395"/>
      <c r="AL66" s="1407"/>
      <c r="AM66" s="1408"/>
      <c r="AN66" s="1391"/>
      <c r="AO66" s="1392"/>
      <c r="AP66" s="1392"/>
      <c r="AQ66" s="1392"/>
      <c r="AR66" s="1390"/>
      <c r="AS66" s="2401"/>
    </row>
    <row r="67" spans="1:45" ht="32.25" customHeight="1">
      <c r="A67" s="2434"/>
      <c r="B67" s="2459">
        <v>20306</v>
      </c>
      <c r="C67" s="2459" t="s">
        <v>1902</v>
      </c>
      <c r="D67" s="2460">
        <v>0.1</v>
      </c>
      <c r="E67" s="2461" t="s">
        <v>1040</v>
      </c>
      <c r="F67" s="2389">
        <f t="shared" si="23"/>
        <v>0</v>
      </c>
      <c r="G67" s="2390">
        <f t="shared" si="23"/>
        <v>0</v>
      </c>
      <c r="H67" s="2391">
        <f t="shared" si="23"/>
        <v>0</v>
      </c>
      <c r="I67" s="2392">
        <f t="shared" si="23"/>
        <v>0</v>
      </c>
      <c r="J67" s="2392">
        <f t="shared" si="23"/>
        <v>0</v>
      </c>
      <c r="K67" s="2392">
        <f t="shared" si="23"/>
        <v>0</v>
      </c>
      <c r="L67" s="2392">
        <f t="shared" si="23"/>
        <v>0</v>
      </c>
      <c r="M67" s="2427">
        <f t="shared" si="8"/>
        <v>0</v>
      </c>
      <c r="N67" s="1389">
        <v>0</v>
      </c>
      <c r="O67" s="1390"/>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395"/>
      <c r="AL67" s="1407"/>
      <c r="AM67" s="1408"/>
      <c r="AN67" s="1391"/>
      <c r="AO67" s="1392"/>
      <c r="AP67" s="1392"/>
      <c r="AQ67" s="1392"/>
      <c r="AR67" s="1390"/>
      <c r="AS67" s="2401"/>
    </row>
    <row r="68" spans="1:45" ht="32.25" customHeight="1">
      <c r="A68" s="2434"/>
      <c r="B68" s="2425">
        <v>212</v>
      </c>
      <c r="C68" s="2425" t="s">
        <v>1903</v>
      </c>
      <c r="D68" s="2397">
        <v>0.2</v>
      </c>
      <c r="E68" s="2428" t="s">
        <v>992</v>
      </c>
      <c r="F68" s="2389">
        <f t="shared" si="23"/>
        <v>23.507000000000001</v>
      </c>
      <c r="G68" s="2390">
        <f t="shared" si="23"/>
        <v>2</v>
      </c>
      <c r="H68" s="2391">
        <f t="shared" si="23"/>
        <v>20</v>
      </c>
      <c r="I68" s="2392">
        <f t="shared" si="23"/>
        <v>20</v>
      </c>
      <c r="J68" s="2392">
        <f t="shared" si="23"/>
        <v>40</v>
      </c>
      <c r="K68" s="2392">
        <f t="shared" si="23"/>
        <v>20</v>
      </c>
      <c r="L68" s="2392">
        <f t="shared" si="23"/>
        <v>20</v>
      </c>
      <c r="M68" s="2427">
        <f t="shared" si="8"/>
        <v>120</v>
      </c>
      <c r="N68" s="1389">
        <v>23.507000000000001</v>
      </c>
      <c r="O68" s="1390">
        <v>2</v>
      </c>
      <c r="P68" s="1391">
        <v>20</v>
      </c>
      <c r="Q68" s="1392">
        <v>20</v>
      </c>
      <c r="R68" s="1392">
        <v>40</v>
      </c>
      <c r="S68" s="1392">
        <v>20</v>
      </c>
      <c r="T68" s="1392">
        <v>20</v>
      </c>
      <c r="U68" s="1389"/>
      <c r="V68" s="1390"/>
      <c r="W68" s="1391"/>
      <c r="X68" s="1392"/>
      <c r="Y68" s="1392"/>
      <c r="Z68" s="1392"/>
      <c r="AA68" s="1392"/>
      <c r="AB68" s="1389"/>
      <c r="AC68" s="1390"/>
      <c r="AD68" s="1391"/>
      <c r="AE68" s="1392"/>
      <c r="AF68" s="1392"/>
      <c r="AG68" s="1392"/>
      <c r="AH68" s="1393"/>
      <c r="AI68" s="1394"/>
      <c r="AJ68" s="1395" t="s">
        <v>2007</v>
      </c>
      <c r="AK68" s="2395" t="s">
        <v>682</v>
      </c>
      <c r="AL68" s="1391">
        <v>10</v>
      </c>
      <c r="AM68" s="1390">
        <v>5</v>
      </c>
      <c r="AN68" s="1391">
        <v>5</v>
      </c>
      <c r="AO68" s="1392">
        <v>5</v>
      </c>
      <c r="AP68" s="1392">
        <v>10</v>
      </c>
      <c r="AQ68" s="1392">
        <v>5</v>
      </c>
      <c r="AR68" s="1390">
        <v>5</v>
      </c>
      <c r="AS68" s="2401" t="s">
        <v>401</v>
      </c>
    </row>
    <row r="69" spans="1:45" ht="32.25" customHeight="1" thickBot="1">
      <c r="A69" s="2424"/>
      <c r="B69" s="2425">
        <v>215</v>
      </c>
      <c r="C69" s="2425" t="s">
        <v>1904</v>
      </c>
      <c r="D69" s="2397">
        <v>0.2</v>
      </c>
      <c r="E69" s="2428" t="s">
        <v>993</v>
      </c>
      <c r="F69" s="2389">
        <f t="shared" si="23"/>
        <v>0</v>
      </c>
      <c r="G69" s="2390">
        <f t="shared" si="23"/>
        <v>20</v>
      </c>
      <c r="H69" s="2391">
        <f t="shared" si="23"/>
        <v>20</v>
      </c>
      <c r="I69" s="2392">
        <f t="shared" si="23"/>
        <v>20</v>
      </c>
      <c r="J69" s="2392">
        <f t="shared" si="23"/>
        <v>40</v>
      </c>
      <c r="K69" s="2392">
        <f t="shared" si="23"/>
        <v>40</v>
      </c>
      <c r="L69" s="2392">
        <f t="shared" si="23"/>
        <v>40</v>
      </c>
      <c r="M69" s="2427">
        <f t="shared" si="8"/>
        <v>160</v>
      </c>
      <c r="N69" s="1389">
        <v>0</v>
      </c>
      <c r="O69" s="1390">
        <v>20</v>
      </c>
      <c r="P69" s="1391">
        <v>20</v>
      </c>
      <c r="Q69" s="1392">
        <v>20</v>
      </c>
      <c r="R69" s="1392">
        <v>40</v>
      </c>
      <c r="S69" s="1392">
        <v>40</v>
      </c>
      <c r="T69" s="1392">
        <v>40</v>
      </c>
      <c r="U69" s="1389"/>
      <c r="V69" s="1390"/>
      <c r="W69" s="1391"/>
      <c r="X69" s="1392"/>
      <c r="Y69" s="1392"/>
      <c r="Z69" s="1392"/>
      <c r="AA69" s="1392"/>
      <c r="AB69" s="1389"/>
      <c r="AC69" s="1390"/>
      <c r="AD69" s="1391"/>
      <c r="AE69" s="1392"/>
      <c r="AF69" s="1392"/>
      <c r="AG69" s="1392"/>
      <c r="AH69" s="1393"/>
      <c r="AI69" s="1394"/>
      <c r="AJ69" s="1395" t="s">
        <v>2007</v>
      </c>
      <c r="AK69" s="2462" t="s">
        <v>682</v>
      </c>
      <c r="AL69" s="1391"/>
      <c r="AM69" s="1390">
        <v>1</v>
      </c>
      <c r="AN69" s="1391">
        <v>1</v>
      </c>
      <c r="AO69" s="1392">
        <v>1</v>
      </c>
      <c r="AP69" s="1392">
        <v>2</v>
      </c>
      <c r="AQ69" s="1392">
        <v>1</v>
      </c>
      <c r="AR69" s="1390">
        <v>1</v>
      </c>
      <c r="AS69" s="2401" t="s">
        <v>676</v>
      </c>
    </row>
    <row r="70" spans="1:45" ht="32.25" customHeight="1">
      <c r="A70" s="2424"/>
      <c r="B70" s="2425">
        <v>215</v>
      </c>
      <c r="C70" s="2425" t="s">
        <v>1905</v>
      </c>
      <c r="D70" s="2397">
        <v>0.2</v>
      </c>
      <c r="E70" s="2428" t="s">
        <v>665</v>
      </c>
      <c r="F70" s="2389">
        <f t="shared" si="23"/>
        <v>0</v>
      </c>
      <c r="G70" s="2390">
        <f t="shared" si="23"/>
        <v>0</v>
      </c>
      <c r="H70" s="2391">
        <f t="shared" si="23"/>
        <v>0</v>
      </c>
      <c r="I70" s="2392">
        <f t="shared" si="23"/>
        <v>0</v>
      </c>
      <c r="J70" s="2392">
        <f t="shared" si="23"/>
        <v>0</v>
      </c>
      <c r="K70" s="2392">
        <f t="shared" si="23"/>
        <v>0</v>
      </c>
      <c r="L70" s="2392">
        <f t="shared" si="23"/>
        <v>0</v>
      </c>
      <c r="M70" s="2427">
        <f t="shared" si="8"/>
        <v>0</v>
      </c>
      <c r="N70" s="1389">
        <v>0</v>
      </c>
      <c r="O70" s="1390">
        <v>0</v>
      </c>
      <c r="P70" s="1391"/>
      <c r="Q70" s="1392"/>
      <c r="R70" s="1392"/>
      <c r="S70" s="1392"/>
      <c r="T70" s="1392"/>
      <c r="U70" s="1389"/>
      <c r="V70" s="1390"/>
      <c r="W70" s="1391"/>
      <c r="X70" s="1392"/>
      <c r="Y70" s="1392"/>
      <c r="Z70" s="1392"/>
      <c r="AA70" s="1392"/>
      <c r="AB70" s="1389"/>
      <c r="AC70" s="1390"/>
      <c r="AD70" s="1391"/>
      <c r="AE70" s="1392"/>
      <c r="AF70" s="1392"/>
      <c r="AG70" s="1392"/>
      <c r="AH70" s="1393"/>
      <c r="AI70" s="1394"/>
      <c r="AJ70" s="1395"/>
      <c r="AK70" s="2463" t="s">
        <v>318</v>
      </c>
      <c r="AL70" s="2431"/>
      <c r="AM70" s="2430"/>
      <c r="AN70" s="2431"/>
      <c r="AO70" s="2432"/>
      <c r="AP70" s="2432"/>
      <c r="AQ70" s="2432"/>
      <c r="AR70" s="2433"/>
      <c r="AS70" s="2401" t="s">
        <v>677</v>
      </c>
    </row>
    <row r="71" spans="1:45" ht="32.25" customHeight="1" thickBot="1">
      <c r="A71" s="2435"/>
      <c r="B71" s="2436">
        <v>208</v>
      </c>
      <c r="C71" s="2436" t="s">
        <v>1906</v>
      </c>
      <c r="D71" s="2406">
        <v>0.2</v>
      </c>
      <c r="E71" s="2437" t="s">
        <v>402</v>
      </c>
      <c r="F71" s="2389">
        <f t="shared" si="23"/>
        <v>49.213999999999999</v>
      </c>
      <c r="G71" s="2390">
        <f t="shared" si="23"/>
        <v>70</v>
      </c>
      <c r="H71" s="2391">
        <f t="shared" si="23"/>
        <v>20</v>
      </c>
      <c r="I71" s="2392">
        <f t="shared" si="23"/>
        <v>20</v>
      </c>
      <c r="J71" s="2392">
        <f t="shared" si="23"/>
        <v>20</v>
      </c>
      <c r="K71" s="2392">
        <f t="shared" si="23"/>
        <v>20</v>
      </c>
      <c r="L71" s="2392">
        <f t="shared" si="23"/>
        <v>20</v>
      </c>
      <c r="M71" s="2438">
        <f>SUM(H71:L71)</f>
        <v>100</v>
      </c>
      <c r="N71" s="1397">
        <v>49.213999999999999</v>
      </c>
      <c r="O71" s="1398">
        <v>70</v>
      </c>
      <c r="P71" s="1399">
        <v>20</v>
      </c>
      <c r="Q71" s="1400">
        <v>20</v>
      </c>
      <c r="R71" s="1400">
        <v>20</v>
      </c>
      <c r="S71" s="1400">
        <v>20</v>
      </c>
      <c r="T71" s="1400">
        <v>20</v>
      </c>
      <c r="U71" s="1397"/>
      <c r="V71" s="1398"/>
      <c r="W71" s="1399"/>
      <c r="X71" s="1400"/>
      <c r="Y71" s="1400"/>
      <c r="Z71" s="1400"/>
      <c r="AA71" s="1400"/>
      <c r="AB71" s="1397"/>
      <c r="AC71" s="1398"/>
      <c r="AD71" s="1399"/>
      <c r="AE71" s="1400"/>
      <c r="AF71" s="1400"/>
      <c r="AG71" s="1400"/>
      <c r="AH71" s="1401"/>
      <c r="AI71" s="1409"/>
      <c r="AJ71" s="1410" t="s">
        <v>2009</v>
      </c>
      <c r="AK71" s="2462" t="s">
        <v>682</v>
      </c>
      <c r="AL71" s="1411">
        <v>6</v>
      </c>
      <c r="AM71" s="1412">
        <v>14</v>
      </c>
      <c r="AN71" s="1413">
        <v>4</v>
      </c>
      <c r="AO71" s="1413">
        <v>4</v>
      </c>
      <c r="AP71" s="1413">
        <v>4</v>
      </c>
      <c r="AQ71" s="1413">
        <v>4</v>
      </c>
      <c r="AR71" s="1413">
        <v>4</v>
      </c>
      <c r="AS71" s="2464" t="s">
        <v>400</v>
      </c>
    </row>
    <row r="72" spans="1:45" ht="32.25" customHeight="1" thickBot="1">
      <c r="A72" s="5264" t="s">
        <v>1233</v>
      </c>
      <c r="B72" s="5265"/>
      <c r="C72" s="5265"/>
      <c r="D72" s="5265"/>
      <c r="E72" s="5265"/>
      <c r="F72" s="5265"/>
      <c r="G72" s="5265"/>
      <c r="H72" s="5265"/>
      <c r="I72" s="5265"/>
      <c r="J72" s="5265"/>
      <c r="K72" s="5265"/>
      <c r="L72" s="5265"/>
      <c r="M72" s="5265"/>
      <c r="N72" s="5265"/>
      <c r="O72" s="5265"/>
      <c r="P72" s="5265"/>
      <c r="Q72" s="5265"/>
      <c r="R72" s="5265"/>
      <c r="S72" s="5265"/>
      <c r="T72" s="5265"/>
      <c r="U72" s="5265"/>
      <c r="V72" s="5265"/>
      <c r="W72" s="5265"/>
      <c r="X72" s="5265"/>
      <c r="Y72" s="5265"/>
      <c r="Z72" s="5265"/>
      <c r="AA72" s="5265"/>
      <c r="AB72" s="5265"/>
      <c r="AC72" s="5265"/>
      <c r="AD72" s="5265"/>
      <c r="AE72" s="5265"/>
      <c r="AF72" s="5265"/>
      <c r="AG72" s="5265"/>
      <c r="AH72" s="5265"/>
      <c r="AI72" s="5265"/>
      <c r="AJ72" s="5265"/>
      <c r="AK72" s="5265"/>
      <c r="AL72" s="5265"/>
      <c r="AM72" s="5265"/>
      <c r="AN72" s="5265"/>
      <c r="AO72" s="5265"/>
      <c r="AP72" s="5265"/>
      <c r="AQ72" s="5265"/>
      <c r="AR72" s="5265"/>
      <c r="AS72" s="5266"/>
    </row>
    <row r="73" spans="1:45" ht="32.25" customHeight="1" thickBot="1">
      <c r="A73" s="2352">
        <v>1.6</v>
      </c>
      <c r="B73" s="2352"/>
      <c r="C73" s="2352"/>
      <c r="D73" s="2353"/>
      <c r="E73" s="2354" t="s">
        <v>1037</v>
      </c>
      <c r="F73" s="2465">
        <f>SUM(F74:F97)</f>
        <v>0</v>
      </c>
      <c r="G73" s="2466">
        <f t="shared" ref="G73:AH73" si="24">SUM(G74:G97)</f>
        <v>0</v>
      </c>
      <c r="H73" s="2467">
        <f t="shared" si="24"/>
        <v>0</v>
      </c>
      <c r="I73" s="2468">
        <f t="shared" si="24"/>
        <v>0</v>
      </c>
      <c r="J73" s="2468">
        <f t="shared" si="24"/>
        <v>0</v>
      </c>
      <c r="K73" s="2468">
        <f t="shared" si="24"/>
        <v>0</v>
      </c>
      <c r="L73" s="2469">
        <f t="shared" si="24"/>
        <v>0</v>
      </c>
      <c r="M73" s="2360">
        <f t="shared" si="24"/>
        <v>0</v>
      </c>
      <c r="N73" s="2361">
        <f t="shared" si="24"/>
        <v>0</v>
      </c>
      <c r="O73" s="2362">
        <f t="shared" si="24"/>
        <v>0</v>
      </c>
      <c r="P73" s="2363">
        <f t="shared" si="24"/>
        <v>0</v>
      </c>
      <c r="Q73" s="2364">
        <f t="shared" si="24"/>
        <v>0</v>
      </c>
      <c r="R73" s="2364">
        <f t="shared" si="24"/>
        <v>0</v>
      </c>
      <c r="S73" s="2364">
        <f t="shared" si="24"/>
        <v>0</v>
      </c>
      <c r="T73" s="2365">
        <f t="shared" si="24"/>
        <v>0</v>
      </c>
      <c r="U73" s="2361">
        <f t="shared" si="24"/>
        <v>0</v>
      </c>
      <c r="V73" s="2362">
        <f t="shared" si="24"/>
        <v>0</v>
      </c>
      <c r="W73" s="2363">
        <f t="shared" si="24"/>
        <v>0</v>
      </c>
      <c r="X73" s="2364">
        <f t="shared" si="24"/>
        <v>0</v>
      </c>
      <c r="Y73" s="2364">
        <f t="shared" si="24"/>
        <v>0</v>
      </c>
      <c r="Z73" s="2364">
        <f t="shared" si="24"/>
        <v>0</v>
      </c>
      <c r="AA73" s="2365">
        <f t="shared" si="24"/>
        <v>0</v>
      </c>
      <c r="AB73" s="2361">
        <f t="shared" si="24"/>
        <v>0</v>
      </c>
      <c r="AC73" s="2362">
        <f t="shared" si="24"/>
        <v>0</v>
      </c>
      <c r="AD73" s="2363">
        <f t="shared" si="24"/>
        <v>0</v>
      </c>
      <c r="AE73" s="2364">
        <f t="shared" si="24"/>
        <v>0</v>
      </c>
      <c r="AF73" s="2364">
        <f t="shared" si="24"/>
        <v>0</v>
      </c>
      <c r="AG73" s="2364">
        <f t="shared" si="24"/>
        <v>0</v>
      </c>
      <c r="AH73" s="2366">
        <f t="shared" si="24"/>
        <v>0</v>
      </c>
      <c r="AI73" s="2367"/>
      <c r="AJ73" s="2368"/>
      <c r="AK73" s="2369"/>
      <c r="AL73" s="2470"/>
      <c r="AM73" s="2471"/>
      <c r="AN73" s="2370"/>
      <c r="AO73" s="2370"/>
      <c r="AP73" s="2370"/>
      <c r="AQ73" s="2370"/>
      <c r="AR73" s="2371"/>
      <c r="AS73" s="2372"/>
    </row>
    <row r="74" spans="1:45" ht="32.25" customHeight="1">
      <c r="A74" s="2373"/>
      <c r="B74" s="2374">
        <v>2040201</v>
      </c>
      <c r="C74" s="2374">
        <v>2070101</v>
      </c>
      <c r="D74" s="2375">
        <v>0.02</v>
      </c>
      <c r="E74" s="2376" t="s">
        <v>746</v>
      </c>
      <c r="F74" s="2377">
        <f t="shared" ref="F74:L97" si="25">N74+U74+AB74</f>
        <v>0</v>
      </c>
      <c r="G74" s="2378">
        <f t="shared" si="25"/>
        <v>0</v>
      </c>
      <c r="H74" s="2379">
        <f t="shared" si="25"/>
        <v>0</v>
      </c>
      <c r="I74" s="2380">
        <f t="shared" si="25"/>
        <v>0</v>
      </c>
      <c r="J74" s="2380">
        <f t="shared" si="25"/>
        <v>0</v>
      </c>
      <c r="K74" s="2380">
        <f t="shared" si="25"/>
        <v>0</v>
      </c>
      <c r="L74" s="2381">
        <f t="shared" si="25"/>
        <v>0</v>
      </c>
      <c r="M74" s="2382">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83" t="s">
        <v>682</v>
      </c>
      <c r="AL74" s="1384"/>
      <c r="AM74" s="1383"/>
      <c r="AN74" s="1384"/>
      <c r="AO74" s="1385"/>
      <c r="AP74" s="1385"/>
      <c r="AQ74" s="1385"/>
      <c r="AR74" s="1383"/>
      <c r="AS74" s="2384" t="s">
        <v>359</v>
      </c>
    </row>
    <row r="75" spans="1:45" ht="32.25" customHeight="1">
      <c r="A75" s="2385"/>
      <c r="B75" s="2386">
        <v>2040202</v>
      </c>
      <c r="C75" s="2386">
        <v>2070102</v>
      </c>
      <c r="D75" s="2387">
        <v>0.02</v>
      </c>
      <c r="E75" s="2388" t="s">
        <v>749</v>
      </c>
      <c r="F75" s="2389">
        <f t="shared" si="25"/>
        <v>0</v>
      </c>
      <c r="G75" s="2390">
        <f t="shared" si="25"/>
        <v>0</v>
      </c>
      <c r="H75" s="2391">
        <f t="shared" si="25"/>
        <v>0</v>
      </c>
      <c r="I75" s="2392">
        <f t="shared" si="25"/>
        <v>0</v>
      </c>
      <c r="J75" s="2392">
        <f t="shared" si="25"/>
        <v>0</v>
      </c>
      <c r="K75" s="2392">
        <f t="shared" si="25"/>
        <v>0</v>
      </c>
      <c r="L75" s="2393">
        <f t="shared" si="25"/>
        <v>0</v>
      </c>
      <c r="M75" s="2394">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395" t="s">
        <v>682</v>
      </c>
      <c r="AL75" s="1391"/>
      <c r="AM75" s="1390"/>
      <c r="AN75" s="1391"/>
      <c r="AO75" s="1392"/>
      <c r="AP75" s="1392"/>
      <c r="AQ75" s="1392"/>
      <c r="AR75" s="1390"/>
      <c r="AS75" s="2396" t="s">
        <v>359</v>
      </c>
    </row>
    <row r="76" spans="1:45" ht="32.25" customHeight="1">
      <c r="A76" s="2385"/>
      <c r="B76" s="2386">
        <v>2040204</v>
      </c>
      <c r="C76" s="2374">
        <v>2070103</v>
      </c>
      <c r="D76" s="2387">
        <v>0.02</v>
      </c>
      <c r="E76" s="2388" t="s">
        <v>360</v>
      </c>
      <c r="F76" s="2389">
        <f t="shared" si="25"/>
        <v>0</v>
      </c>
      <c r="G76" s="2390">
        <f t="shared" si="25"/>
        <v>0</v>
      </c>
      <c r="H76" s="2391">
        <f t="shared" si="25"/>
        <v>0</v>
      </c>
      <c r="I76" s="2392">
        <f t="shared" si="25"/>
        <v>0</v>
      </c>
      <c r="J76" s="2392">
        <f t="shared" si="25"/>
        <v>0</v>
      </c>
      <c r="K76" s="2392">
        <f t="shared" si="25"/>
        <v>0</v>
      </c>
      <c r="L76" s="2393">
        <f t="shared" si="25"/>
        <v>0</v>
      </c>
      <c r="M76" s="2394">
        <f t="shared" ref="M76:M97" si="26">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395" t="s">
        <v>682</v>
      </c>
      <c r="AL76" s="1391"/>
      <c r="AM76" s="1390"/>
      <c r="AN76" s="1391"/>
      <c r="AO76" s="1392"/>
      <c r="AP76" s="1392"/>
      <c r="AQ76" s="1392"/>
      <c r="AR76" s="1390"/>
      <c r="AS76" s="2396" t="s">
        <v>359</v>
      </c>
    </row>
    <row r="77" spans="1:45" ht="32.25" customHeight="1">
      <c r="A77" s="2385"/>
      <c r="B77" s="2386">
        <v>20202</v>
      </c>
      <c r="C77" s="2386">
        <v>2070104</v>
      </c>
      <c r="D77" s="2397">
        <v>0.03</v>
      </c>
      <c r="E77" s="2388" t="s">
        <v>361</v>
      </c>
      <c r="F77" s="2389">
        <f t="shared" si="25"/>
        <v>0</v>
      </c>
      <c r="G77" s="2390">
        <f t="shared" si="25"/>
        <v>0</v>
      </c>
      <c r="H77" s="2391">
        <f t="shared" si="25"/>
        <v>0</v>
      </c>
      <c r="I77" s="2392">
        <f t="shared" si="25"/>
        <v>0</v>
      </c>
      <c r="J77" s="2392">
        <f t="shared" si="25"/>
        <v>0</v>
      </c>
      <c r="K77" s="2392">
        <f>S77+Z77+AG77</f>
        <v>0</v>
      </c>
      <c r="L77" s="2393">
        <f t="shared" si="25"/>
        <v>0</v>
      </c>
      <c r="M77" s="2394">
        <f t="shared" si="26"/>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395" t="s">
        <v>682</v>
      </c>
      <c r="AL77" s="1391"/>
      <c r="AM77" s="1390"/>
      <c r="AN77" s="1391"/>
      <c r="AO77" s="1392"/>
      <c r="AP77" s="1392"/>
      <c r="AQ77" s="1392"/>
      <c r="AR77" s="1390"/>
      <c r="AS77" s="2396" t="s">
        <v>359</v>
      </c>
    </row>
    <row r="78" spans="1:45" ht="32.25" customHeight="1">
      <c r="A78" s="2385"/>
      <c r="B78" s="2386">
        <v>2040205</v>
      </c>
      <c r="C78" s="2374">
        <v>2070105</v>
      </c>
      <c r="D78" s="2387">
        <v>0.02</v>
      </c>
      <c r="E78" s="2388" t="s">
        <v>362</v>
      </c>
      <c r="F78" s="2389">
        <f t="shared" si="25"/>
        <v>0</v>
      </c>
      <c r="G78" s="2390">
        <f t="shared" si="25"/>
        <v>0</v>
      </c>
      <c r="H78" s="2391">
        <f t="shared" si="25"/>
        <v>0</v>
      </c>
      <c r="I78" s="2392">
        <f t="shared" si="25"/>
        <v>0</v>
      </c>
      <c r="J78" s="2392">
        <f t="shared" si="25"/>
        <v>0</v>
      </c>
      <c r="K78" s="2392">
        <f t="shared" si="25"/>
        <v>0</v>
      </c>
      <c r="L78" s="2393">
        <f t="shared" si="25"/>
        <v>0</v>
      </c>
      <c r="M78" s="2394">
        <f t="shared" si="26"/>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395" t="s">
        <v>684</v>
      </c>
      <c r="AL78" s="1391"/>
      <c r="AM78" s="1390"/>
      <c r="AN78" s="1391"/>
      <c r="AO78" s="1392"/>
      <c r="AP78" s="1392"/>
      <c r="AQ78" s="1392"/>
      <c r="AR78" s="1390"/>
      <c r="AS78" s="2396" t="s">
        <v>363</v>
      </c>
    </row>
    <row r="79" spans="1:45" ht="32.25" customHeight="1">
      <c r="A79" s="2385"/>
      <c r="B79" s="2386">
        <v>2040207</v>
      </c>
      <c r="C79" s="2386">
        <v>2070106</v>
      </c>
      <c r="D79" s="2387">
        <v>0.04</v>
      </c>
      <c r="E79" s="2388" t="s">
        <v>364</v>
      </c>
      <c r="F79" s="2389">
        <f t="shared" si="25"/>
        <v>0</v>
      </c>
      <c r="G79" s="2390">
        <f t="shared" si="25"/>
        <v>0</v>
      </c>
      <c r="H79" s="2391">
        <f t="shared" si="25"/>
        <v>0</v>
      </c>
      <c r="I79" s="2392">
        <f t="shared" si="25"/>
        <v>0</v>
      </c>
      <c r="J79" s="2392">
        <f t="shared" si="25"/>
        <v>0</v>
      </c>
      <c r="K79" s="2392">
        <f t="shared" si="25"/>
        <v>0</v>
      </c>
      <c r="L79" s="2393">
        <f t="shared" si="25"/>
        <v>0</v>
      </c>
      <c r="M79" s="2394">
        <f t="shared" si="26"/>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395" t="s">
        <v>682</v>
      </c>
      <c r="AL79" s="1391"/>
      <c r="AM79" s="1390"/>
      <c r="AN79" s="1391"/>
      <c r="AO79" s="1392"/>
      <c r="AP79" s="1392"/>
      <c r="AQ79" s="1392"/>
      <c r="AR79" s="1390"/>
      <c r="AS79" s="2396" t="s">
        <v>365</v>
      </c>
    </row>
    <row r="80" spans="1:45" ht="32.25" customHeight="1">
      <c r="A80" s="2385"/>
      <c r="B80" s="2386">
        <v>2040207</v>
      </c>
      <c r="C80" s="2374">
        <v>2070107</v>
      </c>
      <c r="D80" s="2387">
        <v>0.04</v>
      </c>
      <c r="E80" s="2398" t="s">
        <v>666</v>
      </c>
      <c r="F80" s="2389">
        <f t="shared" si="25"/>
        <v>0</v>
      </c>
      <c r="G80" s="2390">
        <f t="shared" si="25"/>
        <v>0</v>
      </c>
      <c r="H80" s="2391">
        <f t="shared" si="25"/>
        <v>0</v>
      </c>
      <c r="I80" s="2392">
        <f t="shared" si="25"/>
        <v>0</v>
      </c>
      <c r="J80" s="2392">
        <f t="shared" si="25"/>
        <v>0</v>
      </c>
      <c r="K80" s="2392">
        <f t="shared" si="25"/>
        <v>0</v>
      </c>
      <c r="L80" s="2393">
        <f t="shared" si="25"/>
        <v>0</v>
      </c>
      <c r="M80" s="2394">
        <f t="shared" si="26"/>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395" t="s">
        <v>682</v>
      </c>
      <c r="AL80" s="1391"/>
      <c r="AM80" s="1390"/>
      <c r="AN80" s="1391"/>
      <c r="AO80" s="1392"/>
      <c r="AP80" s="1392"/>
      <c r="AQ80" s="1392"/>
      <c r="AR80" s="1390"/>
      <c r="AS80" s="2396" t="s">
        <v>365</v>
      </c>
    </row>
    <row r="81" spans="1:45" ht="32.25" customHeight="1">
      <c r="A81" s="2385"/>
      <c r="B81" s="2386">
        <v>2040207</v>
      </c>
      <c r="C81" s="2386">
        <v>2070108</v>
      </c>
      <c r="D81" s="2387">
        <v>0.04</v>
      </c>
      <c r="E81" s="2398" t="s">
        <v>667</v>
      </c>
      <c r="F81" s="2389">
        <f t="shared" si="25"/>
        <v>0</v>
      </c>
      <c r="G81" s="2390">
        <f t="shared" si="25"/>
        <v>0</v>
      </c>
      <c r="H81" s="2391">
        <f t="shared" si="25"/>
        <v>0</v>
      </c>
      <c r="I81" s="2392">
        <f t="shared" si="25"/>
        <v>0</v>
      </c>
      <c r="J81" s="2392">
        <f t="shared" si="25"/>
        <v>0</v>
      </c>
      <c r="K81" s="2392">
        <f t="shared" si="25"/>
        <v>0</v>
      </c>
      <c r="L81" s="2393">
        <f t="shared" si="25"/>
        <v>0</v>
      </c>
      <c r="M81" s="2394">
        <f t="shared" si="26"/>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395" t="s">
        <v>682</v>
      </c>
      <c r="AL81" s="1391"/>
      <c r="AM81" s="1390"/>
      <c r="AN81" s="1391"/>
      <c r="AO81" s="1392"/>
      <c r="AP81" s="1392"/>
      <c r="AQ81" s="1392"/>
      <c r="AR81" s="1390"/>
      <c r="AS81" s="2396" t="s">
        <v>365</v>
      </c>
    </row>
    <row r="82" spans="1:45" ht="32.25" customHeight="1">
      <c r="A82" s="2385"/>
      <c r="B82" s="2386">
        <v>2040207</v>
      </c>
      <c r="C82" s="2374">
        <v>2070109</v>
      </c>
      <c r="D82" s="2387">
        <v>0.04</v>
      </c>
      <c r="E82" s="2398" t="s">
        <v>366</v>
      </c>
      <c r="F82" s="2389">
        <f t="shared" si="25"/>
        <v>0</v>
      </c>
      <c r="G82" s="2390">
        <f t="shared" si="25"/>
        <v>0</v>
      </c>
      <c r="H82" s="2391">
        <f t="shared" si="25"/>
        <v>0</v>
      </c>
      <c r="I82" s="2392">
        <f t="shared" si="25"/>
        <v>0</v>
      </c>
      <c r="J82" s="2392">
        <f t="shared" si="25"/>
        <v>0</v>
      </c>
      <c r="K82" s="2392">
        <f t="shared" si="25"/>
        <v>0</v>
      </c>
      <c r="L82" s="2393">
        <f t="shared" si="25"/>
        <v>0</v>
      </c>
      <c r="M82" s="2394">
        <f t="shared" si="26"/>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395" t="s">
        <v>682</v>
      </c>
      <c r="AL82" s="1391"/>
      <c r="AM82" s="1390"/>
      <c r="AN82" s="1391"/>
      <c r="AO82" s="1392"/>
      <c r="AP82" s="1392"/>
      <c r="AQ82" s="1392"/>
      <c r="AR82" s="1390"/>
      <c r="AS82" s="2396" t="s">
        <v>365</v>
      </c>
    </row>
    <row r="83" spans="1:45" ht="32.25" customHeight="1">
      <c r="A83" s="2385"/>
      <c r="B83" s="2386">
        <v>2030401</v>
      </c>
      <c r="C83" s="2386">
        <v>2070110</v>
      </c>
      <c r="D83" s="2399">
        <v>0.1</v>
      </c>
      <c r="E83" s="2398" t="s">
        <v>367</v>
      </c>
      <c r="F83" s="2389">
        <f t="shared" si="25"/>
        <v>0</v>
      </c>
      <c r="G83" s="2390">
        <f t="shared" si="25"/>
        <v>0</v>
      </c>
      <c r="H83" s="2391">
        <f t="shared" si="25"/>
        <v>0</v>
      </c>
      <c r="I83" s="2392">
        <f t="shared" si="25"/>
        <v>0</v>
      </c>
      <c r="J83" s="2392">
        <f t="shared" si="25"/>
        <v>0</v>
      </c>
      <c r="K83" s="2392">
        <f t="shared" si="25"/>
        <v>0</v>
      </c>
      <c r="L83" s="2393">
        <f t="shared" si="25"/>
        <v>0</v>
      </c>
      <c r="M83" s="2394">
        <f t="shared" si="26"/>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395" t="s">
        <v>682</v>
      </c>
      <c r="AL83" s="1391"/>
      <c r="AM83" s="1390"/>
      <c r="AN83" s="1391"/>
      <c r="AO83" s="1392"/>
      <c r="AP83" s="1392"/>
      <c r="AQ83" s="1392"/>
      <c r="AR83" s="1390"/>
      <c r="AS83" s="2396" t="s">
        <v>365</v>
      </c>
    </row>
    <row r="84" spans="1:45" ht="32.25" customHeight="1">
      <c r="A84" s="2385"/>
      <c r="B84" s="2386">
        <v>2040205</v>
      </c>
      <c r="C84" s="2374">
        <v>2070111</v>
      </c>
      <c r="D84" s="2387">
        <v>0.02</v>
      </c>
      <c r="E84" s="2388" t="s">
        <v>368</v>
      </c>
      <c r="F84" s="2389">
        <f t="shared" si="25"/>
        <v>0</v>
      </c>
      <c r="G84" s="2390">
        <f t="shared" si="25"/>
        <v>0</v>
      </c>
      <c r="H84" s="2391">
        <f t="shared" si="25"/>
        <v>0</v>
      </c>
      <c r="I84" s="2392">
        <f t="shared" si="25"/>
        <v>0</v>
      </c>
      <c r="J84" s="2392">
        <f t="shared" si="25"/>
        <v>0</v>
      </c>
      <c r="K84" s="2392">
        <f t="shared" si="25"/>
        <v>0</v>
      </c>
      <c r="L84" s="2393">
        <f t="shared" si="25"/>
        <v>0</v>
      </c>
      <c r="M84" s="2394">
        <f t="shared" si="26"/>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395" t="s">
        <v>684</v>
      </c>
      <c r="AL84" s="1391"/>
      <c r="AM84" s="1390"/>
      <c r="AN84" s="1391"/>
      <c r="AO84" s="1392"/>
      <c r="AP84" s="1392"/>
      <c r="AQ84" s="1392"/>
      <c r="AR84" s="1390"/>
      <c r="AS84" s="2396" t="s">
        <v>369</v>
      </c>
    </row>
    <row r="85" spans="1:45" ht="32.25" customHeight="1">
      <c r="A85" s="2385"/>
      <c r="B85" s="2386">
        <v>2040205</v>
      </c>
      <c r="C85" s="2386">
        <v>2070112</v>
      </c>
      <c r="D85" s="2387">
        <v>0.02</v>
      </c>
      <c r="E85" s="2388" t="s">
        <v>370</v>
      </c>
      <c r="F85" s="2389">
        <f t="shared" si="25"/>
        <v>0</v>
      </c>
      <c r="G85" s="2390">
        <f t="shared" si="25"/>
        <v>0</v>
      </c>
      <c r="H85" s="2391">
        <f t="shared" si="25"/>
        <v>0</v>
      </c>
      <c r="I85" s="2392">
        <f t="shared" si="25"/>
        <v>0</v>
      </c>
      <c r="J85" s="2392">
        <f t="shared" si="25"/>
        <v>0</v>
      </c>
      <c r="K85" s="2392">
        <f t="shared" si="25"/>
        <v>0</v>
      </c>
      <c r="L85" s="2393">
        <f t="shared" si="25"/>
        <v>0</v>
      </c>
      <c r="M85" s="2394">
        <f t="shared" si="26"/>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395" t="s">
        <v>682</v>
      </c>
      <c r="AL85" s="1391"/>
      <c r="AM85" s="1390"/>
      <c r="AN85" s="1391"/>
      <c r="AO85" s="1392"/>
      <c r="AP85" s="1392"/>
      <c r="AQ85" s="1392"/>
      <c r="AR85" s="1390"/>
      <c r="AS85" s="2396" t="s">
        <v>371</v>
      </c>
    </row>
    <row r="86" spans="1:45" ht="32.25" customHeight="1">
      <c r="A86" s="2385"/>
      <c r="B86" s="2386">
        <v>2030502</v>
      </c>
      <c r="C86" s="2374">
        <v>2070113</v>
      </c>
      <c r="D86" s="2387">
        <v>0.1</v>
      </c>
      <c r="E86" s="2388" t="s">
        <v>372</v>
      </c>
      <c r="F86" s="2389">
        <f t="shared" si="25"/>
        <v>0</v>
      </c>
      <c r="G86" s="2390">
        <f t="shared" si="25"/>
        <v>0</v>
      </c>
      <c r="H86" s="2391">
        <f t="shared" si="25"/>
        <v>0</v>
      </c>
      <c r="I86" s="2392">
        <f t="shared" si="25"/>
        <v>0</v>
      </c>
      <c r="J86" s="2392">
        <f t="shared" si="25"/>
        <v>0</v>
      </c>
      <c r="K86" s="2392">
        <f t="shared" si="25"/>
        <v>0</v>
      </c>
      <c r="L86" s="2393">
        <f t="shared" si="25"/>
        <v>0</v>
      </c>
      <c r="M86" s="2394">
        <f t="shared" si="26"/>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395" t="s">
        <v>682</v>
      </c>
      <c r="AL86" s="1391"/>
      <c r="AM86" s="1390"/>
      <c r="AN86" s="1391"/>
      <c r="AO86" s="1392"/>
      <c r="AP86" s="1392"/>
      <c r="AQ86" s="1392"/>
      <c r="AR86" s="1390"/>
      <c r="AS86" s="2400" t="s">
        <v>1038</v>
      </c>
    </row>
    <row r="87" spans="1:45" ht="32.25" customHeight="1">
      <c r="A87" s="2385"/>
      <c r="B87" s="2386">
        <v>2030501</v>
      </c>
      <c r="C87" s="2386">
        <v>2070114</v>
      </c>
      <c r="D87" s="2399">
        <v>0.1</v>
      </c>
      <c r="E87" s="2398" t="s">
        <v>658</v>
      </c>
      <c r="F87" s="2389">
        <f t="shared" si="25"/>
        <v>0</v>
      </c>
      <c r="G87" s="2390">
        <f t="shared" si="25"/>
        <v>0</v>
      </c>
      <c r="H87" s="2391">
        <f t="shared" si="25"/>
        <v>0</v>
      </c>
      <c r="I87" s="2392">
        <f t="shared" si="25"/>
        <v>0</v>
      </c>
      <c r="J87" s="2392">
        <f t="shared" si="25"/>
        <v>0</v>
      </c>
      <c r="K87" s="2392">
        <f t="shared" si="25"/>
        <v>0</v>
      </c>
      <c r="L87" s="2393">
        <f t="shared" si="25"/>
        <v>0</v>
      </c>
      <c r="M87" s="2394">
        <f t="shared" si="26"/>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395" t="s">
        <v>682</v>
      </c>
      <c r="AL87" s="1391"/>
      <c r="AM87" s="1390"/>
      <c r="AN87" s="1391"/>
      <c r="AO87" s="1392"/>
      <c r="AP87" s="1392"/>
      <c r="AQ87" s="1392"/>
      <c r="AR87" s="1390"/>
      <c r="AS87" s="2401" t="s">
        <v>716</v>
      </c>
    </row>
    <row r="88" spans="1:45" ht="32.25" customHeight="1">
      <c r="A88" s="2385"/>
      <c r="B88" s="2386">
        <v>2030501</v>
      </c>
      <c r="C88" s="2374">
        <v>2070115</v>
      </c>
      <c r="D88" s="2399">
        <v>0.1</v>
      </c>
      <c r="E88" s="2388" t="s">
        <v>659</v>
      </c>
      <c r="F88" s="2389">
        <f t="shared" si="25"/>
        <v>0</v>
      </c>
      <c r="G88" s="2390">
        <f t="shared" si="25"/>
        <v>0</v>
      </c>
      <c r="H88" s="2391">
        <f t="shared" si="25"/>
        <v>0</v>
      </c>
      <c r="I88" s="2392">
        <f t="shared" si="25"/>
        <v>0</v>
      </c>
      <c r="J88" s="2392">
        <f t="shared" si="25"/>
        <v>0</v>
      </c>
      <c r="K88" s="2392">
        <f t="shared" si="25"/>
        <v>0</v>
      </c>
      <c r="L88" s="2393">
        <f t="shared" si="25"/>
        <v>0</v>
      </c>
      <c r="M88" s="2394">
        <f t="shared" si="26"/>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395" t="s">
        <v>682</v>
      </c>
      <c r="AL88" s="1391"/>
      <c r="AM88" s="1390"/>
      <c r="AN88" s="1391"/>
      <c r="AO88" s="1392"/>
      <c r="AP88" s="1392"/>
      <c r="AQ88" s="1392"/>
      <c r="AR88" s="1390"/>
      <c r="AS88" s="2401" t="s">
        <v>660</v>
      </c>
    </row>
    <row r="89" spans="1:45" ht="32.25" customHeight="1">
      <c r="A89" s="2385"/>
      <c r="B89" s="2386">
        <v>2030502</v>
      </c>
      <c r="C89" s="2386">
        <v>2070116</v>
      </c>
      <c r="D89" s="2399">
        <v>0.1</v>
      </c>
      <c r="E89" s="2398" t="s">
        <v>373</v>
      </c>
      <c r="F89" s="2389">
        <f t="shared" si="25"/>
        <v>0</v>
      </c>
      <c r="G89" s="2390">
        <f t="shared" si="25"/>
        <v>0</v>
      </c>
      <c r="H89" s="2391">
        <f t="shared" si="25"/>
        <v>0</v>
      </c>
      <c r="I89" s="2392">
        <f t="shared" si="25"/>
        <v>0</v>
      </c>
      <c r="J89" s="2392">
        <f t="shared" si="25"/>
        <v>0</v>
      </c>
      <c r="K89" s="2392">
        <f t="shared" si="25"/>
        <v>0</v>
      </c>
      <c r="L89" s="2393">
        <f t="shared" si="25"/>
        <v>0</v>
      </c>
      <c r="M89" s="2394">
        <f t="shared" si="26"/>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395" t="s">
        <v>682</v>
      </c>
      <c r="AL89" s="1391"/>
      <c r="AM89" s="1390"/>
      <c r="AN89" s="1391"/>
      <c r="AO89" s="1392"/>
      <c r="AP89" s="1392"/>
      <c r="AQ89" s="1392"/>
      <c r="AR89" s="1390"/>
      <c r="AS89" s="2401" t="s">
        <v>715</v>
      </c>
    </row>
    <row r="90" spans="1:45" ht="32.25" customHeight="1">
      <c r="A90" s="2385"/>
      <c r="B90" s="2386">
        <v>215</v>
      </c>
      <c r="C90" s="2374">
        <v>2070117</v>
      </c>
      <c r="D90" s="2397">
        <v>0.2</v>
      </c>
      <c r="E90" s="2388" t="s">
        <v>374</v>
      </c>
      <c r="F90" s="2389">
        <f t="shared" si="25"/>
        <v>0</v>
      </c>
      <c r="G90" s="2390">
        <f t="shared" si="25"/>
        <v>0</v>
      </c>
      <c r="H90" s="2391">
        <f t="shared" si="25"/>
        <v>0</v>
      </c>
      <c r="I90" s="2392">
        <f t="shared" si="25"/>
        <v>0</v>
      </c>
      <c r="J90" s="2392">
        <f t="shared" si="25"/>
        <v>0</v>
      </c>
      <c r="K90" s="2392">
        <f t="shared" si="25"/>
        <v>0</v>
      </c>
      <c r="L90" s="2393">
        <f t="shared" si="25"/>
        <v>0</v>
      </c>
      <c r="M90" s="2394">
        <f t="shared" si="26"/>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02" t="s">
        <v>318</v>
      </c>
      <c r="AL90" s="1391"/>
      <c r="AM90" s="1390"/>
      <c r="AN90" s="1391"/>
      <c r="AO90" s="1392"/>
      <c r="AP90" s="1392"/>
      <c r="AQ90" s="1392"/>
      <c r="AR90" s="1390"/>
      <c r="AS90" s="2396" t="s">
        <v>375</v>
      </c>
    </row>
    <row r="91" spans="1:45" ht="32.25" customHeight="1">
      <c r="A91" s="2385"/>
      <c r="B91" s="2386">
        <v>2030503</v>
      </c>
      <c r="C91" s="2386">
        <v>2070118</v>
      </c>
      <c r="D91" s="2387">
        <v>0.1</v>
      </c>
      <c r="E91" s="2388" t="s">
        <v>670</v>
      </c>
      <c r="F91" s="2389">
        <f t="shared" si="25"/>
        <v>0</v>
      </c>
      <c r="G91" s="2390">
        <f t="shared" si="25"/>
        <v>0</v>
      </c>
      <c r="H91" s="2391">
        <f t="shared" si="25"/>
        <v>0</v>
      </c>
      <c r="I91" s="2392">
        <f t="shared" si="25"/>
        <v>0</v>
      </c>
      <c r="J91" s="2392">
        <f t="shared" si="25"/>
        <v>0</v>
      </c>
      <c r="K91" s="2392">
        <f t="shared" si="25"/>
        <v>0</v>
      </c>
      <c r="L91" s="2393">
        <f t="shared" si="25"/>
        <v>0</v>
      </c>
      <c r="M91" s="2394">
        <f t="shared" si="26"/>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395" t="s">
        <v>682</v>
      </c>
      <c r="AL91" s="1391"/>
      <c r="AM91" s="1390"/>
      <c r="AN91" s="1391"/>
      <c r="AO91" s="1392"/>
      <c r="AP91" s="1392"/>
      <c r="AQ91" s="1392"/>
      <c r="AR91" s="1390"/>
      <c r="AS91" s="2396" t="s">
        <v>376</v>
      </c>
    </row>
    <row r="92" spans="1:45" ht="32.25" customHeight="1">
      <c r="A92" s="2403"/>
      <c r="B92" s="2386">
        <v>20302</v>
      </c>
      <c r="C92" s="2374">
        <v>2070119</v>
      </c>
      <c r="D92" s="2387">
        <v>0.1</v>
      </c>
      <c r="E92" s="2388" t="s">
        <v>377</v>
      </c>
      <c r="F92" s="2389">
        <f t="shared" si="25"/>
        <v>0</v>
      </c>
      <c r="G92" s="2390">
        <f t="shared" si="25"/>
        <v>0</v>
      </c>
      <c r="H92" s="2391">
        <f t="shared" si="25"/>
        <v>0</v>
      </c>
      <c r="I92" s="2392">
        <f t="shared" si="25"/>
        <v>0</v>
      </c>
      <c r="J92" s="2392">
        <f t="shared" si="25"/>
        <v>0</v>
      </c>
      <c r="K92" s="2392">
        <f t="shared" si="25"/>
        <v>0</v>
      </c>
      <c r="L92" s="2393">
        <f t="shared" si="25"/>
        <v>0</v>
      </c>
      <c r="M92" s="2394">
        <f t="shared" si="26"/>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395" t="s">
        <v>682</v>
      </c>
      <c r="AL92" s="1391"/>
      <c r="AM92" s="1390"/>
      <c r="AN92" s="1391"/>
      <c r="AO92" s="1392"/>
      <c r="AP92" s="1392"/>
      <c r="AQ92" s="1392"/>
      <c r="AR92" s="1390"/>
      <c r="AS92" s="2396" t="s">
        <v>378</v>
      </c>
    </row>
    <row r="93" spans="1:45" ht="32.25" customHeight="1">
      <c r="A93" s="2403"/>
      <c r="B93" s="2386">
        <v>20502</v>
      </c>
      <c r="C93" s="2386">
        <v>2070120</v>
      </c>
      <c r="D93" s="2387">
        <v>0.1</v>
      </c>
      <c r="E93" s="2388" t="s">
        <v>379</v>
      </c>
      <c r="F93" s="2389">
        <f t="shared" si="25"/>
        <v>0</v>
      </c>
      <c r="G93" s="2390">
        <f t="shared" si="25"/>
        <v>0</v>
      </c>
      <c r="H93" s="2391">
        <f t="shared" si="25"/>
        <v>0</v>
      </c>
      <c r="I93" s="2392">
        <f t="shared" si="25"/>
        <v>0</v>
      </c>
      <c r="J93" s="2392">
        <f t="shared" si="25"/>
        <v>0</v>
      </c>
      <c r="K93" s="2392">
        <f t="shared" si="25"/>
        <v>0</v>
      </c>
      <c r="L93" s="2393">
        <f t="shared" si="25"/>
        <v>0</v>
      </c>
      <c r="M93" s="2394">
        <f t="shared" si="26"/>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395" t="s">
        <v>682</v>
      </c>
      <c r="AL93" s="1391"/>
      <c r="AM93" s="1390"/>
      <c r="AN93" s="1391"/>
      <c r="AO93" s="1392"/>
      <c r="AP93" s="1392"/>
      <c r="AQ93" s="1392"/>
      <c r="AR93" s="1390"/>
      <c r="AS93" s="2396" t="s">
        <v>380</v>
      </c>
    </row>
    <row r="94" spans="1:45" ht="32.25" customHeight="1">
      <c r="A94" s="2403"/>
      <c r="B94" s="2386">
        <v>20501</v>
      </c>
      <c r="C94" s="2374">
        <v>2070121</v>
      </c>
      <c r="D94" s="2387">
        <v>0.08</v>
      </c>
      <c r="E94" s="2388" t="s">
        <v>381</v>
      </c>
      <c r="F94" s="2389">
        <f t="shared" si="25"/>
        <v>0</v>
      </c>
      <c r="G94" s="2390">
        <f t="shared" si="25"/>
        <v>0</v>
      </c>
      <c r="H94" s="2391">
        <f t="shared" si="25"/>
        <v>0</v>
      </c>
      <c r="I94" s="2392">
        <f t="shared" si="25"/>
        <v>0</v>
      </c>
      <c r="J94" s="2392">
        <f t="shared" si="25"/>
        <v>0</v>
      </c>
      <c r="K94" s="2392">
        <f t="shared" si="25"/>
        <v>0</v>
      </c>
      <c r="L94" s="2393">
        <f t="shared" si="25"/>
        <v>0</v>
      </c>
      <c r="M94" s="2394">
        <f t="shared" si="26"/>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395" t="s">
        <v>682</v>
      </c>
      <c r="AL94" s="1391"/>
      <c r="AM94" s="1390"/>
      <c r="AN94" s="1391"/>
      <c r="AO94" s="1392"/>
      <c r="AP94" s="1392"/>
      <c r="AQ94" s="1392"/>
      <c r="AR94" s="1390"/>
      <c r="AS94" s="2396" t="s">
        <v>380</v>
      </c>
    </row>
    <row r="95" spans="1:45" ht="32.25" customHeight="1">
      <c r="A95" s="2403"/>
      <c r="B95" s="2386">
        <v>20503</v>
      </c>
      <c r="C95" s="2386">
        <v>2070122</v>
      </c>
      <c r="D95" s="2387">
        <v>0.1</v>
      </c>
      <c r="E95" s="2398" t="s">
        <v>680</v>
      </c>
      <c r="F95" s="2389">
        <f t="shared" si="25"/>
        <v>0</v>
      </c>
      <c r="G95" s="2390">
        <f t="shared" si="25"/>
        <v>0</v>
      </c>
      <c r="H95" s="2391">
        <f t="shared" si="25"/>
        <v>0</v>
      </c>
      <c r="I95" s="2392">
        <f t="shared" si="25"/>
        <v>0</v>
      </c>
      <c r="J95" s="2392">
        <f t="shared" si="25"/>
        <v>0</v>
      </c>
      <c r="K95" s="2392">
        <f t="shared" si="25"/>
        <v>0</v>
      </c>
      <c r="L95" s="2393">
        <f t="shared" si="25"/>
        <v>0</v>
      </c>
      <c r="M95" s="2394">
        <f t="shared" si="26"/>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395" t="s">
        <v>682</v>
      </c>
      <c r="AL95" s="1391"/>
      <c r="AM95" s="1390"/>
      <c r="AN95" s="1391"/>
      <c r="AO95" s="1392"/>
      <c r="AP95" s="1392"/>
      <c r="AQ95" s="1392"/>
      <c r="AR95" s="1390"/>
      <c r="AS95" s="2396" t="s">
        <v>380</v>
      </c>
    </row>
    <row r="96" spans="1:45" ht="32.25" customHeight="1">
      <c r="A96" s="2403"/>
      <c r="B96" s="2386">
        <v>20303</v>
      </c>
      <c r="C96" s="2374">
        <v>2070123</v>
      </c>
      <c r="D96" s="2387">
        <v>0.1</v>
      </c>
      <c r="E96" s="2388" t="s">
        <v>382</v>
      </c>
      <c r="F96" s="2389">
        <f t="shared" si="25"/>
        <v>0</v>
      </c>
      <c r="G96" s="2390">
        <f t="shared" si="25"/>
        <v>0</v>
      </c>
      <c r="H96" s="2391">
        <f t="shared" si="25"/>
        <v>0</v>
      </c>
      <c r="I96" s="2392">
        <f t="shared" si="25"/>
        <v>0</v>
      </c>
      <c r="J96" s="2392">
        <f t="shared" si="25"/>
        <v>0</v>
      </c>
      <c r="K96" s="2392">
        <f t="shared" si="25"/>
        <v>0</v>
      </c>
      <c r="L96" s="2393">
        <f t="shared" si="25"/>
        <v>0</v>
      </c>
      <c r="M96" s="2394">
        <f t="shared" si="26"/>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395" t="s">
        <v>682</v>
      </c>
      <c r="AL96" s="1391"/>
      <c r="AM96" s="1390"/>
      <c r="AN96" s="1391"/>
      <c r="AO96" s="1392"/>
      <c r="AP96" s="1392"/>
      <c r="AQ96" s="1392"/>
      <c r="AR96" s="1390"/>
      <c r="AS96" s="2396" t="s">
        <v>380</v>
      </c>
    </row>
    <row r="97" spans="1:45" ht="32.25" customHeight="1" thickBot="1">
      <c r="A97" s="4598"/>
      <c r="B97" s="4599">
        <v>20306</v>
      </c>
      <c r="C97" s="4599">
        <v>2070124</v>
      </c>
      <c r="D97" s="4600">
        <v>0.1</v>
      </c>
      <c r="E97" s="4601" t="s">
        <v>719</v>
      </c>
      <c r="F97" s="4602">
        <f t="shared" si="25"/>
        <v>0</v>
      </c>
      <c r="G97" s="4603">
        <f t="shared" si="25"/>
        <v>0</v>
      </c>
      <c r="H97" s="4604">
        <f t="shared" si="25"/>
        <v>0</v>
      </c>
      <c r="I97" s="4605">
        <f t="shared" si="25"/>
        <v>0</v>
      </c>
      <c r="J97" s="4605">
        <f t="shared" si="25"/>
        <v>0</v>
      </c>
      <c r="K97" s="4605">
        <f t="shared" si="25"/>
        <v>0</v>
      </c>
      <c r="L97" s="4606">
        <f t="shared" si="25"/>
        <v>0</v>
      </c>
      <c r="M97" s="2408">
        <f t="shared" si="26"/>
        <v>0</v>
      </c>
      <c r="N97" s="1411"/>
      <c r="O97" s="1412"/>
      <c r="P97" s="1413"/>
      <c r="Q97" s="4607"/>
      <c r="R97" s="4607"/>
      <c r="S97" s="4607"/>
      <c r="T97" s="4607"/>
      <c r="U97" s="1411"/>
      <c r="V97" s="1412"/>
      <c r="W97" s="1413"/>
      <c r="X97" s="4607"/>
      <c r="Y97" s="4607"/>
      <c r="Z97" s="4607"/>
      <c r="AA97" s="4607"/>
      <c r="AB97" s="1411"/>
      <c r="AC97" s="1412"/>
      <c r="AD97" s="1413"/>
      <c r="AE97" s="4607"/>
      <c r="AF97" s="4607"/>
      <c r="AG97" s="4607"/>
      <c r="AH97" s="4608"/>
      <c r="AI97" s="1409"/>
      <c r="AJ97" s="4609"/>
      <c r="AK97" s="2462" t="s">
        <v>682</v>
      </c>
      <c r="AL97" s="1413"/>
      <c r="AM97" s="1412"/>
      <c r="AN97" s="1413"/>
      <c r="AO97" s="4607"/>
      <c r="AP97" s="4607"/>
      <c r="AQ97" s="4607"/>
      <c r="AR97" s="1412"/>
      <c r="AS97" s="4610" t="s">
        <v>672</v>
      </c>
    </row>
    <row r="98" spans="1:45" ht="32.25" customHeight="1" thickBot="1">
      <c r="A98" s="5264" t="s">
        <v>1575</v>
      </c>
      <c r="B98" s="5265"/>
      <c r="C98" s="5265"/>
      <c r="D98" s="5265"/>
      <c r="E98" s="5265"/>
      <c r="F98" s="5265"/>
      <c r="G98" s="5265"/>
      <c r="H98" s="5265"/>
      <c r="I98" s="5265"/>
      <c r="J98" s="5265"/>
      <c r="K98" s="5265"/>
      <c r="L98" s="5265"/>
      <c r="M98" s="5265"/>
      <c r="N98" s="5265"/>
      <c r="O98" s="5265"/>
      <c r="P98" s="5265"/>
      <c r="Q98" s="5265"/>
      <c r="R98" s="5265"/>
      <c r="S98" s="5265"/>
      <c r="T98" s="5265"/>
      <c r="U98" s="5265"/>
      <c r="V98" s="5265"/>
      <c r="W98" s="5265"/>
      <c r="X98" s="5265"/>
      <c r="Y98" s="5265"/>
      <c r="Z98" s="5265"/>
      <c r="AA98" s="5265"/>
      <c r="AB98" s="5265"/>
      <c r="AC98" s="5265"/>
      <c r="AD98" s="5265"/>
      <c r="AE98" s="5265"/>
      <c r="AF98" s="5265"/>
      <c r="AG98" s="5265"/>
      <c r="AH98" s="5265"/>
      <c r="AI98" s="5265"/>
      <c r="AJ98" s="5265"/>
      <c r="AK98" s="5265"/>
      <c r="AL98" s="5265"/>
      <c r="AM98" s="5265"/>
      <c r="AN98" s="5265"/>
      <c r="AO98" s="5265"/>
      <c r="AP98" s="5265"/>
      <c r="AQ98" s="5265"/>
      <c r="AR98" s="5265"/>
      <c r="AS98" s="5266"/>
    </row>
    <row r="99" spans="1:45" ht="32.25" customHeight="1" thickBot="1">
      <c r="A99" s="2352">
        <v>1.7</v>
      </c>
      <c r="B99" s="2352"/>
      <c r="C99" s="2352"/>
      <c r="D99" s="2353"/>
      <c r="E99" s="2354" t="s">
        <v>1102</v>
      </c>
      <c r="F99" s="2355">
        <f>SUM(F100:F123)</f>
        <v>0</v>
      </c>
      <c r="G99" s="2356">
        <f t="shared" ref="G99:AH99" si="27">SUM(G100:G123)</f>
        <v>0</v>
      </c>
      <c r="H99" s="2357">
        <f t="shared" si="27"/>
        <v>0</v>
      </c>
      <c r="I99" s="2358">
        <f t="shared" si="27"/>
        <v>0</v>
      </c>
      <c r="J99" s="2358">
        <f t="shared" si="27"/>
        <v>0</v>
      </c>
      <c r="K99" s="2358">
        <f t="shared" si="27"/>
        <v>0</v>
      </c>
      <c r="L99" s="2359">
        <f t="shared" si="27"/>
        <v>0</v>
      </c>
      <c r="M99" s="2360">
        <f t="shared" si="27"/>
        <v>0</v>
      </c>
      <c r="N99" s="2361">
        <f t="shared" si="27"/>
        <v>0</v>
      </c>
      <c r="O99" s="2362">
        <f t="shared" si="27"/>
        <v>0</v>
      </c>
      <c r="P99" s="2363">
        <f t="shared" si="27"/>
        <v>0</v>
      </c>
      <c r="Q99" s="2364">
        <f t="shared" si="27"/>
        <v>0</v>
      </c>
      <c r="R99" s="2364">
        <f t="shared" si="27"/>
        <v>0</v>
      </c>
      <c r="S99" s="2364">
        <f t="shared" si="27"/>
        <v>0</v>
      </c>
      <c r="T99" s="2365">
        <f t="shared" si="27"/>
        <v>0</v>
      </c>
      <c r="U99" s="2361">
        <f t="shared" si="27"/>
        <v>0</v>
      </c>
      <c r="V99" s="2362">
        <f t="shared" si="27"/>
        <v>0</v>
      </c>
      <c r="W99" s="2363">
        <f t="shared" si="27"/>
        <v>0</v>
      </c>
      <c r="X99" s="2364">
        <f t="shared" si="27"/>
        <v>0</v>
      </c>
      <c r="Y99" s="2364">
        <f t="shared" si="27"/>
        <v>0</v>
      </c>
      <c r="Z99" s="2364">
        <f t="shared" si="27"/>
        <v>0</v>
      </c>
      <c r="AA99" s="2365">
        <f t="shared" si="27"/>
        <v>0</v>
      </c>
      <c r="AB99" s="2361">
        <f t="shared" si="27"/>
        <v>0</v>
      </c>
      <c r="AC99" s="2362">
        <f t="shared" si="27"/>
        <v>0</v>
      </c>
      <c r="AD99" s="2363">
        <f>SUM(AD100:AD123)</f>
        <v>0</v>
      </c>
      <c r="AE99" s="2364">
        <f t="shared" si="27"/>
        <v>0</v>
      </c>
      <c r="AF99" s="2364">
        <f t="shared" si="27"/>
        <v>0</v>
      </c>
      <c r="AG99" s="2364">
        <f t="shared" si="27"/>
        <v>0</v>
      </c>
      <c r="AH99" s="2366">
        <f t="shared" si="27"/>
        <v>0</v>
      </c>
      <c r="AI99" s="2367"/>
      <c r="AJ99" s="2368"/>
      <c r="AK99" s="2369"/>
      <c r="AL99" s="2470"/>
      <c r="AM99" s="2471"/>
      <c r="AN99" s="2370"/>
      <c r="AO99" s="2370"/>
      <c r="AP99" s="2370"/>
      <c r="AQ99" s="2370"/>
      <c r="AR99" s="2371"/>
      <c r="AS99" s="2372"/>
    </row>
    <row r="100" spans="1:45" ht="32.25" customHeight="1">
      <c r="A100" s="2373"/>
      <c r="B100" s="2374">
        <v>2040201</v>
      </c>
      <c r="C100" s="2374">
        <v>2070101</v>
      </c>
      <c r="D100" s="2375">
        <v>0.02</v>
      </c>
      <c r="E100" s="2376" t="s">
        <v>746</v>
      </c>
      <c r="F100" s="2377">
        <f t="shared" ref="F100:L123" si="28">N100+U100+AB100</f>
        <v>0</v>
      </c>
      <c r="G100" s="2378">
        <f t="shared" si="28"/>
        <v>0</v>
      </c>
      <c r="H100" s="2379">
        <f t="shared" si="28"/>
        <v>0</v>
      </c>
      <c r="I100" s="2380">
        <f t="shared" si="28"/>
        <v>0</v>
      </c>
      <c r="J100" s="2380">
        <f t="shared" si="28"/>
        <v>0</v>
      </c>
      <c r="K100" s="2380">
        <f t="shared" si="28"/>
        <v>0</v>
      </c>
      <c r="L100" s="2381">
        <f t="shared" si="28"/>
        <v>0</v>
      </c>
      <c r="M100" s="2382">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83" t="s">
        <v>682</v>
      </c>
      <c r="AL100" s="1384"/>
      <c r="AM100" s="1383"/>
      <c r="AN100" s="1384"/>
      <c r="AO100" s="1385"/>
      <c r="AP100" s="1385"/>
      <c r="AQ100" s="1385"/>
      <c r="AR100" s="1383"/>
      <c r="AS100" s="2384" t="s">
        <v>359</v>
      </c>
    </row>
    <row r="101" spans="1:45" ht="32.25" customHeight="1">
      <c r="A101" s="2385"/>
      <c r="B101" s="2386">
        <v>2040202</v>
      </c>
      <c r="C101" s="2386">
        <v>2070102</v>
      </c>
      <c r="D101" s="2387">
        <v>0.02</v>
      </c>
      <c r="E101" s="2388" t="s">
        <v>749</v>
      </c>
      <c r="F101" s="2389">
        <f t="shared" si="28"/>
        <v>0</v>
      </c>
      <c r="G101" s="2390">
        <f t="shared" si="28"/>
        <v>0</v>
      </c>
      <c r="H101" s="2391">
        <f t="shared" si="28"/>
        <v>0</v>
      </c>
      <c r="I101" s="2392">
        <f t="shared" si="28"/>
        <v>0</v>
      </c>
      <c r="J101" s="2392">
        <f t="shared" si="28"/>
        <v>0</v>
      </c>
      <c r="K101" s="2392">
        <f t="shared" si="28"/>
        <v>0</v>
      </c>
      <c r="L101" s="2393">
        <f t="shared" si="28"/>
        <v>0</v>
      </c>
      <c r="M101" s="2394">
        <f t="shared" ref="M101:M122" si="29">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395" t="s">
        <v>682</v>
      </c>
      <c r="AL101" s="1391"/>
      <c r="AM101" s="1390"/>
      <c r="AN101" s="1391"/>
      <c r="AO101" s="1392"/>
      <c r="AP101" s="1392"/>
      <c r="AQ101" s="1392"/>
      <c r="AR101" s="1390"/>
      <c r="AS101" s="2396" t="s">
        <v>359</v>
      </c>
    </row>
    <row r="102" spans="1:45" ht="32.25" customHeight="1">
      <c r="A102" s="2385"/>
      <c r="B102" s="2386">
        <v>2040204</v>
      </c>
      <c r="C102" s="2374">
        <v>2070103</v>
      </c>
      <c r="D102" s="2387">
        <v>0.02</v>
      </c>
      <c r="E102" s="2388" t="s">
        <v>360</v>
      </c>
      <c r="F102" s="2389">
        <f t="shared" si="28"/>
        <v>0</v>
      </c>
      <c r="G102" s="2390">
        <f t="shared" si="28"/>
        <v>0</v>
      </c>
      <c r="H102" s="2391">
        <f t="shared" si="28"/>
        <v>0</v>
      </c>
      <c r="I102" s="2392">
        <f t="shared" si="28"/>
        <v>0</v>
      </c>
      <c r="J102" s="2392">
        <f t="shared" si="28"/>
        <v>0</v>
      </c>
      <c r="K102" s="2392">
        <f t="shared" si="28"/>
        <v>0</v>
      </c>
      <c r="L102" s="2393">
        <f t="shared" si="28"/>
        <v>0</v>
      </c>
      <c r="M102" s="2394">
        <f t="shared" si="29"/>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395" t="s">
        <v>682</v>
      </c>
      <c r="AL102" s="1391"/>
      <c r="AM102" s="1390"/>
      <c r="AN102" s="1391"/>
      <c r="AO102" s="1392"/>
      <c r="AP102" s="1392"/>
      <c r="AQ102" s="1392"/>
      <c r="AR102" s="1390"/>
      <c r="AS102" s="2396" t="s">
        <v>359</v>
      </c>
    </row>
    <row r="103" spans="1:45" ht="32.25" customHeight="1">
      <c r="A103" s="2385"/>
      <c r="B103" s="2386">
        <v>20202</v>
      </c>
      <c r="C103" s="2386">
        <v>2070104</v>
      </c>
      <c r="D103" s="2397">
        <v>0.03</v>
      </c>
      <c r="E103" s="2388" t="s">
        <v>361</v>
      </c>
      <c r="F103" s="2389">
        <f t="shared" si="28"/>
        <v>0</v>
      </c>
      <c r="G103" s="2390">
        <f t="shared" si="28"/>
        <v>0</v>
      </c>
      <c r="H103" s="2391">
        <f t="shared" si="28"/>
        <v>0</v>
      </c>
      <c r="I103" s="2392">
        <f t="shared" si="28"/>
        <v>0</v>
      </c>
      <c r="J103" s="2392">
        <f t="shared" si="28"/>
        <v>0</v>
      </c>
      <c r="K103" s="2392">
        <f t="shared" si="28"/>
        <v>0</v>
      </c>
      <c r="L103" s="2393">
        <f t="shared" si="28"/>
        <v>0</v>
      </c>
      <c r="M103" s="2394">
        <f t="shared" si="29"/>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395" t="s">
        <v>682</v>
      </c>
      <c r="AL103" s="1391"/>
      <c r="AM103" s="1390"/>
      <c r="AN103" s="1391"/>
      <c r="AO103" s="1392"/>
      <c r="AP103" s="1392"/>
      <c r="AQ103" s="1392"/>
      <c r="AR103" s="1390"/>
      <c r="AS103" s="2396" t="s">
        <v>359</v>
      </c>
    </row>
    <row r="104" spans="1:45" ht="32.25" customHeight="1">
      <c r="A104" s="2385"/>
      <c r="B104" s="2386">
        <v>2040205</v>
      </c>
      <c r="C104" s="2374">
        <v>2070105</v>
      </c>
      <c r="D104" s="2387">
        <v>0.02</v>
      </c>
      <c r="E104" s="2388" t="s">
        <v>362</v>
      </c>
      <c r="F104" s="2389">
        <f t="shared" si="28"/>
        <v>0</v>
      </c>
      <c r="G104" s="2390">
        <f t="shared" si="28"/>
        <v>0</v>
      </c>
      <c r="H104" s="2391">
        <f t="shared" si="28"/>
        <v>0</v>
      </c>
      <c r="I104" s="2392">
        <f t="shared" si="28"/>
        <v>0</v>
      </c>
      <c r="J104" s="2392">
        <f t="shared" si="28"/>
        <v>0</v>
      </c>
      <c r="K104" s="2392">
        <f t="shared" si="28"/>
        <v>0</v>
      </c>
      <c r="L104" s="2393">
        <f t="shared" si="28"/>
        <v>0</v>
      </c>
      <c r="M104" s="2394">
        <f t="shared" si="29"/>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395" t="s">
        <v>684</v>
      </c>
      <c r="AL104" s="1391"/>
      <c r="AM104" s="1390"/>
      <c r="AN104" s="1391"/>
      <c r="AO104" s="1392"/>
      <c r="AP104" s="1392"/>
      <c r="AQ104" s="1392"/>
      <c r="AR104" s="1390"/>
      <c r="AS104" s="2396" t="s">
        <v>363</v>
      </c>
    </row>
    <row r="105" spans="1:45" ht="32.25" customHeight="1">
      <c r="A105" s="2385"/>
      <c r="B105" s="2386">
        <v>2040207</v>
      </c>
      <c r="C105" s="2386">
        <v>2070106</v>
      </c>
      <c r="D105" s="2387">
        <v>0.04</v>
      </c>
      <c r="E105" s="2388" t="s">
        <v>364</v>
      </c>
      <c r="F105" s="2389">
        <f t="shared" si="28"/>
        <v>0</v>
      </c>
      <c r="G105" s="2390">
        <f t="shared" si="28"/>
        <v>0</v>
      </c>
      <c r="H105" s="2391">
        <f t="shared" si="28"/>
        <v>0</v>
      </c>
      <c r="I105" s="2392">
        <f t="shared" si="28"/>
        <v>0</v>
      </c>
      <c r="J105" s="2392">
        <f t="shared" si="28"/>
        <v>0</v>
      </c>
      <c r="K105" s="2392">
        <f t="shared" si="28"/>
        <v>0</v>
      </c>
      <c r="L105" s="2393">
        <f t="shared" si="28"/>
        <v>0</v>
      </c>
      <c r="M105" s="2394">
        <f t="shared" si="29"/>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395" t="s">
        <v>682</v>
      </c>
      <c r="AL105" s="1391"/>
      <c r="AM105" s="1390"/>
      <c r="AN105" s="1391"/>
      <c r="AO105" s="1392"/>
      <c r="AP105" s="1392"/>
      <c r="AQ105" s="1392"/>
      <c r="AR105" s="1390"/>
      <c r="AS105" s="2396" t="s">
        <v>365</v>
      </c>
    </row>
    <row r="106" spans="1:45" ht="32.25" customHeight="1">
      <c r="A106" s="2385"/>
      <c r="B106" s="2386">
        <v>2040207</v>
      </c>
      <c r="C106" s="2374">
        <v>2070107</v>
      </c>
      <c r="D106" s="2387">
        <v>0.04</v>
      </c>
      <c r="E106" s="2398" t="s">
        <v>666</v>
      </c>
      <c r="F106" s="2389">
        <f t="shared" si="28"/>
        <v>0</v>
      </c>
      <c r="G106" s="2390">
        <f t="shared" si="28"/>
        <v>0</v>
      </c>
      <c r="H106" s="2391">
        <f t="shared" si="28"/>
        <v>0</v>
      </c>
      <c r="I106" s="2392">
        <f t="shared" si="28"/>
        <v>0</v>
      </c>
      <c r="J106" s="2392">
        <f t="shared" si="28"/>
        <v>0</v>
      </c>
      <c r="K106" s="2392">
        <f t="shared" si="28"/>
        <v>0</v>
      </c>
      <c r="L106" s="2393">
        <f t="shared" si="28"/>
        <v>0</v>
      </c>
      <c r="M106" s="2394">
        <f t="shared" si="29"/>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395" t="s">
        <v>682</v>
      </c>
      <c r="AL106" s="1391"/>
      <c r="AM106" s="1390"/>
      <c r="AN106" s="1391"/>
      <c r="AO106" s="1392"/>
      <c r="AP106" s="1392"/>
      <c r="AQ106" s="1392"/>
      <c r="AR106" s="1390"/>
      <c r="AS106" s="2396" t="s">
        <v>365</v>
      </c>
    </row>
    <row r="107" spans="1:45" ht="32.25" customHeight="1">
      <c r="A107" s="2385"/>
      <c r="B107" s="2386">
        <v>2040207</v>
      </c>
      <c r="C107" s="2386">
        <v>2070108</v>
      </c>
      <c r="D107" s="2387">
        <v>0.04</v>
      </c>
      <c r="E107" s="2398" t="s">
        <v>667</v>
      </c>
      <c r="F107" s="2389">
        <f t="shared" si="28"/>
        <v>0</v>
      </c>
      <c r="G107" s="2390">
        <f t="shared" si="28"/>
        <v>0</v>
      </c>
      <c r="H107" s="2391">
        <f t="shared" si="28"/>
        <v>0</v>
      </c>
      <c r="I107" s="2392">
        <f t="shared" si="28"/>
        <v>0</v>
      </c>
      <c r="J107" s="2392">
        <f t="shared" si="28"/>
        <v>0</v>
      </c>
      <c r="K107" s="2392">
        <f t="shared" si="28"/>
        <v>0</v>
      </c>
      <c r="L107" s="2393">
        <f t="shared" si="28"/>
        <v>0</v>
      </c>
      <c r="M107" s="2394">
        <f t="shared" si="29"/>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395" t="s">
        <v>682</v>
      </c>
      <c r="AL107" s="1391"/>
      <c r="AM107" s="1390"/>
      <c r="AN107" s="1391"/>
      <c r="AO107" s="1392"/>
      <c r="AP107" s="1392"/>
      <c r="AQ107" s="1392"/>
      <c r="AR107" s="1390"/>
      <c r="AS107" s="2396" t="s">
        <v>365</v>
      </c>
    </row>
    <row r="108" spans="1:45" ht="32.25" customHeight="1">
      <c r="A108" s="2385"/>
      <c r="B108" s="2386">
        <v>2040207</v>
      </c>
      <c r="C108" s="2374">
        <v>2070109</v>
      </c>
      <c r="D108" s="2387">
        <v>0.04</v>
      </c>
      <c r="E108" s="2398" t="s">
        <v>366</v>
      </c>
      <c r="F108" s="2389">
        <f t="shared" si="28"/>
        <v>0</v>
      </c>
      <c r="G108" s="2390">
        <f t="shared" si="28"/>
        <v>0</v>
      </c>
      <c r="H108" s="2391">
        <f t="shared" si="28"/>
        <v>0</v>
      </c>
      <c r="I108" s="2392">
        <f>Q108+X108+AE108</f>
        <v>0</v>
      </c>
      <c r="J108" s="2392">
        <f t="shared" si="28"/>
        <v>0</v>
      </c>
      <c r="K108" s="2392">
        <f t="shared" si="28"/>
        <v>0</v>
      </c>
      <c r="L108" s="2393">
        <f t="shared" si="28"/>
        <v>0</v>
      </c>
      <c r="M108" s="2394">
        <f t="shared" si="29"/>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395" t="s">
        <v>682</v>
      </c>
      <c r="AL108" s="1391"/>
      <c r="AM108" s="1390"/>
      <c r="AN108" s="1391"/>
      <c r="AO108" s="1392"/>
      <c r="AP108" s="1392"/>
      <c r="AQ108" s="1392"/>
      <c r="AR108" s="1390"/>
      <c r="AS108" s="2396" t="s">
        <v>365</v>
      </c>
    </row>
    <row r="109" spans="1:45" ht="32.25" customHeight="1">
      <c r="A109" s="2385"/>
      <c r="B109" s="2386">
        <v>2030401</v>
      </c>
      <c r="C109" s="2386">
        <v>2070110</v>
      </c>
      <c r="D109" s="2399">
        <v>0.1</v>
      </c>
      <c r="E109" s="2398" t="s">
        <v>367</v>
      </c>
      <c r="F109" s="2389">
        <f t="shared" si="28"/>
        <v>0</v>
      </c>
      <c r="G109" s="2390">
        <f t="shared" si="28"/>
        <v>0</v>
      </c>
      <c r="H109" s="2391">
        <f t="shared" si="28"/>
        <v>0</v>
      </c>
      <c r="I109" s="2392">
        <f t="shared" si="28"/>
        <v>0</v>
      </c>
      <c r="J109" s="2392">
        <f t="shared" si="28"/>
        <v>0</v>
      </c>
      <c r="K109" s="2392">
        <f t="shared" si="28"/>
        <v>0</v>
      </c>
      <c r="L109" s="2393">
        <f t="shared" si="28"/>
        <v>0</v>
      </c>
      <c r="M109" s="2394">
        <f t="shared" si="29"/>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395" t="s">
        <v>682</v>
      </c>
      <c r="AL109" s="1391"/>
      <c r="AM109" s="1390"/>
      <c r="AN109" s="1391"/>
      <c r="AO109" s="1392"/>
      <c r="AP109" s="1392"/>
      <c r="AQ109" s="1392"/>
      <c r="AR109" s="1390"/>
      <c r="AS109" s="2396" t="s">
        <v>365</v>
      </c>
    </row>
    <row r="110" spans="1:45" ht="32.25" customHeight="1">
      <c r="A110" s="2385"/>
      <c r="B110" s="2386">
        <v>2040205</v>
      </c>
      <c r="C110" s="2374">
        <v>2070111</v>
      </c>
      <c r="D110" s="2387">
        <v>0.02</v>
      </c>
      <c r="E110" s="2388" t="s">
        <v>368</v>
      </c>
      <c r="F110" s="2389">
        <f t="shared" si="28"/>
        <v>0</v>
      </c>
      <c r="G110" s="2390">
        <f t="shared" si="28"/>
        <v>0</v>
      </c>
      <c r="H110" s="2391">
        <f t="shared" si="28"/>
        <v>0</v>
      </c>
      <c r="I110" s="2392">
        <f t="shared" si="28"/>
        <v>0</v>
      </c>
      <c r="J110" s="2392">
        <f t="shared" si="28"/>
        <v>0</v>
      </c>
      <c r="K110" s="2392">
        <f t="shared" si="28"/>
        <v>0</v>
      </c>
      <c r="L110" s="2393">
        <f t="shared" si="28"/>
        <v>0</v>
      </c>
      <c r="M110" s="2394">
        <f t="shared" si="29"/>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395" t="s">
        <v>684</v>
      </c>
      <c r="AL110" s="1391"/>
      <c r="AM110" s="1390"/>
      <c r="AN110" s="1391"/>
      <c r="AO110" s="1392"/>
      <c r="AP110" s="1392"/>
      <c r="AQ110" s="1392"/>
      <c r="AR110" s="1390"/>
      <c r="AS110" s="2396" t="s">
        <v>369</v>
      </c>
    </row>
    <row r="111" spans="1:45" ht="32.25" customHeight="1">
      <c r="A111" s="2385"/>
      <c r="B111" s="2386">
        <v>2040205</v>
      </c>
      <c r="C111" s="2386">
        <v>2070112</v>
      </c>
      <c r="D111" s="2387">
        <v>0.02</v>
      </c>
      <c r="E111" s="2388" t="s">
        <v>370</v>
      </c>
      <c r="F111" s="2389">
        <f t="shared" si="28"/>
        <v>0</v>
      </c>
      <c r="G111" s="2390">
        <f t="shared" si="28"/>
        <v>0</v>
      </c>
      <c r="H111" s="2391">
        <f t="shared" si="28"/>
        <v>0</v>
      </c>
      <c r="I111" s="2392">
        <f t="shared" si="28"/>
        <v>0</v>
      </c>
      <c r="J111" s="2392">
        <f t="shared" si="28"/>
        <v>0</v>
      </c>
      <c r="K111" s="2392">
        <f t="shared" si="28"/>
        <v>0</v>
      </c>
      <c r="L111" s="2393">
        <f t="shared" si="28"/>
        <v>0</v>
      </c>
      <c r="M111" s="2394">
        <f t="shared" si="29"/>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395" t="s">
        <v>682</v>
      </c>
      <c r="AL111" s="1391"/>
      <c r="AM111" s="1390"/>
      <c r="AN111" s="1391"/>
      <c r="AO111" s="1392"/>
      <c r="AP111" s="1392"/>
      <c r="AQ111" s="1392"/>
      <c r="AR111" s="1390"/>
      <c r="AS111" s="2396" t="s">
        <v>371</v>
      </c>
    </row>
    <row r="112" spans="1:45" ht="32.25" customHeight="1">
      <c r="A112" s="2385"/>
      <c r="B112" s="2386">
        <v>2030502</v>
      </c>
      <c r="C112" s="2374">
        <v>2070113</v>
      </c>
      <c r="D112" s="2387">
        <v>0.1</v>
      </c>
      <c r="E112" s="2388" t="s">
        <v>372</v>
      </c>
      <c r="F112" s="2389">
        <f t="shared" si="28"/>
        <v>0</v>
      </c>
      <c r="G112" s="2390">
        <f t="shared" si="28"/>
        <v>0</v>
      </c>
      <c r="H112" s="2391">
        <f t="shared" si="28"/>
        <v>0</v>
      </c>
      <c r="I112" s="2392">
        <f t="shared" si="28"/>
        <v>0</v>
      </c>
      <c r="J112" s="2392">
        <f t="shared" si="28"/>
        <v>0</v>
      </c>
      <c r="K112" s="2392">
        <f t="shared" si="28"/>
        <v>0</v>
      </c>
      <c r="L112" s="2393">
        <f t="shared" si="28"/>
        <v>0</v>
      </c>
      <c r="M112" s="2394">
        <f t="shared" si="29"/>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395" t="s">
        <v>682</v>
      </c>
      <c r="AL112" s="1391"/>
      <c r="AM112" s="1390"/>
      <c r="AN112" s="1391"/>
      <c r="AO112" s="1392"/>
      <c r="AP112" s="1392"/>
      <c r="AQ112" s="1392"/>
      <c r="AR112" s="1390"/>
      <c r="AS112" s="2400" t="s">
        <v>1038</v>
      </c>
    </row>
    <row r="113" spans="1:45" ht="32.25" customHeight="1">
      <c r="A113" s="2385"/>
      <c r="B113" s="2386">
        <v>2030501</v>
      </c>
      <c r="C113" s="2386">
        <v>2070114</v>
      </c>
      <c r="D113" s="2399">
        <v>0.1</v>
      </c>
      <c r="E113" s="2398" t="s">
        <v>658</v>
      </c>
      <c r="F113" s="2389">
        <f t="shared" si="28"/>
        <v>0</v>
      </c>
      <c r="G113" s="2390">
        <f t="shared" si="28"/>
        <v>0</v>
      </c>
      <c r="H113" s="2391">
        <f t="shared" si="28"/>
        <v>0</v>
      </c>
      <c r="I113" s="2392">
        <f t="shared" si="28"/>
        <v>0</v>
      </c>
      <c r="J113" s="2392">
        <f t="shared" si="28"/>
        <v>0</v>
      </c>
      <c r="K113" s="2392">
        <f t="shared" si="28"/>
        <v>0</v>
      </c>
      <c r="L113" s="2393">
        <f t="shared" si="28"/>
        <v>0</v>
      </c>
      <c r="M113" s="2394">
        <f t="shared" si="29"/>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395" t="s">
        <v>682</v>
      </c>
      <c r="AL113" s="1391"/>
      <c r="AM113" s="1390"/>
      <c r="AN113" s="1391"/>
      <c r="AO113" s="1392"/>
      <c r="AP113" s="1392"/>
      <c r="AQ113" s="1392"/>
      <c r="AR113" s="1390"/>
      <c r="AS113" s="2401" t="s">
        <v>716</v>
      </c>
    </row>
    <row r="114" spans="1:45" ht="32.25" customHeight="1">
      <c r="A114" s="2385"/>
      <c r="B114" s="2386">
        <v>2030501</v>
      </c>
      <c r="C114" s="2374">
        <v>2070115</v>
      </c>
      <c r="D114" s="2399">
        <v>0.1</v>
      </c>
      <c r="E114" s="2388" t="s">
        <v>659</v>
      </c>
      <c r="F114" s="2389">
        <f t="shared" si="28"/>
        <v>0</v>
      </c>
      <c r="G114" s="2390">
        <f>O114+V114+AC114</f>
        <v>0</v>
      </c>
      <c r="H114" s="2391">
        <f t="shared" si="28"/>
        <v>0</v>
      </c>
      <c r="I114" s="2392">
        <f t="shared" si="28"/>
        <v>0</v>
      </c>
      <c r="J114" s="2392">
        <f t="shared" si="28"/>
        <v>0</v>
      </c>
      <c r="K114" s="2392">
        <f t="shared" si="28"/>
        <v>0</v>
      </c>
      <c r="L114" s="2393">
        <f t="shared" si="28"/>
        <v>0</v>
      </c>
      <c r="M114" s="2394">
        <f t="shared" si="29"/>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395" t="s">
        <v>682</v>
      </c>
      <c r="AL114" s="1391"/>
      <c r="AM114" s="1390"/>
      <c r="AN114" s="1391"/>
      <c r="AO114" s="1392"/>
      <c r="AP114" s="1392"/>
      <c r="AQ114" s="1392"/>
      <c r="AR114" s="1390"/>
      <c r="AS114" s="2401" t="s">
        <v>660</v>
      </c>
    </row>
    <row r="115" spans="1:45" ht="32.25" customHeight="1">
      <c r="A115" s="2385"/>
      <c r="B115" s="2386">
        <v>2030502</v>
      </c>
      <c r="C115" s="2386">
        <v>2070116</v>
      </c>
      <c r="D115" s="2399">
        <v>0.1</v>
      </c>
      <c r="E115" s="2398" t="s">
        <v>373</v>
      </c>
      <c r="F115" s="2389">
        <f t="shared" si="28"/>
        <v>0</v>
      </c>
      <c r="G115" s="2390">
        <f t="shared" si="28"/>
        <v>0</v>
      </c>
      <c r="H115" s="2391">
        <f t="shared" si="28"/>
        <v>0</v>
      </c>
      <c r="I115" s="2392">
        <f t="shared" si="28"/>
        <v>0</v>
      </c>
      <c r="J115" s="2392">
        <f t="shared" si="28"/>
        <v>0</v>
      </c>
      <c r="K115" s="2392">
        <f t="shared" si="28"/>
        <v>0</v>
      </c>
      <c r="L115" s="2393">
        <f t="shared" si="28"/>
        <v>0</v>
      </c>
      <c r="M115" s="2394">
        <f t="shared" si="29"/>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395" t="s">
        <v>682</v>
      </c>
      <c r="AL115" s="1391"/>
      <c r="AM115" s="1390"/>
      <c r="AN115" s="1391"/>
      <c r="AO115" s="1392"/>
      <c r="AP115" s="1392"/>
      <c r="AQ115" s="1392"/>
      <c r="AR115" s="1390"/>
      <c r="AS115" s="2401" t="s">
        <v>715</v>
      </c>
    </row>
    <row r="116" spans="1:45" ht="32.25" customHeight="1">
      <c r="A116" s="2385"/>
      <c r="B116" s="2386">
        <v>215</v>
      </c>
      <c r="C116" s="2374">
        <v>2070117</v>
      </c>
      <c r="D116" s="2397">
        <v>0.2</v>
      </c>
      <c r="E116" s="2388" t="s">
        <v>374</v>
      </c>
      <c r="F116" s="2389">
        <f t="shared" si="28"/>
        <v>0</v>
      </c>
      <c r="G116" s="2390">
        <f t="shared" si="28"/>
        <v>0</v>
      </c>
      <c r="H116" s="2391">
        <f t="shared" si="28"/>
        <v>0</v>
      </c>
      <c r="I116" s="2392">
        <f t="shared" si="28"/>
        <v>0</v>
      </c>
      <c r="J116" s="2392">
        <f t="shared" si="28"/>
        <v>0</v>
      </c>
      <c r="K116" s="2392">
        <f t="shared" si="28"/>
        <v>0</v>
      </c>
      <c r="L116" s="2393">
        <f t="shared" si="28"/>
        <v>0</v>
      </c>
      <c r="M116" s="2394">
        <f t="shared" si="29"/>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02" t="s">
        <v>318</v>
      </c>
      <c r="AL116" s="1391"/>
      <c r="AM116" s="1390"/>
      <c r="AN116" s="1391"/>
      <c r="AO116" s="1392"/>
      <c r="AP116" s="1392"/>
      <c r="AQ116" s="1392"/>
      <c r="AR116" s="1390"/>
      <c r="AS116" s="2396" t="s">
        <v>375</v>
      </c>
    </row>
    <row r="117" spans="1:45" ht="32.25" customHeight="1">
      <c r="A117" s="2385"/>
      <c r="B117" s="2386">
        <v>2030503</v>
      </c>
      <c r="C117" s="2386">
        <v>2070118</v>
      </c>
      <c r="D117" s="2387">
        <v>0.1</v>
      </c>
      <c r="E117" s="2388" t="s">
        <v>670</v>
      </c>
      <c r="F117" s="2389">
        <f t="shared" si="28"/>
        <v>0</v>
      </c>
      <c r="G117" s="2390">
        <f t="shared" si="28"/>
        <v>0</v>
      </c>
      <c r="H117" s="2391">
        <f t="shared" si="28"/>
        <v>0</v>
      </c>
      <c r="I117" s="2392">
        <f t="shared" si="28"/>
        <v>0</v>
      </c>
      <c r="J117" s="2392">
        <f t="shared" si="28"/>
        <v>0</v>
      </c>
      <c r="K117" s="2392">
        <f t="shared" si="28"/>
        <v>0</v>
      </c>
      <c r="L117" s="2393">
        <f t="shared" si="28"/>
        <v>0</v>
      </c>
      <c r="M117" s="2394">
        <f t="shared" si="29"/>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395" t="s">
        <v>682</v>
      </c>
      <c r="AL117" s="1391"/>
      <c r="AM117" s="1390"/>
      <c r="AN117" s="1391"/>
      <c r="AO117" s="1392"/>
      <c r="AP117" s="1392"/>
      <c r="AQ117" s="1392"/>
      <c r="AR117" s="1390"/>
      <c r="AS117" s="2396" t="s">
        <v>376</v>
      </c>
    </row>
    <row r="118" spans="1:45" ht="32.25" customHeight="1">
      <c r="A118" s="2403"/>
      <c r="B118" s="2386">
        <v>20302</v>
      </c>
      <c r="C118" s="2374">
        <v>2070119</v>
      </c>
      <c r="D118" s="2387">
        <v>0.1</v>
      </c>
      <c r="E118" s="2388" t="s">
        <v>377</v>
      </c>
      <c r="F118" s="2389">
        <f t="shared" si="28"/>
        <v>0</v>
      </c>
      <c r="G118" s="2390">
        <f t="shared" si="28"/>
        <v>0</v>
      </c>
      <c r="H118" s="2391">
        <f t="shared" si="28"/>
        <v>0</v>
      </c>
      <c r="I118" s="2392">
        <f t="shared" si="28"/>
        <v>0</v>
      </c>
      <c r="J118" s="2392">
        <f t="shared" si="28"/>
        <v>0</v>
      </c>
      <c r="K118" s="2392">
        <f t="shared" si="28"/>
        <v>0</v>
      </c>
      <c r="L118" s="2393">
        <f t="shared" si="28"/>
        <v>0</v>
      </c>
      <c r="M118" s="2394">
        <f t="shared" si="29"/>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395" t="s">
        <v>682</v>
      </c>
      <c r="AL118" s="1391"/>
      <c r="AM118" s="1390"/>
      <c r="AN118" s="1391"/>
      <c r="AO118" s="1392"/>
      <c r="AP118" s="1392"/>
      <c r="AQ118" s="1392"/>
      <c r="AR118" s="1390"/>
      <c r="AS118" s="2396" t="s">
        <v>378</v>
      </c>
    </row>
    <row r="119" spans="1:45" ht="32.25" customHeight="1">
      <c r="A119" s="2403"/>
      <c r="B119" s="2386">
        <v>20502</v>
      </c>
      <c r="C119" s="2386">
        <v>2070120</v>
      </c>
      <c r="D119" s="2387">
        <v>0.1</v>
      </c>
      <c r="E119" s="2388" t="s">
        <v>379</v>
      </c>
      <c r="F119" s="2389">
        <f t="shared" si="28"/>
        <v>0</v>
      </c>
      <c r="G119" s="2390">
        <f t="shared" si="28"/>
        <v>0</v>
      </c>
      <c r="H119" s="2391">
        <f t="shared" si="28"/>
        <v>0</v>
      </c>
      <c r="I119" s="2392">
        <f t="shared" si="28"/>
        <v>0</v>
      </c>
      <c r="J119" s="2392">
        <f t="shared" si="28"/>
        <v>0</v>
      </c>
      <c r="K119" s="2392">
        <f t="shared" si="28"/>
        <v>0</v>
      </c>
      <c r="L119" s="2393">
        <f t="shared" si="28"/>
        <v>0</v>
      </c>
      <c r="M119" s="2394">
        <f t="shared" si="29"/>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395" t="s">
        <v>682</v>
      </c>
      <c r="AL119" s="1391"/>
      <c r="AM119" s="1390"/>
      <c r="AN119" s="1391"/>
      <c r="AO119" s="1392"/>
      <c r="AP119" s="1392"/>
      <c r="AQ119" s="1392"/>
      <c r="AR119" s="1390"/>
      <c r="AS119" s="2396" t="s">
        <v>380</v>
      </c>
    </row>
    <row r="120" spans="1:45" ht="32.25" customHeight="1">
      <c r="A120" s="2403"/>
      <c r="B120" s="2386">
        <v>20501</v>
      </c>
      <c r="C120" s="2374">
        <v>2070121</v>
      </c>
      <c r="D120" s="2387">
        <v>0.08</v>
      </c>
      <c r="E120" s="2388" t="s">
        <v>381</v>
      </c>
      <c r="F120" s="2389">
        <f t="shared" si="28"/>
        <v>0</v>
      </c>
      <c r="G120" s="2390">
        <f t="shared" si="28"/>
        <v>0</v>
      </c>
      <c r="H120" s="2391">
        <f t="shared" si="28"/>
        <v>0</v>
      </c>
      <c r="I120" s="2392">
        <f t="shared" si="28"/>
        <v>0</v>
      </c>
      <c r="J120" s="2392">
        <f t="shared" si="28"/>
        <v>0</v>
      </c>
      <c r="K120" s="2392">
        <f t="shared" si="28"/>
        <v>0</v>
      </c>
      <c r="L120" s="2393">
        <f t="shared" si="28"/>
        <v>0</v>
      </c>
      <c r="M120" s="2394">
        <f t="shared" si="29"/>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395" t="s">
        <v>682</v>
      </c>
      <c r="AL120" s="1391"/>
      <c r="AM120" s="1390"/>
      <c r="AN120" s="1391"/>
      <c r="AO120" s="1392"/>
      <c r="AP120" s="1392"/>
      <c r="AQ120" s="1392"/>
      <c r="AR120" s="1390"/>
      <c r="AS120" s="2396" t="s">
        <v>380</v>
      </c>
    </row>
    <row r="121" spans="1:45" ht="32.25" customHeight="1">
      <c r="A121" s="2403"/>
      <c r="B121" s="2386">
        <v>20503</v>
      </c>
      <c r="C121" s="2386">
        <v>2070122</v>
      </c>
      <c r="D121" s="2387">
        <v>0.1</v>
      </c>
      <c r="E121" s="2398" t="s">
        <v>680</v>
      </c>
      <c r="F121" s="2389">
        <f t="shared" si="28"/>
        <v>0</v>
      </c>
      <c r="G121" s="2390">
        <f t="shared" si="28"/>
        <v>0</v>
      </c>
      <c r="H121" s="2391">
        <f t="shared" si="28"/>
        <v>0</v>
      </c>
      <c r="I121" s="2392">
        <f t="shared" si="28"/>
        <v>0</v>
      </c>
      <c r="J121" s="2392">
        <f t="shared" si="28"/>
        <v>0</v>
      </c>
      <c r="K121" s="2392">
        <f t="shared" si="28"/>
        <v>0</v>
      </c>
      <c r="L121" s="2393">
        <f t="shared" si="28"/>
        <v>0</v>
      </c>
      <c r="M121" s="2394">
        <f t="shared" si="29"/>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395" t="s">
        <v>682</v>
      </c>
      <c r="AL121" s="1391"/>
      <c r="AM121" s="1390"/>
      <c r="AN121" s="1391"/>
      <c r="AO121" s="1392"/>
      <c r="AP121" s="1392"/>
      <c r="AQ121" s="1392"/>
      <c r="AR121" s="1390"/>
      <c r="AS121" s="2396" t="s">
        <v>380</v>
      </c>
    </row>
    <row r="122" spans="1:45" ht="32.25" customHeight="1">
      <c r="A122" s="2403"/>
      <c r="B122" s="2386">
        <v>20303</v>
      </c>
      <c r="C122" s="2374">
        <v>2070123</v>
      </c>
      <c r="D122" s="2387">
        <v>0.1</v>
      </c>
      <c r="E122" s="2388" t="s">
        <v>382</v>
      </c>
      <c r="F122" s="2389">
        <f t="shared" si="28"/>
        <v>0</v>
      </c>
      <c r="G122" s="2390">
        <f t="shared" si="28"/>
        <v>0</v>
      </c>
      <c r="H122" s="2391">
        <f t="shared" si="28"/>
        <v>0</v>
      </c>
      <c r="I122" s="2392">
        <f t="shared" si="28"/>
        <v>0</v>
      </c>
      <c r="J122" s="2392">
        <f t="shared" si="28"/>
        <v>0</v>
      </c>
      <c r="K122" s="2392">
        <f t="shared" si="28"/>
        <v>0</v>
      </c>
      <c r="L122" s="2393">
        <f t="shared" si="28"/>
        <v>0</v>
      </c>
      <c r="M122" s="2394">
        <f t="shared" si="29"/>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395" t="s">
        <v>682</v>
      </c>
      <c r="AL122" s="1391"/>
      <c r="AM122" s="1390"/>
      <c r="AN122" s="1391"/>
      <c r="AO122" s="1392"/>
      <c r="AP122" s="1392"/>
      <c r="AQ122" s="1392"/>
      <c r="AR122" s="1390"/>
      <c r="AS122" s="2396" t="s">
        <v>380</v>
      </c>
    </row>
    <row r="123" spans="1:45" ht="32.25" customHeight="1" thickBot="1">
      <c r="A123" s="2404"/>
      <c r="B123" s="2405">
        <v>20306</v>
      </c>
      <c r="C123" s="2386">
        <v>2070124</v>
      </c>
      <c r="D123" s="2406">
        <v>0.1</v>
      </c>
      <c r="E123" s="2407" t="s">
        <v>719</v>
      </c>
      <c r="F123" s="2389">
        <f t="shared" si="28"/>
        <v>0</v>
      </c>
      <c r="G123" s="2390">
        <f t="shared" si="28"/>
        <v>0</v>
      </c>
      <c r="H123" s="2391">
        <f t="shared" si="28"/>
        <v>0</v>
      </c>
      <c r="I123" s="2392">
        <f t="shared" si="28"/>
        <v>0</v>
      </c>
      <c r="J123" s="2392">
        <f t="shared" si="28"/>
        <v>0</v>
      </c>
      <c r="K123" s="2392">
        <f t="shared" si="28"/>
        <v>0</v>
      </c>
      <c r="L123" s="2393">
        <f t="shared" si="28"/>
        <v>0</v>
      </c>
      <c r="M123" s="2408">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09" t="s">
        <v>682</v>
      </c>
      <c r="AL123" s="1399"/>
      <c r="AM123" s="1398"/>
      <c r="AN123" s="1399"/>
      <c r="AO123" s="1400"/>
      <c r="AP123" s="1400"/>
      <c r="AQ123" s="1400"/>
      <c r="AR123" s="1398"/>
      <c r="AS123" s="2410" t="s">
        <v>672</v>
      </c>
    </row>
    <row r="124" spans="1:45" s="1381" customFormat="1" ht="32.25" customHeight="1">
      <c r="A124" s="2472">
        <v>1</v>
      </c>
      <c r="B124" s="2472"/>
      <c r="C124" s="2472"/>
      <c r="D124" s="2473"/>
      <c r="E124" s="2474" t="s">
        <v>1254</v>
      </c>
      <c r="F124" s="2475">
        <f>F60+F57+F48+F36+F11+F73+F99</f>
        <v>6014.875</v>
      </c>
      <c r="G124" s="2476">
        <f t="shared" ref="G124:L124" si="30">G60+G57+G48+G36+G11+G73+G99</f>
        <v>9939.8057600000011</v>
      </c>
      <c r="H124" s="2477">
        <f t="shared" si="30"/>
        <v>13621.105</v>
      </c>
      <c r="I124" s="2478">
        <f t="shared" si="30"/>
        <v>7480.3369999999995</v>
      </c>
      <c r="J124" s="2478">
        <f t="shared" si="30"/>
        <v>5542</v>
      </c>
      <c r="K124" s="2478">
        <f t="shared" si="30"/>
        <v>5519</v>
      </c>
      <c r="L124" s="2479">
        <f t="shared" si="30"/>
        <v>5592</v>
      </c>
      <c r="M124" s="2480">
        <f>SUM(H124:L124)</f>
        <v>37754.441999999995</v>
      </c>
      <c r="N124" s="2481">
        <f t="shared" ref="N124:AH124" si="31">N60+N57+N48+N36+N11+N73+N99</f>
        <v>6014.875</v>
      </c>
      <c r="O124" s="2482">
        <f t="shared" si="31"/>
        <v>5517</v>
      </c>
      <c r="P124" s="2483">
        <f t="shared" si="31"/>
        <v>4820</v>
      </c>
      <c r="Q124" s="2484">
        <f t="shared" si="31"/>
        <v>3776</v>
      </c>
      <c r="R124" s="2484">
        <f t="shared" si="31"/>
        <v>5542</v>
      </c>
      <c r="S124" s="2484">
        <f t="shared" si="31"/>
        <v>5519</v>
      </c>
      <c r="T124" s="2485">
        <f t="shared" si="31"/>
        <v>5592</v>
      </c>
      <c r="U124" s="2481">
        <f t="shared" si="31"/>
        <v>0</v>
      </c>
      <c r="V124" s="2482">
        <f t="shared" si="31"/>
        <v>0</v>
      </c>
      <c r="W124" s="2483">
        <f t="shared" si="31"/>
        <v>2500</v>
      </c>
      <c r="X124" s="2484">
        <f t="shared" si="31"/>
        <v>500</v>
      </c>
      <c r="Y124" s="2484">
        <f t="shared" si="31"/>
        <v>0</v>
      </c>
      <c r="Z124" s="2484">
        <f t="shared" si="31"/>
        <v>0</v>
      </c>
      <c r="AA124" s="2486">
        <f t="shared" si="31"/>
        <v>0</v>
      </c>
      <c r="AB124" s="2481">
        <f t="shared" si="31"/>
        <v>0</v>
      </c>
      <c r="AC124" s="2482">
        <f t="shared" si="31"/>
        <v>4422.8057600000002</v>
      </c>
      <c r="AD124" s="2483">
        <f t="shared" si="31"/>
        <v>6301.1049999999996</v>
      </c>
      <c r="AE124" s="2484">
        <f t="shared" si="31"/>
        <v>3204.3370000000004</v>
      </c>
      <c r="AF124" s="2484">
        <f t="shared" si="31"/>
        <v>0</v>
      </c>
      <c r="AG124" s="2484">
        <f t="shared" si="31"/>
        <v>0</v>
      </c>
      <c r="AH124" s="2485">
        <f t="shared" si="31"/>
        <v>0</v>
      </c>
      <c r="AI124" s="2487"/>
      <c r="AJ124" s="2488"/>
      <c r="AK124" s="2487"/>
      <c r="AL124" s="2487"/>
      <c r="AM124" s="2487"/>
      <c r="AN124" s="2487"/>
      <c r="AO124" s="2487"/>
      <c r="AP124" s="2487"/>
      <c r="AQ124" s="2487"/>
      <c r="AR124" s="2488"/>
      <c r="AS124" s="2489"/>
    </row>
    <row r="125" spans="1:45" ht="32.25" customHeight="1">
      <c r="A125" s="2490"/>
      <c r="B125" s="2490"/>
      <c r="C125" s="2490"/>
      <c r="D125" s="2491"/>
      <c r="E125" s="2492" t="s">
        <v>631</v>
      </c>
      <c r="F125" s="2493">
        <f>SUM(F30:F35)+SUM(F43:F47)+F50+SUM(F52:F56)+F60-F69-F70+SUM(F92:F97)+SUM(F118:F123)</f>
        <v>1194.1880000000001</v>
      </c>
      <c r="G125" s="2494">
        <f t="shared" ref="G125:L125" si="32">SUM(G30:G35)+SUM(G43:G47)+G50+SUM(G52:G56)+G60-G69-G70+SUM(G92:G97)+SUM(G118:G123)</f>
        <v>557</v>
      </c>
      <c r="H125" s="2495">
        <f t="shared" si="32"/>
        <v>535</v>
      </c>
      <c r="I125" s="2496">
        <f t="shared" si="32"/>
        <v>607</v>
      </c>
      <c r="J125" s="2496">
        <f t="shared" si="32"/>
        <v>467</v>
      </c>
      <c r="K125" s="2496">
        <f t="shared" si="32"/>
        <v>552</v>
      </c>
      <c r="L125" s="2497">
        <f t="shared" si="32"/>
        <v>472</v>
      </c>
      <c r="M125" s="2498">
        <f>SUM(H125:L125)</f>
        <v>2633</v>
      </c>
      <c r="N125" s="2499">
        <f t="shared" ref="N125:AH125" si="33">SUM(N30:N35)+SUM(N43:N47)+N50+SUM(N52:N56)+N60-N69-N70+SUM(N92:N97)+SUM(N118:N123)</f>
        <v>1194.1880000000001</v>
      </c>
      <c r="O125" s="2500">
        <f t="shared" si="33"/>
        <v>557</v>
      </c>
      <c r="P125" s="2501">
        <f t="shared" si="33"/>
        <v>535</v>
      </c>
      <c r="Q125" s="2502">
        <f t="shared" si="33"/>
        <v>607</v>
      </c>
      <c r="R125" s="2502">
        <f t="shared" si="33"/>
        <v>467</v>
      </c>
      <c r="S125" s="2502">
        <f t="shared" si="33"/>
        <v>552</v>
      </c>
      <c r="T125" s="2498">
        <f t="shared" si="33"/>
        <v>472</v>
      </c>
      <c r="U125" s="2499">
        <f t="shared" si="33"/>
        <v>0</v>
      </c>
      <c r="V125" s="2500">
        <f t="shared" si="33"/>
        <v>0</v>
      </c>
      <c r="W125" s="2501">
        <f t="shared" si="33"/>
        <v>0</v>
      </c>
      <c r="X125" s="2502">
        <f t="shared" si="33"/>
        <v>0</v>
      </c>
      <c r="Y125" s="2502">
        <f t="shared" si="33"/>
        <v>0</v>
      </c>
      <c r="Z125" s="2502">
        <f t="shared" si="33"/>
        <v>0</v>
      </c>
      <c r="AA125" s="2503">
        <f t="shared" si="33"/>
        <v>0</v>
      </c>
      <c r="AB125" s="2499">
        <f t="shared" si="33"/>
        <v>0</v>
      </c>
      <c r="AC125" s="2500">
        <f t="shared" si="33"/>
        <v>0</v>
      </c>
      <c r="AD125" s="2501">
        <f t="shared" si="33"/>
        <v>0</v>
      </c>
      <c r="AE125" s="2502">
        <f t="shared" si="33"/>
        <v>0</v>
      </c>
      <c r="AF125" s="2502">
        <f t="shared" si="33"/>
        <v>0</v>
      </c>
      <c r="AG125" s="2502">
        <f t="shared" si="33"/>
        <v>0</v>
      </c>
      <c r="AH125" s="2498">
        <f t="shared" si="33"/>
        <v>0</v>
      </c>
      <c r="AI125" s="2504"/>
      <c r="AJ125" s="2505"/>
      <c r="AK125" s="2504"/>
      <c r="AL125" s="2504"/>
      <c r="AM125" s="2504"/>
      <c r="AN125" s="2504"/>
      <c r="AO125" s="2504"/>
      <c r="AP125" s="2504"/>
      <c r="AQ125" s="2504"/>
      <c r="AR125" s="2505"/>
      <c r="AS125" s="2506"/>
    </row>
    <row r="126" spans="1:45" ht="32.25" customHeight="1" thickBot="1">
      <c r="A126" s="2507"/>
      <c r="B126" s="2507"/>
      <c r="C126" s="2507"/>
      <c r="D126" s="2508"/>
      <c r="E126" s="2509" t="s">
        <v>632</v>
      </c>
      <c r="F126" s="2510">
        <f>SUM(F12:F29)+SUM(F37:F42)+F49+F51+F57+F69+F70+SUM(F74:F91)+SUM(F100:F117)</f>
        <v>4820.6870000000008</v>
      </c>
      <c r="G126" s="2511">
        <f t="shared" ref="G126:L126" si="34">SUM(G12:G29)+SUM(G37:G42)+G49+G51+G57+G69+G70+SUM(G74:G91)+SUM(G100:G117)</f>
        <v>9382.8057600000011</v>
      </c>
      <c r="H126" s="2512">
        <f t="shared" si="34"/>
        <v>13086.105</v>
      </c>
      <c r="I126" s="2513">
        <f t="shared" si="34"/>
        <v>6873.3369999999995</v>
      </c>
      <c r="J126" s="2513">
        <f t="shared" si="34"/>
        <v>5075</v>
      </c>
      <c r="K126" s="2513">
        <f t="shared" si="34"/>
        <v>4967</v>
      </c>
      <c r="L126" s="2514">
        <f t="shared" si="34"/>
        <v>5120</v>
      </c>
      <c r="M126" s="2515">
        <f>SUM(H126:L126)</f>
        <v>35121.441999999995</v>
      </c>
      <c r="N126" s="2516">
        <f t="shared" ref="N126:AH126" si="35">SUM(N12:N29)+SUM(N37:N42)+N49+N51+N57+N69+N70+SUM(N74:N91)+SUM(N100:N117)</f>
        <v>4820.6870000000008</v>
      </c>
      <c r="O126" s="2517">
        <f t="shared" si="35"/>
        <v>4960</v>
      </c>
      <c r="P126" s="2518">
        <f t="shared" si="35"/>
        <v>4285</v>
      </c>
      <c r="Q126" s="2519">
        <f t="shared" si="35"/>
        <v>3169</v>
      </c>
      <c r="R126" s="2519">
        <f t="shared" si="35"/>
        <v>5075</v>
      </c>
      <c r="S126" s="2519">
        <f t="shared" si="35"/>
        <v>4967</v>
      </c>
      <c r="T126" s="2515">
        <f t="shared" si="35"/>
        <v>5120</v>
      </c>
      <c r="U126" s="2516">
        <f t="shared" si="35"/>
        <v>0</v>
      </c>
      <c r="V126" s="2517">
        <f t="shared" si="35"/>
        <v>0</v>
      </c>
      <c r="W126" s="2518">
        <f t="shared" si="35"/>
        <v>2500</v>
      </c>
      <c r="X126" s="2519">
        <f t="shared" si="35"/>
        <v>500</v>
      </c>
      <c r="Y126" s="2519">
        <f t="shared" si="35"/>
        <v>0</v>
      </c>
      <c r="Z126" s="2519">
        <f t="shared" si="35"/>
        <v>0</v>
      </c>
      <c r="AA126" s="2520">
        <f t="shared" si="35"/>
        <v>0</v>
      </c>
      <c r="AB126" s="2516">
        <f t="shared" si="35"/>
        <v>0</v>
      </c>
      <c r="AC126" s="2517">
        <f t="shared" si="35"/>
        <v>4422.8057600000002</v>
      </c>
      <c r="AD126" s="2518">
        <f t="shared" si="35"/>
        <v>6301.1049999999996</v>
      </c>
      <c r="AE126" s="2519">
        <f t="shared" si="35"/>
        <v>3204.3370000000004</v>
      </c>
      <c r="AF126" s="2519">
        <f t="shared" si="35"/>
        <v>0</v>
      </c>
      <c r="AG126" s="2519">
        <f t="shared" si="35"/>
        <v>0</v>
      </c>
      <c r="AH126" s="2515">
        <f t="shared" si="35"/>
        <v>0</v>
      </c>
      <c r="AI126" s="2521"/>
      <c r="AJ126" s="2522"/>
      <c r="AK126" s="2521"/>
      <c r="AL126" s="2521"/>
      <c r="AM126" s="2521"/>
      <c r="AN126" s="2521"/>
      <c r="AO126" s="2521"/>
      <c r="AP126" s="2521"/>
      <c r="AQ126" s="2521"/>
      <c r="AR126" s="2522"/>
      <c r="AS126" s="2523"/>
    </row>
    <row r="127" spans="1:45" ht="32.25" customHeight="1">
      <c r="A127" s="2524"/>
      <c r="B127" s="2525"/>
      <c r="C127" s="2525"/>
      <c r="D127" s="2525"/>
      <c r="E127" s="2320"/>
      <c r="F127" s="2526"/>
      <c r="G127" s="2526"/>
      <c r="H127" s="2527"/>
      <c r="I127" s="2527"/>
      <c r="J127" s="2527"/>
      <c r="K127" s="2527"/>
      <c r="L127" s="2527"/>
      <c r="M127" s="2528"/>
      <c r="N127" s="2529"/>
      <c r="O127" s="2529"/>
      <c r="P127" s="2528"/>
      <c r="Q127" s="2528"/>
      <c r="R127" s="2528"/>
      <c r="S127" s="2528"/>
      <c r="T127" s="2528"/>
      <c r="U127" s="2529"/>
      <c r="V127" s="2529"/>
      <c r="W127" s="2528"/>
      <c r="X127" s="2528"/>
      <c r="Y127" s="2528"/>
      <c r="Z127" s="2528"/>
      <c r="AA127" s="2528"/>
      <c r="AB127" s="2530"/>
      <c r="AC127" s="2530"/>
      <c r="AD127" s="2530"/>
      <c r="AE127" s="2530"/>
      <c r="AF127" s="2530"/>
      <c r="AG127" s="2530"/>
      <c r="AH127" s="2530"/>
      <c r="AI127" s="2531"/>
      <c r="AJ127" s="2532"/>
      <c r="AK127" s="2531"/>
      <c r="AL127" s="2531"/>
      <c r="AM127" s="2322"/>
      <c r="AN127" s="2322"/>
      <c r="AO127" s="2322"/>
      <c r="AP127" s="2322"/>
      <c r="AQ127" s="2322"/>
      <c r="AR127" s="2533"/>
      <c r="AS127" s="2328"/>
    </row>
    <row r="128" spans="1:45" ht="32.25" customHeight="1" thickBot="1">
      <c r="A128" s="2322"/>
      <c r="B128" s="2322"/>
      <c r="C128" s="2322"/>
      <c r="D128" s="2533"/>
      <c r="E128" s="2534"/>
      <c r="F128" s="2535"/>
      <c r="G128" s="2535"/>
      <c r="H128" s="2536"/>
      <c r="I128" s="2536"/>
      <c r="J128" s="2536"/>
      <c r="K128" s="2536"/>
      <c r="L128" s="2536"/>
      <c r="M128" s="2537"/>
      <c r="N128" s="2538"/>
      <c r="O128" s="2538"/>
      <c r="P128" s="2537"/>
      <c r="Q128" s="2537"/>
      <c r="R128" s="2537"/>
      <c r="S128" s="2537"/>
      <c r="T128" s="2537"/>
      <c r="U128" s="2538"/>
      <c r="V128" s="2538"/>
      <c r="W128" s="2537"/>
      <c r="X128" s="2537"/>
      <c r="Y128" s="2537"/>
      <c r="Z128" s="2537"/>
      <c r="AA128" s="2537"/>
      <c r="AB128" s="2538"/>
      <c r="AC128" s="2538"/>
      <c r="AD128" s="2537"/>
      <c r="AE128" s="2537"/>
      <c r="AF128" s="2537"/>
      <c r="AG128" s="2537"/>
      <c r="AH128" s="2537"/>
      <c r="AI128" s="2531"/>
      <c r="AJ128" s="2530"/>
      <c r="AK128" s="2531"/>
      <c r="AL128" s="2531"/>
      <c r="AM128" s="2322"/>
      <c r="AN128" s="2322"/>
      <c r="AO128" s="2322"/>
      <c r="AP128" s="2322"/>
      <c r="AQ128" s="2322"/>
      <c r="AR128" s="2533"/>
      <c r="AS128" s="2328"/>
    </row>
    <row r="129" spans="1:46" s="1417" customFormat="1" ht="32.25" customHeight="1" thickBot="1">
      <c r="A129" s="2524"/>
      <c r="B129" s="2525"/>
      <c r="C129" s="2525"/>
      <c r="D129" s="2525"/>
      <c r="E129" s="2539" t="s">
        <v>653</v>
      </c>
      <c r="F129" s="2540">
        <f>SUM(F130:F132)</f>
        <v>1</v>
      </c>
      <c r="G129" s="2541">
        <f t="shared" ref="G129:AH129" si="36">SUM(G130:G132)</f>
        <v>1</v>
      </c>
      <c r="H129" s="2542">
        <f t="shared" si="36"/>
        <v>1</v>
      </c>
      <c r="I129" s="2543">
        <f t="shared" si="36"/>
        <v>1</v>
      </c>
      <c r="J129" s="2543">
        <f t="shared" si="36"/>
        <v>1</v>
      </c>
      <c r="K129" s="2543">
        <f t="shared" si="36"/>
        <v>1</v>
      </c>
      <c r="L129" s="2544">
        <f t="shared" si="36"/>
        <v>1</v>
      </c>
      <c r="M129" s="2545"/>
      <c r="N129" s="2540">
        <f>SUM(N130:N132)</f>
        <v>1</v>
      </c>
      <c r="O129" s="2541">
        <f t="shared" si="36"/>
        <v>1</v>
      </c>
      <c r="P129" s="2542">
        <f t="shared" si="36"/>
        <v>1</v>
      </c>
      <c r="Q129" s="2543">
        <f t="shared" si="36"/>
        <v>1</v>
      </c>
      <c r="R129" s="2543">
        <f t="shared" si="36"/>
        <v>1</v>
      </c>
      <c r="S129" s="2543">
        <f t="shared" si="36"/>
        <v>1</v>
      </c>
      <c r="T129" s="2546">
        <f t="shared" si="36"/>
        <v>1</v>
      </c>
      <c r="U129" s="2540">
        <f t="shared" si="36"/>
        <v>1</v>
      </c>
      <c r="V129" s="2541">
        <f t="shared" si="36"/>
        <v>1</v>
      </c>
      <c r="W129" s="2542">
        <f t="shared" si="36"/>
        <v>1</v>
      </c>
      <c r="X129" s="2543">
        <f t="shared" si="36"/>
        <v>1</v>
      </c>
      <c r="Y129" s="2543">
        <f t="shared" si="36"/>
        <v>1</v>
      </c>
      <c r="Z129" s="2543">
        <f t="shared" si="36"/>
        <v>1</v>
      </c>
      <c r="AA129" s="2546">
        <f t="shared" si="36"/>
        <v>1</v>
      </c>
      <c r="AB129" s="2540">
        <f t="shared" si="36"/>
        <v>1</v>
      </c>
      <c r="AC129" s="2541">
        <f t="shared" si="36"/>
        <v>1</v>
      </c>
      <c r="AD129" s="2542">
        <f t="shared" si="36"/>
        <v>1</v>
      </c>
      <c r="AE129" s="2543">
        <f t="shared" si="36"/>
        <v>1</v>
      </c>
      <c r="AF129" s="2543">
        <f t="shared" si="36"/>
        <v>1</v>
      </c>
      <c r="AG129" s="2543">
        <f t="shared" si="36"/>
        <v>1</v>
      </c>
      <c r="AH129" s="2546">
        <f t="shared" si="36"/>
        <v>1</v>
      </c>
      <c r="AI129" s="2547" t="s">
        <v>1</v>
      </c>
      <c r="AJ129" s="2548" t="s">
        <v>2</v>
      </c>
      <c r="AK129" s="2481"/>
      <c r="AL129" s="2481"/>
      <c r="AM129" s="2482"/>
      <c r="AN129" s="2549"/>
      <c r="AO129" s="2484"/>
      <c r="AP129" s="2484"/>
      <c r="AQ129" s="2484"/>
      <c r="AR129" s="2486"/>
      <c r="AS129" s="2328"/>
      <c r="AT129" s="1375"/>
    </row>
    <row r="130" spans="1:46" ht="32.25" customHeight="1">
      <c r="A130" s="2524"/>
      <c r="B130" s="2525"/>
      <c r="C130" s="2525"/>
      <c r="D130" s="2525"/>
      <c r="E130" s="2550" t="s">
        <v>403</v>
      </c>
      <c r="F130" s="2551">
        <f>IF('4. Отчет и прогн. потребление'!D9&gt;0,(1/SUM(IF('4. Отчет и прогн. потребление'!D9&gt;0,1,0),IF('4. Отчет и прогн. потребление'!D48&gt;0,1,0),IF('4. Отчет и прогн. потребление'!D53&gt;0,1,0))),0)</f>
        <v>0.33333333333333331</v>
      </c>
      <c r="G130" s="2552">
        <f>IFERROR(G11/(G$11+G$36+G$48),0)</f>
        <v>0.75256467769580848</v>
      </c>
      <c r="H130" s="2553">
        <f>IF('4. Отчет и прогн. потребление'!E9&gt;0,(1/SUM(IF('4. Отчет и прогн. потребление'!E9&gt;0,1,0),IF('4. Отчет и прогн. потребление'!E48&gt;0,1,0),IF('4. Отчет и прогн. потребление'!E53&gt;0,1,0))),0)</f>
        <v>0.33333333333333331</v>
      </c>
      <c r="I130" s="2554">
        <f>IF('4. Отчет и прогн. потребление'!F9&gt;0,(1/SUM(IF('4. Отчет и прогн. потребление'!F9&gt;0,1,0),IF('4. Отчет и прогн. потребление'!F48&gt;0,1,0),IF('4. Отчет и прогн. потребление'!F53&gt;0,1,0))),0)</f>
        <v>0.33333333333333331</v>
      </c>
      <c r="J130" s="2554">
        <f>IF('4. Отчет и прогн. потребление'!G9&gt;0,(1/SUM(IF('4. Отчет и прогн. потребление'!G9&gt;0,1,0),IF('4. Отчет и прогн. потребление'!G48&gt;0,1,0),IF('4. Отчет и прогн. потребление'!G53&gt;0,1,0))),0)</f>
        <v>0.33333333333333331</v>
      </c>
      <c r="K130" s="2554">
        <f>IF('4. Отчет и прогн. потребление'!H9&gt;0,(1/SUM(IF('4. Отчет и прогн. потребление'!H9&gt;0,1,0),IF('4. Отчет и прогн. потребление'!H48&gt;0,1,0),IF('4. Отчет и прогн. потребление'!H53&gt;0,1,0))),0)</f>
        <v>0.33333333333333331</v>
      </c>
      <c r="L130" s="2555">
        <f>IF('4. Отчет и прогн. потребление'!I9&gt;0,(1/SUM(IF('4. Отчет и прогн. потребление'!I9&gt;0,1,0),IF('4. Отчет и прогн. потребление'!I48&gt;0,1,0),IF('4. Отчет и прогн. потребление'!I53&gt;0,1,0))),0)</f>
        <v>0.33333333333333331</v>
      </c>
      <c r="M130" s="2556"/>
      <c r="N130" s="2557">
        <f>F130</f>
        <v>0.33333333333333331</v>
      </c>
      <c r="O130" s="2558">
        <f>G130</f>
        <v>0.75256467769580848</v>
      </c>
      <c r="P130" s="2559">
        <f>H130</f>
        <v>0.33333333333333331</v>
      </c>
      <c r="Q130" s="2555">
        <f>I130</f>
        <v>0.33333333333333331</v>
      </c>
      <c r="R130" s="2555">
        <f t="shared" ref="P130:T132" si="37">J130</f>
        <v>0.33333333333333331</v>
      </c>
      <c r="S130" s="2555">
        <f t="shared" si="37"/>
        <v>0.33333333333333331</v>
      </c>
      <c r="T130" s="2555">
        <f t="shared" si="37"/>
        <v>0.33333333333333331</v>
      </c>
      <c r="U130" s="2560">
        <f>F130</f>
        <v>0.33333333333333331</v>
      </c>
      <c r="V130" s="2555">
        <f>G130</f>
        <v>0.75256467769580848</v>
      </c>
      <c r="W130" s="2560">
        <f>H130</f>
        <v>0.33333333333333331</v>
      </c>
      <c r="X130" s="2555">
        <f t="shared" ref="W130:AA132" si="38">I130</f>
        <v>0.33333333333333331</v>
      </c>
      <c r="Y130" s="2555">
        <f t="shared" si="38"/>
        <v>0.33333333333333331</v>
      </c>
      <c r="Z130" s="2555">
        <f t="shared" si="38"/>
        <v>0.33333333333333331</v>
      </c>
      <c r="AA130" s="2558">
        <f t="shared" si="38"/>
        <v>0.33333333333333331</v>
      </c>
      <c r="AB130" s="2560">
        <f>F130</f>
        <v>0.33333333333333331</v>
      </c>
      <c r="AC130" s="2555">
        <f>G130</f>
        <v>0.75256467769580848</v>
      </c>
      <c r="AD130" s="2560">
        <f>H130</f>
        <v>0.33333333333333331</v>
      </c>
      <c r="AE130" s="2555">
        <f t="shared" ref="AD130:AH132" si="39">I130</f>
        <v>0.33333333333333331</v>
      </c>
      <c r="AF130" s="2555">
        <f t="shared" si="39"/>
        <v>0.33333333333333331</v>
      </c>
      <c r="AG130" s="2555">
        <f t="shared" si="39"/>
        <v>0.33333333333333331</v>
      </c>
      <c r="AH130" s="2558">
        <f t="shared" si="39"/>
        <v>0.33333333333333331</v>
      </c>
      <c r="AI130" s="2561" t="s">
        <v>49</v>
      </c>
      <c r="AJ130" s="2562" t="s">
        <v>835</v>
      </c>
      <c r="AK130" s="2563" t="s">
        <v>683</v>
      </c>
      <c r="AL130" s="2431">
        <f>SUM((AL16+AL22)-'2. Променливи'!E78*1000)</f>
        <v>0</v>
      </c>
      <c r="AM130" s="2564"/>
      <c r="AN130" s="2565">
        <f>SUM((AN16+AN22)-'2. Променливи'!F78*1000)</f>
        <v>0</v>
      </c>
      <c r="AO130" s="2566">
        <f>SUM((AO16+AO22)-'2. Променливи'!G78*1000)</f>
        <v>0</v>
      </c>
      <c r="AP130" s="2566">
        <f>SUM((AP16+AP22)-'2. Променливи'!H78*1000)</f>
        <v>0</v>
      </c>
      <c r="AQ130" s="2566">
        <f>SUM((AQ16+AQ22)-'2. Променливи'!I78*1000)</f>
        <v>0</v>
      </c>
      <c r="AR130" s="2567">
        <f>SUM((AR16+AR22)-'2. Променливи'!J78*1000)</f>
        <v>0</v>
      </c>
      <c r="AS130" s="2328"/>
    </row>
    <row r="131" spans="1:46" ht="32.25" customHeight="1">
      <c r="A131" s="2524"/>
      <c r="B131" s="2525"/>
      <c r="C131" s="2525"/>
      <c r="D131" s="2525"/>
      <c r="E131" s="2562" t="s">
        <v>652</v>
      </c>
      <c r="F131" s="2568">
        <f>IF('4. Отчет и прогн. потребление'!D48&gt;0,(1/SUM(IF('4. Отчет и прогн. потребление'!D9&gt;0,1,0),IF('4. Отчет и прогн. потребление'!D48&gt;0,1,0),IF('4. Отчет и прогн. потребление'!D53&gt;0,1,0))),0)</f>
        <v>0.33333333333333331</v>
      </c>
      <c r="G131" s="2569">
        <f>IFERROR(G36/(G$11+G$36+G$48),0)</f>
        <v>0.24134787662561791</v>
      </c>
      <c r="H131" s="2570">
        <f>IF('4. Отчет и прогн. потребление'!E48&gt;0,(1/SUM(IF('4. Отчет и прогн. потребление'!E9&gt;0,1,0),IF('4. Отчет и прогн. потребление'!E48&gt;0,1,0),IF('4. Отчет и прогн. потребление'!E53&gt;0,1,0))),0)</f>
        <v>0.33333333333333331</v>
      </c>
      <c r="I131" s="2571">
        <f>IF('4. Отчет и прогн. потребление'!F48&gt;0,(1/SUM(IF('4. Отчет и прогн. потребление'!F9&gt;0,1,0),IF('4. Отчет и прогн. потребление'!F48&gt;0,1,0),IF('4. Отчет и прогн. потребление'!F53&gt;0,1,0))),0)</f>
        <v>0.33333333333333331</v>
      </c>
      <c r="J131" s="2571">
        <f>IF('4. Отчет и прогн. потребление'!G48&gt;0,(1/SUM(IF('4. Отчет и прогн. потребление'!G9&gt;0,1,0),IF('4. Отчет и прогн. потребление'!G48&gt;0,1,0),IF('4. Отчет и прогн. потребление'!G53&gt;0,1,0))),0)</f>
        <v>0.33333333333333331</v>
      </c>
      <c r="K131" s="2571">
        <f>IF('4. Отчет и прогн. потребление'!H48&gt;0,(1/SUM(IF('4. Отчет и прогн. потребление'!H9&gt;0,1,0),IF('4. Отчет и прогн. потребление'!H48&gt;0,1,0),IF('4. Отчет и прогн. потребление'!H53&gt;0,1,0))),0)</f>
        <v>0.33333333333333331</v>
      </c>
      <c r="L131" s="2572">
        <f>IF('4. Отчет и прогн. потребление'!I48&gt;0,(1/SUM(IF('4. Отчет и прогн. потребление'!I9&gt;0,1,0),IF('4. Отчет и прогн. потребление'!I48&gt;0,1,0),IF('4. Отчет и прогн. потребление'!I53&gt;0,1,0))),0)</f>
        <v>0.33333333333333331</v>
      </c>
      <c r="M131" s="2573"/>
      <c r="N131" s="2574">
        <f>F131</f>
        <v>0.33333333333333331</v>
      </c>
      <c r="O131" s="2575">
        <f>G131</f>
        <v>0.24134787662561791</v>
      </c>
      <c r="P131" s="2576">
        <f t="shared" si="37"/>
        <v>0.33333333333333331</v>
      </c>
      <c r="Q131" s="2572">
        <f t="shared" si="37"/>
        <v>0.33333333333333331</v>
      </c>
      <c r="R131" s="2572">
        <f t="shared" si="37"/>
        <v>0.33333333333333331</v>
      </c>
      <c r="S131" s="2572">
        <f t="shared" si="37"/>
        <v>0.33333333333333331</v>
      </c>
      <c r="T131" s="2572">
        <f t="shared" si="37"/>
        <v>0.33333333333333331</v>
      </c>
      <c r="U131" s="2577">
        <f t="shared" ref="U131:V132" si="40">F131</f>
        <v>0.33333333333333331</v>
      </c>
      <c r="V131" s="2572">
        <f t="shared" si="40"/>
        <v>0.24134787662561791</v>
      </c>
      <c r="W131" s="2577">
        <f t="shared" si="38"/>
        <v>0.33333333333333331</v>
      </c>
      <c r="X131" s="2572">
        <f t="shared" si="38"/>
        <v>0.33333333333333331</v>
      </c>
      <c r="Y131" s="2572">
        <f t="shared" si="38"/>
        <v>0.33333333333333331</v>
      </c>
      <c r="Z131" s="2572">
        <f t="shared" si="38"/>
        <v>0.33333333333333331</v>
      </c>
      <c r="AA131" s="2575">
        <f t="shared" si="38"/>
        <v>0.33333333333333331</v>
      </c>
      <c r="AB131" s="2577">
        <f t="shared" ref="AB131:AC132" si="41">F131</f>
        <v>0.33333333333333331</v>
      </c>
      <c r="AC131" s="2572">
        <f>G131</f>
        <v>0.24134787662561791</v>
      </c>
      <c r="AD131" s="2577">
        <f t="shared" si="39"/>
        <v>0.33333333333333331</v>
      </c>
      <c r="AE131" s="2572">
        <f t="shared" si="39"/>
        <v>0.33333333333333331</v>
      </c>
      <c r="AF131" s="2572">
        <f t="shared" si="39"/>
        <v>0.33333333333333331</v>
      </c>
      <c r="AG131" s="2572">
        <f t="shared" si="39"/>
        <v>0.33333333333333331</v>
      </c>
      <c r="AH131" s="2575">
        <f>L131</f>
        <v>0.33333333333333331</v>
      </c>
      <c r="AI131" s="2578" t="s">
        <v>750</v>
      </c>
      <c r="AJ131" s="2562" t="s">
        <v>1365</v>
      </c>
      <c r="AK131" s="2563" t="s">
        <v>682</v>
      </c>
      <c r="AL131" s="2579"/>
      <c r="AM131" s="2564"/>
      <c r="AN131" s="2580"/>
      <c r="AO131" s="2581">
        <f>SUM(AO26-('2. Променливи'!G73-'2. Променливи'!F73))</f>
        <v>0</v>
      </c>
      <c r="AP131" s="2581">
        <f>SUM(AP26-('2. Променливи'!H73-'2. Променливи'!G73))</f>
        <v>0</v>
      </c>
      <c r="AQ131" s="2581">
        <f>SUM(AQ26-('2. Променливи'!I73-'2. Променливи'!H73))</f>
        <v>0</v>
      </c>
      <c r="AR131" s="2582">
        <f>SUM(AR26-('2. Променливи'!J73-'2. Променливи'!I73))</f>
        <v>0</v>
      </c>
      <c r="AS131" s="2328"/>
    </row>
    <row r="132" spans="1:46" ht="32.25" customHeight="1" thickBot="1">
      <c r="A132" s="2524"/>
      <c r="B132" s="2525"/>
      <c r="C132" s="2525"/>
      <c r="D132" s="2525"/>
      <c r="E132" s="2583" t="s">
        <v>404</v>
      </c>
      <c r="F132" s="2584">
        <f>IF('4. Отчет и прогн. потребление'!D53&gt;0,(1/SUM(IF('4. Отчет и прогн. потребление'!D9&gt;0,1,0),IF('4. Отчет и прогн. потребление'!D48&gt;0,1,0),IF('4. Отчет и прогн. потребление'!D53&gt;0,1,0))),0)</f>
        <v>0.33333333333333331</v>
      </c>
      <c r="G132" s="2585">
        <f>IFERROR(G48/(G$11+G$36+G$48),0)</f>
        <v>6.0874456785735302E-3</v>
      </c>
      <c r="H132" s="2586">
        <f>IF('4. Отчет и прогн. потребление'!E53&gt;0,(1/SUM(IF('4. Отчет и прогн. потребление'!E9&gt;0,1,0),IF('4. Отчет и прогн. потребление'!E48&gt;0,1,0),IF('4. Отчет и прогн. потребление'!E53&gt;0,1,0))),0)</f>
        <v>0.33333333333333331</v>
      </c>
      <c r="I132" s="2587">
        <f>IF('4. Отчет и прогн. потребление'!F53&gt;0,(1/SUM(IF('4. Отчет и прогн. потребление'!F9&gt;0,1,0),IF('4. Отчет и прогн. потребление'!F48&gt;0,1,0),IF('4. Отчет и прогн. потребление'!F53&gt;0,1,0))),0)</f>
        <v>0.33333333333333331</v>
      </c>
      <c r="J132" s="2587">
        <f>IF('4. Отчет и прогн. потребление'!G53&gt;0,(1/SUM(IF('4. Отчет и прогн. потребление'!G9&gt;0,1,0),IF('4. Отчет и прогн. потребление'!G48&gt;0,1,0),IF('4. Отчет и прогн. потребление'!G53&gt;0,1,0))),0)</f>
        <v>0.33333333333333331</v>
      </c>
      <c r="K132" s="2587">
        <f>IF('4. Отчет и прогн. потребление'!H53&gt;0,(1/SUM(IF('4. Отчет и прогн. потребление'!H9&gt;0,1,0),IF('4. Отчет и прогн. потребление'!H48&gt;0,1,0),IF('4. Отчет и прогн. потребление'!H53&gt;0,1,0))),0)</f>
        <v>0.33333333333333331</v>
      </c>
      <c r="L132" s="2588">
        <f>IF('4. Отчет и прогн. потребление'!I53&gt;0,(1/SUM(IF('4. Отчет и прогн. потребление'!I9&gt;0,1,0),IF('4. Отчет и прогн. потребление'!I48&gt;0,1,0),IF('4. Отчет и прогн. потребление'!I53&gt;0,1,0))),0)</f>
        <v>0.33333333333333331</v>
      </c>
      <c r="M132" s="2589"/>
      <c r="N132" s="2590">
        <f t="shared" ref="N132" si="42">F132</f>
        <v>0.33333333333333331</v>
      </c>
      <c r="O132" s="2591">
        <f>G132</f>
        <v>6.0874456785735302E-3</v>
      </c>
      <c r="P132" s="2592">
        <f t="shared" si="37"/>
        <v>0.33333333333333331</v>
      </c>
      <c r="Q132" s="2588">
        <f t="shared" si="37"/>
        <v>0.33333333333333331</v>
      </c>
      <c r="R132" s="2588">
        <f t="shared" si="37"/>
        <v>0.33333333333333331</v>
      </c>
      <c r="S132" s="2588">
        <f t="shared" si="37"/>
        <v>0.33333333333333331</v>
      </c>
      <c r="T132" s="2588">
        <f t="shared" si="37"/>
        <v>0.33333333333333331</v>
      </c>
      <c r="U132" s="2593">
        <f t="shared" si="40"/>
        <v>0.33333333333333331</v>
      </c>
      <c r="V132" s="2588">
        <f t="shared" si="40"/>
        <v>6.0874456785735302E-3</v>
      </c>
      <c r="W132" s="2593">
        <f t="shared" si="38"/>
        <v>0.33333333333333331</v>
      </c>
      <c r="X132" s="2588">
        <f t="shared" si="38"/>
        <v>0.33333333333333331</v>
      </c>
      <c r="Y132" s="2588">
        <f t="shared" si="38"/>
        <v>0.33333333333333331</v>
      </c>
      <c r="Z132" s="2588">
        <f t="shared" si="38"/>
        <v>0.33333333333333331</v>
      </c>
      <c r="AA132" s="2591">
        <f t="shared" si="38"/>
        <v>0.33333333333333331</v>
      </c>
      <c r="AB132" s="2593">
        <f t="shared" si="41"/>
        <v>0.33333333333333331</v>
      </c>
      <c r="AC132" s="2588">
        <f t="shared" si="41"/>
        <v>6.0874456785735302E-3</v>
      </c>
      <c r="AD132" s="2593">
        <f t="shared" si="39"/>
        <v>0.33333333333333331</v>
      </c>
      <c r="AE132" s="2588">
        <f t="shared" si="39"/>
        <v>0.33333333333333331</v>
      </c>
      <c r="AF132" s="2588">
        <f t="shared" si="39"/>
        <v>0.33333333333333331</v>
      </c>
      <c r="AG132" s="2588">
        <f t="shared" si="39"/>
        <v>0.33333333333333331</v>
      </c>
      <c r="AH132" s="2591">
        <f t="shared" si="39"/>
        <v>0.33333333333333331</v>
      </c>
      <c r="AI132" s="2594" t="s">
        <v>49</v>
      </c>
      <c r="AJ132" s="2583" t="s">
        <v>1364</v>
      </c>
      <c r="AK132" s="2595" t="s">
        <v>683</v>
      </c>
      <c r="AL132" s="2595">
        <f>(AL78+AL84)-'2. Променливи'!E130*1000</f>
        <v>0</v>
      </c>
      <c r="AM132" s="2596"/>
      <c r="AN132" s="2597">
        <f>(AN78+AN84)-'2. Променливи'!F130</f>
        <v>0</v>
      </c>
      <c r="AO132" s="2598">
        <f>(AO78+AO84)-'2. Променливи'!G130</f>
        <v>0</v>
      </c>
      <c r="AP132" s="2598">
        <f>(AP78+AP84)-'2. Променливи'!H130</f>
        <v>0</v>
      </c>
      <c r="AQ132" s="2598">
        <f>(AQ78+AQ84)-'2. Променливи'!I130</f>
        <v>0</v>
      </c>
      <c r="AR132" s="2599">
        <f>(AR78+AR84)-'2. Променливи'!J130</f>
        <v>0</v>
      </c>
      <c r="AS132" s="2328"/>
    </row>
    <row r="133" spans="1:46" ht="32.25" customHeight="1" thickBot="1">
      <c r="A133" s="2524"/>
      <c r="B133" s="2525"/>
      <c r="C133" s="2525"/>
      <c r="D133" s="2525"/>
      <c r="E133" s="2534"/>
      <c r="F133" s="2535"/>
      <c r="G133" s="2535"/>
      <c r="H133" s="2536"/>
      <c r="I133" s="2536"/>
      <c r="J133" s="2536"/>
      <c r="K133" s="2536"/>
      <c r="L133" s="2600"/>
      <c r="M133" s="2600"/>
      <c r="N133" s="2535"/>
      <c r="O133" s="2535"/>
      <c r="P133" s="2536"/>
      <c r="Q133" s="2536"/>
      <c r="R133" s="2536"/>
      <c r="S133" s="2536"/>
      <c r="T133" s="2600"/>
      <c r="U133" s="2601"/>
      <c r="V133" s="2601"/>
      <c r="W133" s="2600"/>
      <c r="X133" s="2600"/>
      <c r="Y133" s="2600"/>
      <c r="Z133" s="2600"/>
      <c r="AA133" s="2600"/>
      <c r="AB133" s="2530"/>
      <c r="AC133" s="2530"/>
      <c r="AD133" s="2530"/>
      <c r="AE133" s="2530"/>
      <c r="AF133" s="2530"/>
      <c r="AG133" s="2530"/>
      <c r="AH133" s="2530"/>
      <c r="AI133" s="2530"/>
      <c r="AJ133" s="2530"/>
      <c r="AK133" s="2530"/>
      <c r="AL133" s="2530"/>
      <c r="AM133" s="2530"/>
      <c r="AN133" s="2530"/>
      <c r="AO133" s="2530"/>
      <c r="AP133" s="2530"/>
      <c r="AQ133" s="2530"/>
      <c r="AR133" s="2530"/>
      <c r="AS133" s="2328"/>
    </row>
    <row r="134" spans="1:46" ht="32.25" customHeight="1">
      <c r="A134" s="2524"/>
      <c r="B134" s="2525"/>
      <c r="C134" s="2525"/>
      <c r="D134" s="2525"/>
      <c r="E134" s="2602" t="s">
        <v>405</v>
      </c>
      <c r="F134" s="2481">
        <f t="shared" ref="F134:L134" si="43">F57+F60</f>
        <v>897.24</v>
      </c>
      <c r="G134" s="2482">
        <f>G57+G60</f>
        <v>412</v>
      </c>
      <c r="H134" s="2483">
        <f t="shared" si="43"/>
        <v>290</v>
      </c>
      <c r="I134" s="2484">
        <f t="shared" si="43"/>
        <v>300</v>
      </c>
      <c r="J134" s="2484">
        <f t="shared" si="43"/>
        <v>390</v>
      </c>
      <c r="K134" s="2484">
        <f t="shared" si="43"/>
        <v>390</v>
      </c>
      <c r="L134" s="2485">
        <f t="shared" si="43"/>
        <v>380</v>
      </c>
      <c r="M134" s="2603">
        <f t="shared" ref="M134:M157" si="44">SUM(H134:L134)</f>
        <v>1750</v>
      </c>
      <c r="N134" s="2481">
        <f t="shared" ref="N134:AH134" si="45">N57+N60</f>
        <v>897.24</v>
      </c>
      <c r="O134" s="2482">
        <f t="shared" si="45"/>
        <v>412</v>
      </c>
      <c r="P134" s="2483">
        <f t="shared" si="45"/>
        <v>290</v>
      </c>
      <c r="Q134" s="2484">
        <f t="shared" si="45"/>
        <v>300</v>
      </c>
      <c r="R134" s="2484">
        <f t="shared" si="45"/>
        <v>390</v>
      </c>
      <c r="S134" s="2484">
        <f t="shared" si="45"/>
        <v>390</v>
      </c>
      <c r="T134" s="2486">
        <f t="shared" si="45"/>
        <v>380</v>
      </c>
      <c r="U134" s="2481">
        <f t="shared" si="45"/>
        <v>0</v>
      </c>
      <c r="V134" s="2482">
        <f t="shared" si="45"/>
        <v>0</v>
      </c>
      <c r="W134" s="2549">
        <f t="shared" si="45"/>
        <v>0</v>
      </c>
      <c r="X134" s="2484">
        <f t="shared" si="45"/>
        <v>0</v>
      </c>
      <c r="Y134" s="2484">
        <f t="shared" si="45"/>
        <v>0</v>
      </c>
      <c r="Z134" s="2484">
        <f t="shared" si="45"/>
        <v>0</v>
      </c>
      <c r="AA134" s="2486">
        <f t="shared" si="45"/>
        <v>0</v>
      </c>
      <c r="AB134" s="2481">
        <f t="shared" si="45"/>
        <v>0</v>
      </c>
      <c r="AC134" s="2482">
        <f>AC57+AC60</f>
        <v>0</v>
      </c>
      <c r="AD134" s="2549">
        <f t="shared" si="45"/>
        <v>0</v>
      </c>
      <c r="AE134" s="2484">
        <f t="shared" si="45"/>
        <v>0</v>
      </c>
      <c r="AF134" s="2484">
        <f t="shared" si="45"/>
        <v>0</v>
      </c>
      <c r="AG134" s="2484">
        <f t="shared" si="45"/>
        <v>0</v>
      </c>
      <c r="AH134" s="2486">
        <f t="shared" si="45"/>
        <v>0</v>
      </c>
      <c r="AI134" s="2530"/>
      <c r="AJ134" s="2530"/>
      <c r="AK134" s="2530"/>
      <c r="AL134" s="2530"/>
      <c r="AM134" s="2530"/>
      <c r="AN134" s="2530"/>
      <c r="AO134" s="2530"/>
      <c r="AP134" s="2530"/>
      <c r="AQ134" s="2530"/>
      <c r="AR134" s="2530"/>
      <c r="AS134" s="2328"/>
    </row>
    <row r="135" spans="1:46" ht="32.25" customHeight="1">
      <c r="A135" s="2524"/>
      <c r="B135" s="2525"/>
      <c r="C135" s="2525"/>
      <c r="D135" s="2525"/>
      <c r="E135" s="2562" t="s">
        <v>212</v>
      </c>
      <c r="F135" s="2604">
        <f t="shared" ref="F135:L137" si="46">F130*F$134</f>
        <v>299.08</v>
      </c>
      <c r="G135" s="2605">
        <f>G130*G$134</f>
        <v>310.05664721067308</v>
      </c>
      <c r="H135" s="2606">
        <f>H130*H$134</f>
        <v>96.666666666666657</v>
      </c>
      <c r="I135" s="2607">
        <f t="shared" si="46"/>
        <v>100</v>
      </c>
      <c r="J135" s="2607">
        <f t="shared" si="46"/>
        <v>130</v>
      </c>
      <c r="K135" s="2607">
        <f t="shared" si="46"/>
        <v>130</v>
      </c>
      <c r="L135" s="2608">
        <f t="shared" si="46"/>
        <v>126.66666666666666</v>
      </c>
      <c r="M135" s="2427">
        <f t="shared" si="44"/>
        <v>583.33333333333326</v>
      </c>
      <c r="N135" s="2563">
        <f>F130*N$134</f>
        <v>299.08</v>
      </c>
      <c r="O135" s="2605">
        <f>G130*O$134</f>
        <v>310.05664721067308</v>
      </c>
      <c r="P135" s="2609">
        <f>H130*P$134</f>
        <v>96.666666666666657</v>
      </c>
      <c r="Q135" s="2610">
        <f>I130*Q$134</f>
        <v>100</v>
      </c>
      <c r="R135" s="2610">
        <f t="shared" ref="O135:T137" si="47">J130*R$134</f>
        <v>130</v>
      </c>
      <c r="S135" s="2610">
        <f t="shared" si="47"/>
        <v>130</v>
      </c>
      <c r="T135" s="2611">
        <f>L130*T$134</f>
        <v>126.66666666666666</v>
      </c>
      <c r="U135" s="2604">
        <f>F130*U$134</f>
        <v>0</v>
      </c>
      <c r="V135" s="2605">
        <f t="shared" ref="V135:AA137" si="48">G130*V$134</f>
        <v>0</v>
      </c>
      <c r="W135" s="2604">
        <f t="shared" si="48"/>
        <v>0</v>
      </c>
      <c r="X135" s="2612">
        <f t="shared" si="48"/>
        <v>0</v>
      </c>
      <c r="Y135" s="2612">
        <f t="shared" si="48"/>
        <v>0</v>
      </c>
      <c r="Z135" s="2612">
        <f t="shared" si="48"/>
        <v>0</v>
      </c>
      <c r="AA135" s="2605">
        <f t="shared" si="48"/>
        <v>0</v>
      </c>
      <c r="AB135" s="2604">
        <f>F130*AB$134</f>
        <v>0</v>
      </c>
      <c r="AC135" s="2605">
        <f>G130*AC$134</f>
        <v>0</v>
      </c>
      <c r="AD135" s="2604">
        <f t="shared" ref="AD135:AH135" si="49">H130*AD$134</f>
        <v>0</v>
      </c>
      <c r="AE135" s="2612">
        <f t="shared" si="49"/>
        <v>0</v>
      </c>
      <c r="AF135" s="2612">
        <f t="shared" si="49"/>
        <v>0</v>
      </c>
      <c r="AG135" s="2612">
        <f t="shared" si="49"/>
        <v>0</v>
      </c>
      <c r="AH135" s="2605">
        <f t="shared" si="49"/>
        <v>0</v>
      </c>
      <c r="AI135" s="2530"/>
      <c r="AJ135" s="2530"/>
      <c r="AK135" s="2530"/>
      <c r="AL135" s="2530"/>
      <c r="AM135" s="2530"/>
      <c r="AN135" s="2530"/>
      <c r="AO135" s="2530"/>
      <c r="AP135" s="2530"/>
      <c r="AQ135" s="2530"/>
      <c r="AR135" s="2530"/>
      <c r="AS135" s="2328"/>
    </row>
    <row r="136" spans="1:46" ht="32.25" customHeight="1">
      <c r="A136" s="2524"/>
      <c r="B136" s="2525"/>
      <c r="C136" s="2525"/>
      <c r="D136" s="2525"/>
      <c r="E136" s="2562" t="s">
        <v>213</v>
      </c>
      <c r="F136" s="2563">
        <f>F131*F$134</f>
        <v>299.08</v>
      </c>
      <c r="G136" s="2605">
        <f t="shared" si="46"/>
        <v>99.435325169754577</v>
      </c>
      <c r="H136" s="2606">
        <f t="shared" si="46"/>
        <v>96.666666666666657</v>
      </c>
      <c r="I136" s="2607">
        <f t="shared" si="46"/>
        <v>100</v>
      </c>
      <c r="J136" s="2607">
        <f t="shared" si="46"/>
        <v>130</v>
      </c>
      <c r="K136" s="2607">
        <f t="shared" si="46"/>
        <v>130</v>
      </c>
      <c r="L136" s="2608">
        <f t="shared" si="46"/>
        <v>126.66666666666666</v>
      </c>
      <c r="M136" s="2427">
        <f t="shared" si="44"/>
        <v>583.33333333333326</v>
      </c>
      <c r="N136" s="2563">
        <f>F131*N$134</f>
        <v>299.08</v>
      </c>
      <c r="O136" s="2613">
        <f t="shared" si="47"/>
        <v>99.435325169754577</v>
      </c>
      <c r="P136" s="2614">
        <f>H131*P$134</f>
        <v>96.666666666666657</v>
      </c>
      <c r="Q136" s="2615">
        <f>I131*Q$134</f>
        <v>100</v>
      </c>
      <c r="R136" s="2615">
        <f t="shared" si="47"/>
        <v>130</v>
      </c>
      <c r="S136" s="2615">
        <f t="shared" si="47"/>
        <v>130</v>
      </c>
      <c r="T136" s="2613">
        <f t="shared" si="47"/>
        <v>126.66666666666666</v>
      </c>
      <c r="U136" s="2563">
        <f>F131*U$134</f>
        <v>0</v>
      </c>
      <c r="V136" s="2613">
        <f t="shared" si="48"/>
        <v>0</v>
      </c>
      <c r="W136" s="2563">
        <f t="shared" si="48"/>
        <v>0</v>
      </c>
      <c r="X136" s="2615">
        <f t="shared" si="48"/>
        <v>0</v>
      </c>
      <c r="Y136" s="2615">
        <f t="shared" si="48"/>
        <v>0</v>
      </c>
      <c r="Z136" s="2615">
        <f t="shared" si="48"/>
        <v>0</v>
      </c>
      <c r="AA136" s="2613">
        <f t="shared" si="48"/>
        <v>0</v>
      </c>
      <c r="AB136" s="2563">
        <f t="shared" ref="AB136:AH137" si="50">F131*AB$134</f>
        <v>0</v>
      </c>
      <c r="AC136" s="2613">
        <f>G131*AC$134</f>
        <v>0</v>
      </c>
      <c r="AD136" s="2563">
        <f t="shared" si="50"/>
        <v>0</v>
      </c>
      <c r="AE136" s="2615">
        <f t="shared" si="50"/>
        <v>0</v>
      </c>
      <c r="AF136" s="2615">
        <f t="shared" si="50"/>
        <v>0</v>
      </c>
      <c r="AG136" s="2615">
        <f t="shared" si="50"/>
        <v>0</v>
      </c>
      <c r="AH136" s="2613">
        <f t="shared" si="50"/>
        <v>0</v>
      </c>
      <c r="AI136" s="2531"/>
      <c r="AJ136" s="2530"/>
      <c r="AK136" s="2531"/>
      <c r="AL136" s="2531"/>
      <c r="AM136" s="2322"/>
      <c r="AN136" s="2322"/>
      <c r="AO136" s="2322"/>
      <c r="AP136" s="2322"/>
      <c r="AQ136" s="2322"/>
      <c r="AR136" s="2533"/>
      <c r="AS136" s="2328"/>
    </row>
    <row r="137" spans="1:46" s="1418" customFormat="1" ht="32.25" customHeight="1" thickBot="1">
      <c r="A137" s="2616"/>
      <c r="B137" s="2617"/>
      <c r="C137" s="2617"/>
      <c r="D137" s="2617"/>
      <c r="E137" s="2562" t="s">
        <v>214</v>
      </c>
      <c r="F137" s="2618">
        <f>F132*F$134</f>
        <v>299.08</v>
      </c>
      <c r="G137" s="2619">
        <f t="shared" si="46"/>
        <v>2.5080276195722946</v>
      </c>
      <c r="H137" s="2620">
        <f t="shared" si="46"/>
        <v>96.666666666666657</v>
      </c>
      <c r="I137" s="2621">
        <f t="shared" si="46"/>
        <v>100</v>
      </c>
      <c r="J137" s="2621">
        <f t="shared" si="46"/>
        <v>130</v>
      </c>
      <c r="K137" s="2621">
        <f t="shared" si="46"/>
        <v>130</v>
      </c>
      <c r="L137" s="2622">
        <f t="shared" si="46"/>
        <v>126.66666666666666</v>
      </c>
      <c r="M137" s="2623">
        <f t="shared" si="44"/>
        <v>583.33333333333326</v>
      </c>
      <c r="N137" s="2618">
        <f>F132*N$134</f>
        <v>299.08</v>
      </c>
      <c r="O137" s="2624">
        <f t="shared" si="47"/>
        <v>2.5080276195722946</v>
      </c>
      <c r="P137" s="2625">
        <f t="shared" si="47"/>
        <v>96.666666666666657</v>
      </c>
      <c r="Q137" s="2626">
        <f t="shared" si="47"/>
        <v>100</v>
      </c>
      <c r="R137" s="2626">
        <f t="shared" si="47"/>
        <v>130</v>
      </c>
      <c r="S137" s="2626">
        <f t="shared" si="47"/>
        <v>130</v>
      </c>
      <c r="T137" s="2624">
        <f t="shared" si="47"/>
        <v>126.66666666666666</v>
      </c>
      <c r="U137" s="2627">
        <f>F132*U$134</f>
        <v>0</v>
      </c>
      <c r="V137" s="2619">
        <f t="shared" si="48"/>
        <v>0</v>
      </c>
      <c r="W137" s="2627">
        <f t="shared" si="48"/>
        <v>0</v>
      </c>
      <c r="X137" s="2628">
        <f t="shared" si="48"/>
        <v>0</v>
      </c>
      <c r="Y137" s="2628">
        <f t="shared" si="48"/>
        <v>0</v>
      </c>
      <c r="Z137" s="2628">
        <f t="shared" si="48"/>
        <v>0</v>
      </c>
      <c r="AA137" s="2619">
        <f>L132*AA$134</f>
        <v>0</v>
      </c>
      <c r="AB137" s="2627">
        <f t="shared" si="50"/>
        <v>0</v>
      </c>
      <c r="AC137" s="2619">
        <f>G132*AC$134</f>
        <v>0</v>
      </c>
      <c r="AD137" s="2627">
        <f t="shared" si="50"/>
        <v>0</v>
      </c>
      <c r="AE137" s="2628">
        <f t="shared" si="50"/>
        <v>0</v>
      </c>
      <c r="AF137" s="2628">
        <f t="shared" si="50"/>
        <v>0</v>
      </c>
      <c r="AG137" s="2628">
        <f t="shared" si="50"/>
        <v>0</v>
      </c>
      <c r="AH137" s="2619">
        <f t="shared" si="50"/>
        <v>0</v>
      </c>
      <c r="AI137" s="2629"/>
      <c r="AJ137" s="2630"/>
      <c r="AK137" s="2629"/>
      <c r="AL137" s="2629"/>
      <c r="AM137" s="2631"/>
      <c r="AN137" s="2631"/>
      <c r="AO137" s="2631"/>
      <c r="AP137" s="2631"/>
      <c r="AQ137" s="2631"/>
      <c r="AR137" s="2632"/>
      <c r="AS137" s="2633"/>
    </row>
    <row r="138" spans="1:46" ht="32.25" customHeight="1" thickBot="1">
      <c r="A138" s="2524"/>
      <c r="B138" s="2525"/>
      <c r="C138" s="2525"/>
      <c r="D138" s="2525"/>
      <c r="E138" s="2534"/>
      <c r="F138" s="2535"/>
      <c r="G138" s="2535"/>
      <c r="H138" s="2536"/>
      <c r="I138" s="2536"/>
      <c r="J138" s="2536"/>
      <c r="K138" s="2536"/>
      <c r="L138" s="2634"/>
      <c r="M138" s="2600"/>
      <c r="N138" s="2601"/>
      <c r="O138" s="2601"/>
      <c r="P138" s="2600"/>
      <c r="Q138" s="2600"/>
      <c r="R138" s="2600"/>
      <c r="S138" s="2600"/>
      <c r="T138" s="2600"/>
      <c r="U138" s="2601"/>
      <c r="V138" s="2601"/>
      <c r="W138" s="2600"/>
      <c r="X138" s="2600"/>
      <c r="Y138" s="2600"/>
      <c r="Z138" s="2600"/>
      <c r="AA138" s="2600"/>
      <c r="AB138" s="2601"/>
      <c r="AC138" s="2601"/>
      <c r="AD138" s="2600"/>
      <c r="AE138" s="2600"/>
      <c r="AF138" s="2600"/>
      <c r="AG138" s="2600"/>
      <c r="AH138" s="2600"/>
      <c r="AI138" s="2531"/>
      <c r="AJ138" s="2530"/>
      <c r="AK138" s="2531"/>
      <c r="AL138" s="2531"/>
      <c r="AM138" s="2322"/>
      <c r="AN138" s="2322"/>
      <c r="AO138" s="2322"/>
      <c r="AP138" s="2322"/>
      <c r="AQ138" s="2322"/>
      <c r="AR138" s="2533"/>
      <c r="AS138" s="2328"/>
    </row>
    <row r="139" spans="1:46" ht="32.25" customHeight="1">
      <c r="A139" s="2524"/>
      <c r="B139" s="2525"/>
      <c r="C139" s="2525"/>
      <c r="D139" s="2525"/>
      <c r="E139" s="2635" t="s">
        <v>406</v>
      </c>
      <c r="F139" s="2636">
        <f>SUM(F140:F144)</f>
        <v>6014.875</v>
      </c>
      <c r="G139" s="2637">
        <f t="shared" ref="G139:L139" si="51">SUM(G140:G144)</f>
        <v>9939.8057600000011</v>
      </c>
      <c r="H139" s="2636">
        <f t="shared" si="51"/>
        <v>13621.104999999998</v>
      </c>
      <c r="I139" s="2638">
        <f t="shared" si="51"/>
        <v>7480.3369999999995</v>
      </c>
      <c r="J139" s="2638">
        <f t="shared" si="51"/>
        <v>5542</v>
      </c>
      <c r="K139" s="2638">
        <f t="shared" si="51"/>
        <v>5519</v>
      </c>
      <c r="L139" s="2637">
        <f t="shared" si="51"/>
        <v>5592.0000000000009</v>
      </c>
      <c r="M139" s="2603">
        <f t="shared" si="44"/>
        <v>37754.441999999995</v>
      </c>
      <c r="N139" s="2639">
        <f t="shared" ref="N139:AH139" si="52">SUM(N140:N144)</f>
        <v>6014.875</v>
      </c>
      <c r="O139" s="2637">
        <f t="shared" si="52"/>
        <v>5517</v>
      </c>
      <c r="P139" s="2636">
        <f t="shared" si="52"/>
        <v>4820.0000000000009</v>
      </c>
      <c r="Q139" s="2638">
        <f t="shared" si="52"/>
        <v>3776</v>
      </c>
      <c r="R139" s="2638">
        <f t="shared" si="52"/>
        <v>5542</v>
      </c>
      <c r="S139" s="2638">
        <f t="shared" si="52"/>
        <v>5519</v>
      </c>
      <c r="T139" s="2637">
        <f t="shared" si="52"/>
        <v>5592.0000000000009</v>
      </c>
      <c r="U139" s="2639">
        <f t="shared" si="52"/>
        <v>0</v>
      </c>
      <c r="V139" s="2637">
        <f t="shared" si="52"/>
        <v>0</v>
      </c>
      <c r="W139" s="2636">
        <f t="shared" si="52"/>
        <v>2500</v>
      </c>
      <c r="X139" s="2638">
        <f t="shared" si="52"/>
        <v>500</v>
      </c>
      <c r="Y139" s="2638">
        <f t="shared" si="52"/>
        <v>0</v>
      </c>
      <c r="Z139" s="2638">
        <f t="shared" si="52"/>
        <v>0</v>
      </c>
      <c r="AA139" s="2637">
        <f t="shared" si="52"/>
        <v>0</v>
      </c>
      <c r="AB139" s="2639">
        <f t="shared" si="52"/>
        <v>0</v>
      </c>
      <c r="AC139" s="2637">
        <f t="shared" si="52"/>
        <v>4422.8057600000002</v>
      </c>
      <c r="AD139" s="2636">
        <f t="shared" si="52"/>
        <v>6301.1049999999996</v>
      </c>
      <c r="AE139" s="2638">
        <f t="shared" si="52"/>
        <v>3204.3370000000004</v>
      </c>
      <c r="AF139" s="2638">
        <f t="shared" si="52"/>
        <v>0</v>
      </c>
      <c r="AG139" s="2638">
        <f t="shared" si="52"/>
        <v>0</v>
      </c>
      <c r="AH139" s="2637">
        <f t="shared" si="52"/>
        <v>0</v>
      </c>
      <c r="AI139" s="2531"/>
      <c r="AJ139" s="2644"/>
      <c r="AL139" s="2531"/>
      <c r="AM139" s="1378"/>
      <c r="AN139" s="2642"/>
      <c r="AO139" s="2645"/>
      <c r="AP139" s="2646"/>
      <c r="AQ139" s="2537"/>
      <c r="AR139" s="2537"/>
      <c r="AS139" s="2531"/>
    </row>
    <row r="140" spans="1:46" ht="32.25" customHeight="1">
      <c r="A140" s="2524"/>
      <c r="B140" s="2525"/>
      <c r="C140" s="2525"/>
      <c r="D140" s="2525"/>
      <c r="E140" s="2640" t="str">
        <f>E135</f>
        <v>Доставяне на вода на потребителите</v>
      </c>
      <c r="F140" s="2606">
        <f>F11+F135</f>
        <v>4977.2539999999999</v>
      </c>
      <c r="G140" s="2611">
        <f t="shared" ref="G140:L140" si="53">G11+G135</f>
        <v>7480.3467181333417</v>
      </c>
      <c r="H140" s="2609">
        <f t="shared" si="53"/>
        <v>10451.913313169258</v>
      </c>
      <c r="I140" s="2610">
        <f t="shared" si="53"/>
        <v>5063.1660425747395</v>
      </c>
      <c r="J140" s="2610">
        <f t="shared" si="53"/>
        <v>4487</v>
      </c>
      <c r="K140" s="2610">
        <f t="shared" si="53"/>
        <v>4499</v>
      </c>
      <c r="L140" s="2611">
        <f t="shared" si="53"/>
        <v>4426.666666666667</v>
      </c>
      <c r="M140" s="2427">
        <f t="shared" si="44"/>
        <v>28927.746022410665</v>
      </c>
      <c r="N140" s="2641">
        <f t="shared" ref="N140:AH140" si="54">N11+N135</f>
        <v>4977.2539999999999</v>
      </c>
      <c r="O140" s="2611">
        <f t="shared" si="54"/>
        <v>4862.056647210673</v>
      </c>
      <c r="P140" s="2609">
        <f t="shared" si="54"/>
        <v>4210.666666666667</v>
      </c>
      <c r="Q140" s="2610">
        <f t="shared" si="54"/>
        <v>2752</v>
      </c>
      <c r="R140" s="2610">
        <f t="shared" si="54"/>
        <v>4487</v>
      </c>
      <c r="S140" s="2610">
        <f t="shared" si="54"/>
        <v>4499</v>
      </c>
      <c r="T140" s="2611">
        <f t="shared" si="54"/>
        <v>4426.666666666667</v>
      </c>
      <c r="U140" s="2641">
        <f t="shared" si="54"/>
        <v>0</v>
      </c>
      <c r="V140" s="2611">
        <f t="shared" si="54"/>
        <v>0</v>
      </c>
      <c r="W140" s="2609">
        <f t="shared" si="54"/>
        <v>2500</v>
      </c>
      <c r="X140" s="2610">
        <f t="shared" si="54"/>
        <v>500</v>
      </c>
      <c r="Y140" s="2610">
        <f t="shared" si="54"/>
        <v>0</v>
      </c>
      <c r="Z140" s="2610">
        <f t="shared" si="54"/>
        <v>0</v>
      </c>
      <c r="AA140" s="2611">
        <f t="shared" si="54"/>
        <v>0</v>
      </c>
      <c r="AB140" s="2641">
        <f>AB11+AB135</f>
        <v>0</v>
      </c>
      <c r="AC140" s="2611">
        <f t="shared" si="54"/>
        <v>2618.2900709226683</v>
      </c>
      <c r="AD140" s="2609">
        <f t="shared" si="54"/>
        <v>3741.2466465025914</v>
      </c>
      <c r="AE140" s="2610">
        <f t="shared" si="54"/>
        <v>1811.1660425747402</v>
      </c>
      <c r="AF140" s="2610">
        <f t="shared" si="54"/>
        <v>0</v>
      </c>
      <c r="AG140" s="2610">
        <f t="shared" si="54"/>
        <v>0</v>
      </c>
      <c r="AH140" s="2611">
        <f t="shared" si="54"/>
        <v>0</v>
      </c>
      <c r="AI140" s="2324"/>
      <c r="AJ140" s="2642"/>
      <c r="AL140" s="2643"/>
      <c r="AM140" s="2647"/>
      <c r="AN140" s="2648"/>
      <c r="AO140" s="2649"/>
      <c r="AP140" s="2646"/>
      <c r="AQ140" s="2650"/>
      <c r="AR140" s="2651"/>
      <c r="AS140" s="2651"/>
    </row>
    <row r="141" spans="1:46" ht="32.25" customHeight="1">
      <c r="A141" s="2524"/>
      <c r="B141" s="2525"/>
      <c r="C141" s="2525"/>
      <c r="D141" s="2525"/>
      <c r="E141" s="2640" t="str">
        <f>E136</f>
        <v>Отвеждане на отпадъчните води</v>
      </c>
      <c r="F141" s="2606">
        <f>F36+F136</f>
        <v>370.60899999999998</v>
      </c>
      <c r="G141" s="2611">
        <f t="shared" ref="G141:L141" si="55">G36+G136</f>
        <v>2398.9510142470863</v>
      </c>
      <c r="H141" s="2609">
        <f t="shared" si="55"/>
        <v>2861.5250201640742</v>
      </c>
      <c r="I141" s="2610">
        <f t="shared" si="55"/>
        <v>2047.1709574252604</v>
      </c>
      <c r="J141" s="2610">
        <f t="shared" si="55"/>
        <v>515</v>
      </c>
      <c r="K141" s="2610">
        <f t="shared" si="55"/>
        <v>540</v>
      </c>
      <c r="L141" s="2611">
        <f t="shared" si="55"/>
        <v>718.66666666666663</v>
      </c>
      <c r="M141" s="2427">
        <f t="shared" si="44"/>
        <v>6682.3626442560017</v>
      </c>
      <c r="N141" s="2641">
        <f t="shared" ref="N141:AH141" si="56">N36+N136</f>
        <v>370.60899999999998</v>
      </c>
      <c r="O141" s="2611">
        <f t="shared" si="56"/>
        <v>594.43532516975461</v>
      </c>
      <c r="P141" s="2609">
        <f t="shared" si="56"/>
        <v>301.66666666666663</v>
      </c>
      <c r="Q141" s="2610">
        <f t="shared" si="56"/>
        <v>654</v>
      </c>
      <c r="R141" s="2610">
        <f t="shared" si="56"/>
        <v>515</v>
      </c>
      <c r="S141" s="2610">
        <f t="shared" si="56"/>
        <v>540</v>
      </c>
      <c r="T141" s="2611">
        <f t="shared" si="56"/>
        <v>718.66666666666663</v>
      </c>
      <c r="U141" s="2641">
        <f t="shared" si="56"/>
        <v>0</v>
      </c>
      <c r="V141" s="2611">
        <f t="shared" si="56"/>
        <v>0</v>
      </c>
      <c r="W141" s="2609">
        <f t="shared" si="56"/>
        <v>0</v>
      </c>
      <c r="X141" s="2610">
        <f t="shared" si="56"/>
        <v>0</v>
      </c>
      <c r="Y141" s="2610">
        <f t="shared" si="56"/>
        <v>0</v>
      </c>
      <c r="Z141" s="2610">
        <f t="shared" si="56"/>
        <v>0</v>
      </c>
      <c r="AA141" s="2611">
        <f t="shared" si="56"/>
        <v>0</v>
      </c>
      <c r="AB141" s="2641">
        <f>AB36+AB136</f>
        <v>0</v>
      </c>
      <c r="AC141" s="2611">
        <f t="shared" si="56"/>
        <v>1804.5156890773319</v>
      </c>
      <c r="AD141" s="2609">
        <f t="shared" si="56"/>
        <v>2559.8583534974077</v>
      </c>
      <c r="AE141" s="2610">
        <f t="shared" si="56"/>
        <v>1393.1709574252604</v>
      </c>
      <c r="AF141" s="2610">
        <f t="shared" si="56"/>
        <v>0</v>
      </c>
      <c r="AG141" s="2610">
        <f t="shared" si="56"/>
        <v>0</v>
      </c>
      <c r="AH141" s="2611">
        <f t="shared" si="56"/>
        <v>0</v>
      </c>
      <c r="AI141" s="1378" t="str">
        <f>'Приложение '!B81</f>
        <v>Дата: 30.06.2021 г.</v>
      </c>
      <c r="AK141" s="1374" t="str">
        <f>'1. Обща информация'!C45</f>
        <v xml:space="preserve">Гл. счетоводител/Фин.директор: </v>
      </c>
      <c r="AL141" s="1374"/>
      <c r="AN141" s="2537" t="str">
        <f>'Приложение '!D81</f>
        <v>..............................................</v>
      </c>
      <c r="AO141" s="2649"/>
      <c r="AP141" s="2646"/>
      <c r="AQ141" s="2537"/>
      <c r="AR141" s="2322"/>
      <c r="AS141" s="2322"/>
    </row>
    <row r="142" spans="1:46" s="1419" customFormat="1" ht="32.25" customHeight="1">
      <c r="A142" s="2616"/>
      <c r="B142" s="2617"/>
      <c r="C142" s="2617"/>
      <c r="D142" s="2617"/>
      <c r="E142" s="2640" t="str">
        <f>E137</f>
        <v>Пречистване на отпадъчните води</v>
      </c>
      <c r="F142" s="2641">
        <f>F48+F137</f>
        <v>667.01199999999994</v>
      </c>
      <c r="G142" s="2611">
        <f t="shared" ref="G142:L142" si="57">G48+G137</f>
        <v>60.508027619572296</v>
      </c>
      <c r="H142" s="2609">
        <f t="shared" si="57"/>
        <v>307.66666666666663</v>
      </c>
      <c r="I142" s="2610">
        <f t="shared" si="57"/>
        <v>370</v>
      </c>
      <c r="J142" s="2610">
        <f t="shared" si="57"/>
        <v>540</v>
      </c>
      <c r="K142" s="2610">
        <f t="shared" si="57"/>
        <v>480</v>
      </c>
      <c r="L142" s="2611">
        <f t="shared" si="57"/>
        <v>446.66666666666663</v>
      </c>
      <c r="M142" s="2427">
        <f>SUM(H142:L142)</f>
        <v>2144.333333333333</v>
      </c>
      <c r="N142" s="2641">
        <f t="shared" ref="N142:AH142" si="58">N48+N137</f>
        <v>667.01199999999994</v>
      </c>
      <c r="O142" s="2611">
        <f t="shared" si="58"/>
        <v>60.508027619572296</v>
      </c>
      <c r="P142" s="2609">
        <f t="shared" si="58"/>
        <v>307.66666666666663</v>
      </c>
      <c r="Q142" s="2610">
        <f t="shared" si="58"/>
        <v>370</v>
      </c>
      <c r="R142" s="2610">
        <f t="shared" si="58"/>
        <v>540</v>
      </c>
      <c r="S142" s="2610">
        <f t="shared" si="58"/>
        <v>480</v>
      </c>
      <c r="T142" s="2611">
        <f t="shared" si="58"/>
        <v>446.66666666666663</v>
      </c>
      <c r="U142" s="2641">
        <f t="shared" si="58"/>
        <v>0</v>
      </c>
      <c r="V142" s="2611">
        <f t="shared" si="58"/>
        <v>0</v>
      </c>
      <c r="W142" s="2609">
        <f t="shared" si="58"/>
        <v>0</v>
      </c>
      <c r="X142" s="2610">
        <f t="shared" si="58"/>
        <v>0</v>
      </c>
      <c r="Y142" s="2610">
        <f t="shared" si="58"/>
        <v>0</v>
      </c>
      <c r="Z142" s="2610">
        <f t="shared" si="58"/>
        <v>0</v>
      </c>
      <c r="AA142" s="2611">
        <f t="shared" si="58"/>
        <v>0</v>
      </c>
      <c r="AB142" s="2641">
        <f>AB48+AB137</f>
        <v>0</v>
      </c>
      <c r="AC142" s="2611">
        <f t="shared" si="58"/>
        <v>0</v>
      </c>
      <c r="AD142" s="2609">
        <f t="shared" si="58"/>
        <v>0</v>
      </c>
      <c r="AE142" s="2610">
        <f t="shared" si="58"/>
        <v>0</v>
      </c>
      <c r="AF142" s="2610">
        <f t="shared" si="58"/>
        <v>0</v>
      </c>
      <c r="AG142" s="2610">
        <f t="shared" si="58"/>
        <v>0</v>
      </c>
      <c r="AH142" s="2611">
        <f t="shared" si="58"/>
        <v>0</v>
      </c>
      <c r="AN142" s="2537" t="str">
        <f>'Приложение '!D82</f>
        <v>(подпис)</v>
      </c>
      <c r="AO142" s="2649"/>
      <c r="AP142" s="2646"/>
      <c r="AQ142" s="2537"/>
      <c r="AR142" s="2322"/>
      <c r="AS142" s="2322"/>
    </row>
    <row r="143" spans="1:46" ht="32.25" customHeight="1">
      <c r="A143" s="2524"/>
      <c r="B143" s="2525"/>
      <c r="C143" s="2525"/>
      <c r="D143" s="2525"/>
      <c r="E143" s="2652" t="str">
        <f t="shared" ref="E143:L143" si="59">E73</f>
        <v>Доставяне на вода с непитейни качества</v>
      </c>
      <c r="F143" s="2653">
        <f t="shared" si="59"/>
        <v>0</v>
      </c>
      <c r="G143" s="2654">
        <f t="shared" si="59"/>
        <v>0</v>
      </c>
      <c r="H143" s="2653">
        <f t="shared" si="59"/>
        <v>0</v>
      </c>
      <c r="I143" s="2655">
        <f t="shared" si="59"/>
        <v>0</v>
      </c>
      <c r="J143" s="2655">
        <f t="shared" si="59"/>
        <v>0</v>
      </c>
      <c r="K143" s="2655">
        <f t="shared" si="59"/>
        <v>0</v>
      </c>
      <c r="L143" s="2654">
        <f t="shared" si="59"/>
        <v>0</v>
      </c>
      <c r="M143" s="2656">
        <f t="shared" ref="M143:M144" si="60">SUM(H143:L143)</f>
        <v>0</v>
      </c>
      <c r="N143" s="2657">
        <f t="shared" ref="N143:AH143" si="61">N73</f>
        <v>0</v>
      </c>
      <c r="O143" s="2654">
        <f t="shared" si="61"/>
        <v>0</v>
      </c>
      <c r="P143" s="2653">
        <f t="shared" si="61"/>
        <v>0</v>
      </c>
      <c r="Q143" s="2655">
        <f t="shared" si="61"/>
        <v>0</v>
      </c>
      <c r="R143" s="2655">
        <f t="shared" si="61"/>
        <v>0</v>
      </c>
      <c r="S143" s="2655">
        <f t="shared" si="61"/>
        <v>0</v>
      </c>
      <c r="T143" s="2654">
        <f t="shared" si="61"/>
        <v>0</v>
      </c>
      <c r="U143" s="2657">
        <f t="shared" si="61"/>
        <v>0</v>
      </c>
      <c r="V143" s="2654">
        <f t="shared" si="61"/>
        <v>0</v>
      </c>
      <c r="W143" s="2653">
        <f t="shared" si="61"/>
        <v>0</v>
      </c>
      <c r="X143" s="2655">
        <f t="shared" si="61"/>
        <v>0</v>
      </c>
      <c r="Y143" s="2655">
        <f t="shared" si="61"/>
        <v>0</v>
      </c>
      <c r="Z143" s="2655">
        <f t="shared" si="61"/>
        <v>0</v>
      </c>
      <c r="AA143" s="2654">
        <f t="shared" si="61"/>
        <v>0</v>
      </c>
      <c r="AB143" s="2657">
        <f>AB73</f>
        <v>0</v>
      </c>
      <c r="AC143" s="2654">
        <f t="shared" si="61"/>
        <v>0</v>
      </c>
      <c r="AD143" s="2653">
        <f t="shared" si="61"/>
        <v>0</v>
      </c>
      <c r="AE143" s="2655">
        <f t="shared" si="61"/>
        <v>0</v>
      </c>
      <c r="AF143" s="2655">
        <f t="shared" si="61"/>
        <v>0</v>
      </c>
      <c r="AG143" s="2655">
        <f t="shared" si="61"/>
        <v>0</v>
      </c>
      <c r="AH143" s="2654">
        <f t="shared" si="61"/>
        <v>0</v>
      </c>
      <c r="AK143" s="1374"/>
      <c r="AL143" s="1374"/>
      <c r="AM143" s="2537"/>
      <c r="AN143" s="4612"/>
      <c r="AO143" s="2645"/>
      <c r="AP143" s="2646"/>
      <c r="AQ143" s="2537"/>
      <c r="AR143" s="2322"/>
      <c r="AS143" s="2322"/>
    </row>
    <row r="144" spans="1:46" ht="32.25" customHeight="1" thickBot="1">
      <c r="A144" s="2524"/>
      <c r="B144" s="2525"/>
      <c r="C144" s="2525"/>
      <c r="D144" s="2525"/>
      <c r="E144" s="2658" t="str">
        <f t="shared" ref="E144:L144" si="62">E99</f>
        <v>Доставяне на вода на друг ВиК оператор</v>
      </c>
      <c r="F144" s="2659">
        <f t="shared" si="62"/>
        <v>0</v>
      </c>
      <c r="G144" s="2660">
        <f t="shared" si="62"/>
        <v>0</v>
      </c>
      <c r="H144" s="2661">
        <f t="shared" si="62"/>
        <v>0</v>
      </c>
      <c r="I144" s="2662">
        <f t="shared" si="62"/>
        <v>0</v>
      </c>
      <c r="J144" s="2662">
        <f t="shared" si="62"/>
        <v>0</v>
      </c>
      <c r="K144" s="2662">
        <f t="shared" si="62"/>
        <v>0</v>
      </c>
      <c r="L144" s="2660">
        <f t="shared" si="62"/>
        <v>0</v>
      </c>
      <c r="M144" s="2656">
        <f t="shared" si="60"/>
        <v>0</v>
      </c>
      <c r="N144" s="2663">
        <f t="shared" ref="N144:AH144" si="63">N99</f>
        <v>0</v>
      </c>
      <c r="O144" s="2660">
        <f t="shared" si="63"/>
        <v>0</v>
      </c>
      <c r="P144" s="2661">
        <f t="shared" si="63"/>
        <v>0</v>
      </c>
      <c r="Q144" s="2662">
        <f t="shared" si="63"/>
        <v>0</v>
      </c>
      <c r="R144" s="2662">
        <f t="shared" si="63"/>
        <v>0</v>
      </c>
      <c r="S144" s="2662">
        <f t="shared" si="63"/>
        <v>0</v>
      </c>
      <c r="T144" s="2660">
        <f t="shared" si="63"/>
        <v>0</v>
      </c>
      <c r="U144" s="2663">
        <f t="shared" si="63"/>
        <v>0</v>
      </c>
      <c r="V144" s="2660">
        <f t="shared" si="63"/>
        <v>0</v>
      </c>
      <c r="W144" s="2661">
        <f t="shared" si="63"/>
        <v>0</v>
      </c>
      <c r="X144" s="2662">
        <f t="shared" si="63"/>
        <v>0</v>
      </c>
      <c r="Y144" s="2662">
        <f t="shared" si="63"/>
        <v>0</v>
      </c>
      <c r="Z144" s="2662">
        <f t="shared" si="63"/>
        <v>0</v>
      </c>
      <c r="AA144" s="2660">
        <f t="shared" si="63"/>
        <v>0</v>
      </c>
      <c r="AB144" s="2663">
        <f>AB99</f>
        <v>0</v>
      </c>
      <c r="AC144" s="2660">
        <f t="shared" si="63"/>
        <v>0</v>
      </c>
      <c r="AD144" s="2661">
        <f t="shared" si="63"/>
        <v>0</v>
      </c>
      <c r="AE144" s="2662">
        <f t="shared" si="63"/>
        <v>0</v>
      </c>
      <c r="AF144" s="2662">
        <f t="shared" si="63"/>
        <v>0</v>
      </c>
      <c r="AG144" s="2662">
        <f t="shared" si="63"/>
        <v>0</v>
      </c>
      <c r="AH144" s="2660">
        <f t="shared" si="63"/>
        <v>0</v>
      </c>
      <c r="AK144" s="1374"/>
      <c r="AL144" s="1374"/>
      <c r="AM144" s="2537"/>
      <c r="AN144" s="4612"/>
      <c r="AO144" s="2649"/>
      <c r="AP144" s="2531"/>
      <c r="AQ144" s="2650"/>
      <c r="AR144" s="2322"/>
      <c r="AS144" s="2322"/>
    </row>
    <row r="145" spans="1:45" ht="32.25" customHeight="1" thickBot="1">
      <c r="A145" s="2524"/>
      <c r="B145" s="2525"/>
      <c r="C145" s="2525"/>
      <c r="D145" s="2525"/>
      <c r="E145" s="2320"/>
      <c r="F145" s="2526"/>
      <c r="G145" s="2526"/>
      <c r="H145" s="2527"/>
      <c r="I145" s="2527"/>
      <c r="J145" s="2527"/>
      <c r="K145" s="2527"/>
      <c r="L145" s="2527"/>
      <c r="M145" s="2664"/>
      <c r="N145" s="2665"/>
      <c r="O145" s="2665"/>
      <c r="P145" s="2664"/>
      <c r="Q145" s="2664"/>
      <c r="R145" s="2664"/>
      <c r="S145" s="2664"/>
      <c r="T145" s="2664"/>
      <c r="U145" s="2665"/>
      <c r="V145" s="2665"/>
      <c r="W145" s="2664"/>
      <c r="X145" s="2664"/>
      <c r="Y145" s="2664"/>
      <c r="Z145" s="2664"/>
      <c r="AA145" s="2664"/>
      <c r="AB145" s="2666"/>
      <c r="AC145" s="2666"/>
      <c r="AD145" s="2666"/>
      <c r="AE145" s="2666"/>
      <c r="AF145" s="2666"/>
      <c r="AG145" s="2666"/>
      <c r="AH145" s="2666"/>
      <c r="AK145" s="1374" t="str">
        <f>'1. Обща информация'!C49</f>
        <v xml:space="preserve">Управител/Изп.директор: </v>
      </c>
      <c r="AL145" s="2537"/>
      <c r="AM145" s="4613" t="str">
        <f>'Приложение '!D85</f>
        <v>.............................................</v>
      </c>
      <c r="AN145" s="2537"/>
      <c r="AO145" s="2537"/>
      <c r="AP145" s="2537"/>
      <c r="AQ145" s="2322"/>
      <c r="AR145" s="2322"/>
      <c r="AS145" s="2322"/>
    </row>
    <row r="146" spans="1:45" ht="32.25" customHeight="1">
      <c r="A146" s="2524"/>
      <c r="B146" s="2525"/>
      <c r="C146" s="2525"/>
      <c r="D146" s="2525"/>
      <c r="E146" s="2667" t="s">
        <v>948</v>
      </c>
      <c r="F146" s="2639">
        <f>SUM(F147:F151)</f>
        <v>1194.1879999999999</v>
      </c>
      <c r="G146" s="2637">
        <f t="shared" ref="G146:L146" si="64">SUM(G147:G151)</f>
        <v>557</v>
      </c>
      <c r="H146" s="2636">
        <f t="shared" si="64"/>
        <v>535</v>
      </c>
      <c r="I146" s="2638">
        <f t="shared" si="64"/>
        <v>607</v>
      </c>
      <c r="J146" s="2638">
        <f t="shared" si="64"/>
        <v>467</v>
      </c>
      <c r="K146" s="2638">
        <f t="shared" si="64"/>
        <v>552</v>
      </c>
      <c r="L146" s="2637">
        <f t="shared" si="64"/>
        <v>471.99999999999989</v>
      </c>
      <c r="M146" s="2603">
        <f>SUM(H146:L146)</f>
        <v>2633</v>
      </c>
      <c r="N146" s="2639">
        <f t="shared" ref="N146:AH146" si="65">SUM(N147:N149)</f>
        <v>1194.1879999999999</v>
      </c>
      <c r="O146" s="2637">
        <f t="shared" si="65"/>
        <v>557</v>
      </c>
      <c r="P146" s="2636">
        <f t="shared" si="65"/>
        <v>535</v>
      </c>
      <c r="Q146" s="2638">
        <f t="shared" si="65"/>
        <v>607</v>
      </c>
      <c r="R146" s="2638">
        <f t="shared" si="65"/>
        <v>467</v>
      </c>
      <c r="S146" s="2638">
        <f t="shared" si="65"/>
        <v>552</v>
      </c>
      <c r="T146" s="2668">
        <f t="shared" si="65"/>
        <v>471.99999999999989</v>
      </c>
      <c r="U146" s="2639">
        <f t="shared" si="65"/>
        <v>0</v>
      </c>
      <c r="V146" s="2637">
        <f t="shared" si="65"/>
        <v>0</v>
      </c>
      <c r="W146" s="2636">
        <f t="shared" si="65"/>
        <v>0</v>
      </c>
      <c r="X146" s="2638">
        <f t="shared" si="65"/>
        <v>0</v>
      </c>
      <c r="Y146" s="2638">
        <f t="shared" si="65"/>
        <v>0</v>
      </c>
      <c r="Z146" s="2638">
        <f t="shared" si="65"/>
        <v>0</v>
      </c>
      <c r="AA146" s="2637">
        <f t="shared" si="65"/>
        <v>0</v>
      </c>
      <c r="AB146" s="2639">
        <f t="shared" si="65"/>
        <v>0</v>
      </c>
      <c r="AC146" s="2637">
        <f t="shared" si="65"/>
        <v>0</v>
      </c>
      <c r="AD146" s="2636">
        <f t="shared" si="65"/>
        <v>0</v>
      </c>
      <c r="AE146" s="2638">
        <f t="shared" si="65"/>
        <v>0</v>
      </c>
      <c r="AF146" s="2638">
        <f t="shared" si="65"/>
        <v>0</v>
      </c>
      <c r="AG146" s="2638">
        <f t="shared" si="65"/>
        <v>0</v>
      </c>
      <c r="AH146" s="2637">
        <f t="shared" si="65"/>
        <v>0</v>
      </c>
      <c r="AK146" s="1374"/>
      <c r="AL146" s="1374"/>
      <c r="AN146" s="1374" t="str">
        <f>'Приложение '!D86</f>
        <v>(подпис и печат)</v>
      </c>
      <c r="AQ146" s="2322"/>
      <c r="AR146" s="2533"/>
      <c r="AS146" s="2328"/>
    </row>
    <row r="147" spans="1:45" ht="32.25" customHeight="1">
      <c r="A147" s="2524"/>
      <c r="B147" s="2525"/>
      <c r="C147" s="2525"/>
      <c r="D147" s="2525"/>
      <c r="E147" s="2562" t="str">
        <f>E140</f>
        <v>Доставяне на вода на потребителите</v>
      </c>
      <c r="F147" s="2669">
        <f>SUM(F30:F35)+(F60-F69-F70)*F130</f>
        <v>687.42966666666666</v>
      </c>
      <c r="G147" s="2670">
        <f t="shared" ref="G147:AH147" si="66">SUM(G30:G35)+(G60-G69-G70)*G130</f>
        <v>433.915477786721</v>
      </c>
      <c r="H147" s="2671">
        <f t="shared" si="66"/>
        <v>438.33333333333331</v>
      </c>
      <c r="I147" s="2672">
        <f t="shared" si="66"/>
        <v>163.66666666666666</v>
      </c>
      <c r="J147" s="2672">
        <f t="shared" si="66"/>
        <v>317</v>
      </c>
      <c r="K147" s="2672">
        <f>SUM(K30:K35)+(K60-K69-K70)*K130</f>
        <v>362</v>
      </c>
      <c r="L147" s="2670">
        <f t="shared" si="66"/>
        <v>318.66666666666663</v>
      </c>
      <c r="M147" s="2427">
        <f t="shared" si="44"/>
        <v>1599.6666666666665</v>
      </c>
      <c r="N147" s="2444">
        <f t="shared" si="66"/>
        <v>687.42966666666666</v>
      </c>
      <c r="O147" s="2670">
        <f t="shared" si="66"/>
        <v>433.915477786721</v>
      </c>
      <c r="P147" s="2671">
        <f t="shared" si="66"/>
        <v>438.33333333333331</v>
      </c>
      <c r="Q147" s="2672">
        <f t="shared" si="66"/>
        <v>163.66666666666666</v>
      </c>
      <c r="R147" s="2672">
        <f t="shared" si="66"/>
        <v>317</v>
      </c>
      <c r="S147" s="2672">
        <f t="shared" si="66"/>
        <v>362</v>
      </c>
      <c r="T147" s="2673">
        <f t="shared" si="66"/>
        <v>318.66666666666663</v>
      </c>
      <c r="U147" s="2669">
        <f>SUM(U30:U35)+(U60-U69-U70)*U130</f>
        <v>0</v>
      </c>
      <c r="V147" s="2670">
        <f t="shared" si="66"/>
        <v>0</v>
      </c>
      <c r="W147" s="2671">
        <f t="shared" si="66"/>
        <v>0</v>
      </c>
      <c r="X147" s="2672">
        <f t="shared" si="66"/>
        <v>0</v>
      </c>
      <c r="Y147" s="2672">
        <f t="shared" si="66"/>
        <v>0</v>
      </c>
      <c r="Z147" s="2672">
        <f t="shared" si="66"/>
        <v>0</v>
      </c>
      <c r="AA147" s="2670">
        <f t="shared" si="66"/>
        <v>0</v>
      </c>
      <c r="AB147" s="2669">
        <f t="shared" si="66"/>
        <v>0</v>
      </c>
      <c r="AC147" s="2670">
        <f t="shared" si="66"/>
        <v>0</v>
      </c>
      <c r="AD147" s="2671">
        <f t="shared" si="66"/>
        <v>0</v>
      </c>
      <c r="AE147" s="2672">
        <f t="shared" si="66"/>
        <v>0</v>
      </c>
      <c r="AF147" s="2672">
        <f t="shared" si="66"/>
        <v>0</v>
      </c>
      <c r="AG147" s="2672">
        <f t="shared" si="66"/>
        <v>0</v>
      </c>
      <c r="AH147" s="2670">
        <f t="shared" si="66"/>
        <v>0</v>
      </c>
      <c r="AK147" s="1374"/>
      <c r="AL147" s="1374"/>
      <c r="AQ147" s="2322"/>
      <c r="AR147" s="2533"/>
      <c r="AS147" s="2328"/>
    </row>
    <row r="148" spans="1:45" ht="32.25" customHeight="1">
      <c r="A148" s="2318"/>
      <c r="B148" s="2318"/>
      <c r="C148" s="2318"/>
      <c r="D148" s="2319"/>
      <c r="E148" s="2562" t="str">
        <f t="shared" ref="E148:E149" si="67">E141</f>
        <v>Отвеждане на отпадъчните води</v>
      </c>
      <c r="F148" s="2669">
        <f>SUM(F43:F47)+(F60-F69-F70)*F131</f>
        <v>251.95166666666665</v>
      </c>
      <c r="G148" s="2670">
        <f t="shared" ref="G148:L148" si="68">SUM(G43:G47)+(G60-G69-G70)*G131</f>
        <v>74.098356013350099</v>
      </c>
      <c r="H148" s="2671">
        <f t="shared" si="68"/>
        <v>43.333333333333329</v>
      </c>
      <c r="I148" s="2672">
        <f t="shared" si="68"/>
        <v>386.66666666666669</v>
      </c>
      <c r="J148" s="2672">
        <f t="shared" si="68"/>
        <v>70</v>
      </c>
      <c r="K148" s="2672">
        <f t="shared" si="68"/>
        <v>70</v>
      </c>
      <c r="L148" s="2670">
        <f t="shared" si="68"/>
        <v>66.666666666666657</v>
      </c>
      <c r="M148" s="2427">
        <f t="shared" si="44"/>
        <v>636.66666666666663</v>
      </c>
      <c r="N148" s="2444">
        <f t="shared" ref="N148:AH148" si="69">SUM(N43:N47)+(N60-N69-N70)*N131</f>
        <v>251.95166666666665</v>
      </c>
      <c r="O148" s="2670">
        <f t="shared" si="69"/>
        <v>74.098356013350099</v>
      </c>
      <c r="P148" s="2671">
        <f t="shared" si="69"/>
        <v>43.333333333333329</v>
      </c>
      <c r="Q148" s="2672">
        <f t="shared" si="69"/>
        <v>386.66666666666669</v>
      </c>
      <c r="R148" s="2672">
        <f t="shared" si="69"/>
        <v>70</v>
      </c>
      <c r="S148" s="2672">
        <f t="shared" si="69"/>
        <v>70</v>
      </c>
      <c r="T148" s="2673">
        <f t="shared" si="69"/>
        <v>66.666666666666657</v>
      </c>
      <c r="U148" s="2669">
        <f t="shared" si="69"/>
        <v>0</v>
      </c>
      <c r="V148" s="2670">
        <f t="shared" si="69"/>
        <v>0</v>
      </c>
      <c r="W148" s="2671">
        <f t="shared" si="69"/>
        <v>0</v>
      </c>
      <c r="X148" s="2672">
        <f t="shared" si="69"/>
        <v>0</v>
      </c>
      <c r="Y148" s="2672">
        <f t="shared" si="69"/>
        <v>0</v>
      </c>
      <c r="Z148" s="2672">
        <f t="shared" si="69"/>
        <v>0</v>
      </c>
      <c r="AA148" s="2670">
        <f t="shared" si="69"/>
        <v>0</v>
      </c>
      <c r="AB148" s="2669">
        <f>SUM(AB43:AB47)+(AB60-AB69-AB70)*AB131</f>
        <v>0</v>
      </c>
      <c r="AC148" s="2670">
        <f t="shared" si="69"/>
        <v>0</v>
      </c>
      <c r="AD148" s="2671">
        <f t="shared" si="69"/>
        <v>0</v>
      </c>
      <c r="AE148" s="2672">
        <f t="shared" si="69"/>
        <v>0</v>
      </c>
      <c r="AF148" s="2672">
        <f t="shared" si="69"/>
        <v>0</v>
      </c>
      <c r="AG148" s="2672">
        <f t="shared" si="69"/>
        <v>0</v>
      </c>
      <c r="AH148" s="2670">
        <f t="shared" si="69"/>
        <v>0</v>
      </c>
      <c r="AI148" s="2674"/>
      <c r="AJ148" s="2675"/>
      <c r="AK148" s="2537"/>
      <c r="AL148" s="2674"/>
      <c r="AM148" s="2318"/>
      <c r="AN148" s="2318"/>
      <c r="AO148" s="2318"/>
      <c r="AP148" s="2318"/>
      <c r="AQ148" s="2318"/>
      <c r="AR148" s="2319"/>
      <c r="AS148" s="2328"/>
    </row>
    <row r="149" spans="1:45" ht="32.25" customHeight="1">
      <c r="A149" s="2318"/>
      <c r="B149" s="2318"/>
      <c r="C149" s="2318"/>
      <c r="D149" s="2319"/>
      <c r="E149" s="2562" t="str">
        <f t="shared" si="67"/>
        <v>Пречистване на отпадъчните води</v>
      </c>
      <c r="F149" s="2669">
        <f>SUM(F52:F56)+F50+(F60-F69-F70)*F132</f>
        <v>254.80666666666664</v>
      </c>
      <c r="G149" s="2670">
        <f t="shared" ref="G149:L149" si="70">SUM(G52:G56)+G50+(G60-G69-G70)*G132</f>
        <v>48.98616619992891</v>
      </c>
      <c r="H149" s="2671">
        <f t="shared" si="70"/>
        <v>53.333333333333329</v>
      </c>
      <c r="I149" s="2672">
        <f t="shared" si="70"/>
        <v>56.666666666666664</v>
      </c>
      <c r="J149" s="2672">
        <f t="shared" si="70"/>
        <v>80</v>
      </c>
      <c r="K149" s="2672">
        <f t="shared" si="70"/>
        <v>120</v>
      </c>
      <c r="L149" s="2670">
        <f t="shared" si="70"/>
        <v>86.666666666666657</v>
      </c>
      <c r="M149" s="2427">
        <f>SUM(H149:L149)</f>
        <v>396.66666666666663</v>
      </c>
      <c r="N149" s="2444">
        <f t="shared" ref="N149:AH149" si="71">SUM(N52:N56)+N50+(N60-N69-N70)*N132</f>
        <v>254.80666666666664</v>
      </c>
      <c r="O149" s="2670">
        <f t="shared" si="71"/>
        <v>48.98616619992891</v>
      </c>
      <c r="P149" s="2671">
        <f t="shared" si="71"/>
        <v>53.333333333333329</v>
      </c>
      <c r="Q149" s="2672">
        <f t="shared" si="71"/>
        <v>56.666666666666664</v>
      </c>
      <c r="R149" s="2672">
        <f>SUM(R52:R56)+R50+(R60-R69-R70)*R132</f>
        <v>80</v>
      </c>
      <c r="S149" s="2672">
        <f t="shared" si="71"/>
        <v>120</v>
      </c>
      <c r="T149" s="2673">
        <f t="shared" si="71"/>
        <v>86.666666666666657</v>
      </c>
      <c r="U149" s="2669">
        <f>SUM(U52:U56)+U50+(U60-U69-U70)*U132</f>
        <v>0</v>
      </c>
      <c r="V149" s="2670">
        <f t="shared" si="71"/>
        <v>0</v>
      </c>
      <c r="W149" s="2671">
        <f t="shared" si="71"/>
        <v>0</v>
      </c>
      <c r="X149" s="2672">
        <f t="shared" si="71"/>
        <v>0</v>
      </c>
      <c r="Y149" s="2672">
        <f t="shared" si="71"/>
        <v>0</v>
      </c>
      <c r="Z149" s="2672">
        <f t="shared" si="71"/>
        <v>0</v>
      </c>
      <c r="AA149" s="2670">
        <f t="shared" si="71"/>
        <v>0</v>
      </c>
      <c r="AB149" s="2669">
        <f t="shared" si="71"/>
        <v>0</v>
      </c>
      <c r="AC149" s="2670">
        <f t="shared" si="71"/>
        <v>0</v>
      </c>
      <c r="AD149" s="2671">
        <f t="shared" si="71"/>
        <v>0</v>
      </c>
      <c r="AE149" s="2672">
        <f t="shared" si="71"/>
        <v>0</v>
      </c>
      <c r="AF149" s="2672">
        <f t="shared" si="71"/>
        <v>0</v>
      </c>
      <c r="AG149" s="2672">
        <f t="shared" si="71"/>
        <v>0</v>
      </c>
      <c r="AH149" s="2670">
        <f t="shared" si="71"/>
        <v>0</v>
      </c>
      <c r="AI149" s="2674"/>
      <c r="AJ149" s="2675"/>
      <c r="AK149" s="2674"/>
      <c r="AL149" s="2674"/>
      <c r="AM149" s="2318"/>
      <c r="AN149" s="2318"/>
      <c r="AO149" s="2318"/>
      <c r="AP149" s="2318"/>
      <c r="AQ149" s="2318"/>
      <c r="AR149" s="2319"/>
      <c r="AS149" s="2328"/>
    </row>
    <row r="150" spans="1:45" ht="32.25" customHeight="1">
      <c r="A150" s="2318"/>
      <c r="B150" s="2318"/>
      <c r="C150" s="2318"/>
      <c r="D150" s="2319"/>
      <c r="E150" s="2652" t="s">
        <v>1037</v>
      </c>
      <c r="F150" s="2653">
        <f>SUM(F92:F97)</f>
        <v>0</v>
      </c>
      <c r="G150" s="2654">
        <f t="shared" ref="G150:L150" si="72">SUM(G92:G97)</f>
        <v>0</v>
      </c>
      <c r="H150" s="2653">
        <f t="shared" si="72"/>
        <v>0</v>
      </c>
      <c r="I150" s="2655">
        <f t="shared" si="72"/>
        <v>0</v>
      </c>
      <c r="J150" s="2655">
        <f t="shared" si="72"/>
        <v>0</v>
      </c>
      <c r="K150" s="2655">
        <f t="shared" si="72"/>
        <v>0</v>
      </c>
      <c r="L150" s="2654">
        <f t="shared" si="72"/>
        <v>0</v>
      </c>
      <c r="M150" s="2656">
        <f t="shared" ref="M150:M151" si="73">SUM(H150:L150)</f>
        <v>0</v>
      </c>
      <c r="N150" s="2657">
        <f t="shared" ref="N150:AH150" si="74">SUM(N92:N97)</f>
        <v>0</v>
      </c>
      <c r="O150" s="2654">
        <f t="shared" si="74"/>
        <v>0</v>
      </c>
      <c r="P150" s="2653">
        <f t="shared" si="74"/>
        <v>0</v>
      </c>
      <c r="Q150" s="2655">
        <f t="shared" si="74"/>
        <v>0</v>
      </c>
      <c r="R150" s="2655">
        <f t="shared" si="74"/>
        <v>0</v>
      </c>
      <c r="S150" s="2655">
        <f t="shared" si="74"/>
        <v>0</v>
      </c>
      <c r="T150" s="2654">
        <f t="shared" si="74"/>
        <v>0</v>
      </c>
      <c r="U150" s="2657">
        <f t="shared" si="74"/>
        <v>0</v>
      </c>
      <c r="V150" s="2654">
        <f t="shared" si="74"/>
        <v>0</v>
      </c>
      <c r="W150" s="2653">
        <f t="shared" si="74"/>
        <v>0</v>
      </c>
      <c r="X150" s="2655">
        <f t="shared" si="74"/>
        <v>0</v>
      </c>
      <c r="Y150" s="2655">
        <f t="shared" si="74"/>
        <v>0</v>
      </c>
      <c r="Z150" s="2655">
        <f t="shared" si="74"/>
        <v>0</v>
      </c>
      <c r="AA150" s="2654">
        <f t="shared" si="74"/>
        <v>0</v>
      </c>
      <c r="AB150" s="2657">
        <f t="shared" si="74"/>
        <v>0</v>
      </c>
      <c r="AC150" s="2654">
        <f t="shared" si="74"/>
        <v>0</v>
      </c>
      <c r="AD150" s="2653">
        <f t="shared" si="74"/>
        <v>0</v>
      </c>
      <c r="AE150" s="2655">
        <f t="shared" si="74"/>
        <v>0</v>
      </c>
      <c r="AF150" s="2655">
        <f t="shared" si="74"/>
        <v>0</v>
      </c>
      <c r="AG150" s="2655">
        <f t="shared" si="74"/>
        <v>0</v>
      </c>
      <c r="AH150" s="2654">
        <f t="shared" si="74"/>
        <v>0</v>
      </c>
      <c r="AI150" s="2674"/>
      <c r="AJ150" s="2675"/>
      <c r="AK150" s="2674"/>
      <c r="AL150" s="2674"/>
      <c r="AM150" s="2318"/>
      <c r="AN150" s="2318"/>
      <c r="AO150" s="2318"/>
      <c r="AP150" s="2318"/>
      <c r="AQ150" s="2318"/>
      <c r="AR150" s="2319"/>
      <c r="AS150" s="2328"/>
    </row>
    <row r="151" spans="1:45" ht="32.25" customHeight="1" thickBot="1">
      <c r="A151" s="2318"/>
      <c r="B151" s="2318"/>
      <c r="C151" s="2318"/>
      <c r="D151" s="2319"/>
      <c r="E151" s="2658" t="s">
        <v>1102</v>
      </c>
      <c r="F151" s="2659">
        <f>SUM(F118:F123)</f>
        <v>0</v>
      </c>
      <c r="G151" s="2660">
        <f t="shared" ref="G151:L151" si="75">SUM(G118:G123)</f>
        <v>0</v>
      </c>
      <c r="H151" s="2661">
        <f t="shared" si="75"/>
        <v>0</v>
      </c>
      <c r="I151" s="2662">
        <f t="shared" si="75"/>
        <v>0</v>
      </c>
      <c r="J151" s="2662">
        <f t="shared" si="75"/>
        <v>0</v>
      </c>
      <c r="K151" s="2662">
        <f t="shared" si="75"/>
        <v>0</v>
      </c>
      <c r="L151" s="2660">
        <f t="shared" si="75"/>
        <v>0</v>
      </c>
      <c r="M151" s="2656">
        <f t="shared" si="73"/>
        <v>0</v>
      </c>
      <c r="N151" s="2663">
        <f t="shared" ref="N151:AH151" si="76">SUM(N118:N123)</f>
        <v>0</v>
      </c>
      <c r="O151" s="2660">
        <f t="shared" si="76"/>
        <v>0</v>
      </c>
      <c r="P151" s="2661">
        <f t="shared" si="76"/>
        <v>0</v>
      </c>
      <c r="Q151" s="2662">
        <f t="shared" si="76"/>
        <v>0</v>
      </c>
      <c r="R151" s="2662">
        <f t="shared" si="76"/>
        <v>0</v>
      </c>
      <c r="S151" s="2662">
        <f t="shared" si="76"/>
        <v>0</v>
      </c>
      <c r="T151" s="2660">
        <f t="shared" si="76"/>
        <v>0</v>
      </c>
      <c r="U151" s="2663">
        <f t="shared" si="76"/>
        <v>0</v>
      </c>
      <c r="V151" s="2660">
        <f t="shared" si="76"/>
        <v>0</v>
      </c>
      <c r="W151" s="2661">
        <f t="shared" si="76"/>
        <v>0</v>
      </c>
      <c r="X151" s="2662">
        <f t="shared" si="76"/>
        <v>0</v>
      </c>
      <c r="Y151" s="2662">
        <f t="shared" si="76"/>
        <v>0</v>
      </c>
      <c r="Z151" s="2662">
        <f t="shared" si="76"/>
        <v>0</v>
      </c>
      <c r="AA151" s="2660">
        <f t="shared" si="76"/>
        <v>0</v>
      </c>
      <c r="AB151" s="2663">
        <f t="shared" si="76"/>
        <v>0</v>
      </c>
      <c r="AC151" s="2660">
        <f t="shared" si="76"/>
        <v>0</v>
      </c>
      <c r="AD151" s="2661">
        <f t="shared" si="76"/>
        <v>0</v>
      </c>
      <c r="AE151" s="2662">
        <f t="shared" si="76"/>
        <v>0</v>
      </c>
      <c r="AF151" s="2662">
        <f t="shared" si="76"/>
        <v>0</v>
      </c>
      <c r="AG151" s="2662">
        <f t="shared" si="76"/>
        <v>0</v>
      </c>
      <c r="AH151" s="2660">
        <f t="shared" si="76"/>
        <v>0</v>
      </c>
      <c r="AI151" s="2674"/>
      <c r="AJ151" s="2675"/>
      <c r="AK151" s="2674"/>
      <c r="AL151" s="2674"/>
      <c r="AM151" s="2318"/>
      <c r="AN151" s="2318"/>
      <c r="AO151" s="2318"/>
      <c r="AP151" s="2318"/>
      <c r="AQ151" s="2318"/>
      <c r="AR151" s="2319"/>
      <c r="AS151" s="2328"/>
    </row>
    <row r="152" spans="1:45" ht="32.25" customHeight="1">
      <c r="A152" s="2318"/>
      <c r="B152" s="2318"/>
      <c r="C152" s="2318"/>
      <c r="D152" s="2319"/>
      <c r="E152" s="2667" t="s">
        <v>949</v>
      </c>
      <c r="F152" s="2639">
        <f>SUM(F153:F157)</f>
        <v>4820.6869999999999</v>
      </c>
      <c r="G152" s="2637">
        <f t="shared" ref="G152:L152" si="77">SUM(G153:G157)</f>
        <v>9382.8057600000011</v>
      </c>
      <c r="H152" s="2636">
        <f t="shared" si="77"/>
        <v>13086.104999999998</v>
      </c>
      <c r="I152" s="2638">
        <f t="shared" si="77"/>
        <v>6873.3369999999995</v>
      </c>
      <c r="J152" s="2638">
        <f t="shared" si="77"/>
        <v>5075</v>
      </c>
      <c r="K152" s="2638">
        <f t="shared" si="77"/>
        <v>4967</v>
      </c>
      <c r="L152" s="2637">
        <f t="shared" si="77"/>
        <v>5120</v>
      </c>
      <c r="M152" s="2603">
        <f t="shared" si="44"/>
        <v>35121.441999999995</v>
      </c>
      <c r="N152" s="2639">
        <f t="shared" ref="N152:AH152" si="78">SUM(N153:N155)</f>
        <v>4820.6869999999999</v>
      </c>
      <c r="O152" s="2637">
        <f t="shared" si="78"/>
        <v>4960.0000000000009</v>
      </c>
      <c r="P152" s="2636">
        <f t="shared" si="78"/>
        <v>4285</v>
      </c>
      <c r="Q152" s="2638">
        <f t="shared" si="78"/>
        <v>3169.0000000000005</v>
      </c>
      <c r="R152" s="2638">
        <f t="shared" si="78"/>
        <v>5075</v>
      </c>
      <c r="S152" s="2638">
        <f t="shared" si="78"/>
        <v>4967</v>
      </c>
      <c r="T152" s="2668">
        <f t="shared" si="78"/>
        <v>5120</v>
      </c>
      <c r="U152" s="2639">
        <f t="shared" si="78"/>
        <v>0</v>
      </c>
      <c r="V152" s="2637">
        <f t="shared" si="78"/>
        <v>0</v>
      </c>
      <c r="W152" s="2636">
        <f t="shared" si="78"/>
        <v>2500</v>
      </c>
      <c r="X152" s="2638">
        <f t="shared" si="78"/>
        <v>500</v>
      </c>
      <c r="Y152" s="2638">
        <f t="shared" si="78"/>
        <v>0</v>
      </c>
      <c r="Z152" s="2638">
        <f t="shared" si="78"/>
        <v>0</v>
      </c>
      <c r="AA152" s="2637">
        <f t="shared" si="78"/>
        <v>0</v>
      </c>
      <c r="AB152" s="2639">
        <f t="shared" si="78"/>
        <v>0</v>
      </c>
      <c r="AC152" s="2637">
        <f t="shared" si="78"/>
        <v>4422.8057600000002</v>
      </c>
      <c r="AD152" s="2636">
        <f t="shared" si="78"/>
        <v>6301.1049999999996</v>
      </c>
      <c r="AE152" s="2638">
        <f t="shared" si="78"/>
        <v>3204.3370000000004</v>
      </c>
      <c r="AF152" s="2638">
        <f t="shared" si="78"/>
        <v>0</v>
      </c>
      <c r="AG152" s="2638">
        <f t="shared" si="78"/>
        <v>0</v>
      </c>
      <c r="AH152" s="2637">
        <f t="shared" si="78"/>
        <v>0</v>
      </c>
      <c r="AI152" s="2674"/>
      <c r="AJ152" s="2675"/>
      <c r="AK152" s="2674"/>
      <c r="AL152" s="2674"/>
      <c r="AM152" s="2318"/>
      <c r="AN152" s="2318"/>
      <c r="AO152" s="2318"/>
      <c r="AP152" s="2318"/>
      <c r="AQ152" s="2318"/>
      <c r="AR152" s="2319"/>
      <c r="AS152" s="2328"/>
    </row>
    <row r="153" spans="1:45" ht="32.25" customHeight="1">
      <c r="A153" s="2524"/>
      <c r="B153" s="2525"/>
      <c r="C153" s="2525"/>
      <c r="D153" s="2525"/>
      <c r="E153" s="2562" t="str">
        <f>E140</f>
        <v>Доставяне на вода на потребителите</v>
      </c>
      <c r="F153" s="2669">
        <f>F140-F147</f>
        <v>4289.824333333333</v>
      </c>
      <c r="G153" s="2670">
        <f t="shared" ref="G153:L155" si="79">G140-G147</f>
        <v>7046.4312403466211</v>
      </c>
      <c r="H153" s="2671">
        <f t="shared" si="79"/>
        <v>10013.579979835924</v>
      </c>
      <c r="I153" s="2672">
        <f t="shared" si="79"/>
        <v>4899.4993759080726</v>
      </c>
      <c r="J153" s="2672">
        <f t="shared" si="79"/>
        <v>4170</v>
      </c>
      <c r="K153" s="2672">
        <f t="shared" si="79"/>
        <v>4137</v>
      </c>
      <c r="L153" s="2670">
        <f t="shared" si="79"/>
        <v>4108</v>
      </c>
      <c r="M153" s="2427">
        <f t="shared" si="44"/>
        <v>27328.079355743997</v>
      </c>
      <c r="N153" s="2669">
        <f>N140-N147</f>
        <v>4289.824333333333</v>
      </c>
      <c r="O153" s="2670">
        <f t="shared" ref="O153:AA153" si="80">O140-O147</f>
        <v>4428.1411694239523</v>
      </c>
      <c r="P153" s="2671">
        <f t="shared" si="80"/>
        <v>3772.3333333333335</v>
      </c>
      <c r="Q153" s="2672">
        <f t="shared" si="80"/>
        <v>2588.3333333333335</v>
      </c>
      <c r="R153" s="2672">
        <f t="shared" si="80"/>
        <v>4170</v>
      </c>
      <c r="S153" s="2672">
        <f t="shared" si="80"/>
        <v>4137</v>
      </c>
      <c r="T153" s="2673">
        <f t="shared" si="80"/>
        <v>4108</v>
      </c>
      <c r="U153" s="2669">
        <f t="shared" si="80"/>
        <v>0</v>
      </c>
      <c r="V153" s="2670">
        <f t="shared" si="80"/>
        <v>0</v>
      </c>
      <c r="W153" s="2671">
        <f t="shared" si="80"/>
        <v>2500</v>
      </c>
      <c r="X153" s="2672">
        <f t="shared" si="80"/>
        <v>500</v>
      </c>
      <c r="Y153" s="2672">
        <f t="shared" si="80"/>
        <v>0</v>
      </c>
      <c r="Z153" s="2672">
        <f t="shared" si="80"/>
        <v>0</v>
      </c>
      <c r="AA153" s="2670">
        <f t="shared" si="80"/>
        <v>0</v>
      </c>
      <c r="AB153" s="2669">
        <f>AB140-AB147</f>
        <v>0</v>
      </c>
      <c r="AC153" s="2670">
        <f t="shared" ref="AC153:AH153" si="81">AC140-AC147</f>
        <v>2618.2900709226683</v>
      </c>
      <c r="AD153" s="2671">
        <f t="shared" si="81"/>
        <v>3741.2466465025914</v>
      </c>
      <c r="AE153" s="2672">
        <f t="shared" si="81"/>
        <v>1811.1660425747402</v>
      </c>
      <c r="AF153" s="2672">
        <f t="shared" si="81"/>
        <v>0</v>
      </c>
      <c r="AG153" s="2672">
        <f t="shared" si="81"/>
        <v>0</v>
      </c>
      <c r="AH153" s="2670">
        <f t="shared" si="81"/>
        <v>0</v>
      </c>
      <c r="AI153" s="2531"/>
      <c r="AJ153" s="2532"/>
      <c r="AK153" s="2531"/>
      <c r="AL153" s="2531"/>
      <c r="AM153" s="2322"/>
      <c r="AN153" s="2322"/>
      <c r="AO153" s="2322"/>
      <c r="AP153" s="2322"/>
      <c r="AQ153" s="2322"/>
      <c r="AR153" s="2533"/>
      <c r="AS153" s="2328"/>
    </row>
    <row r="154" spans="1:45" ht="32.25" customHeight="1">
      <c r="A154" s="2524"/>
      <c r="B154" s="2525"/>
      <c r="C154" s="2525"/>
      <c r="D154" s="2525"/>
      <c r="E154" s="2562" t="str">
        <f t="shared" ref="E154:E155" si="82">E141</f>
        <v>Отвеждане на отпадъчните води</v>
      </c>
      <c r="F154" s="2669">
        <f>F141-F148</f>
        <v>118.65733333333333</v>
      </c>
      <c r="G154" s="2670">
        <f t="shared" si="79"/>
        <v>2324.8526582337363</v>
      </c>
      <c r="H154" s="2671">
        <f t="shared" si="79"/>
        <v>2818.1916868307408</v>
      </c>
      <c r="I154" s="2672">
        <f t="shared" si="79"/>
        <v>1660.5042907585937</v>
      </c>
      <c r="J154" s="2672">
        <f t="shared" si="79"/>
        <v>445</v>
      </c>
      <c r="K154" s="2672">
        <f t="shared" si="79"/>
        <v>470</v>
      </c>
      <c r="L154" s="2670">
        <f t="shared" si="79"/>
        <v>652</v>
      </c>
      <c r="M154" s="2427">
        <f t="shared" si="44"/>
        <v>6045.6959775893347</v>
      </c>
      <c r="N154" s="2669">
        <f t="shared" ref="N154:AH157" si="83">N141-N148</f>
        <v>118.65733333333333</v>
      </c>
      <c r="O154" s="2670">
        <f t="shared" si="83"/>
        <v>520.33696915640451</v>
      </c>
      <c r="P154" s="2671">
        <f t="shared" si="83"/>
        <v>258.33333333333331</v>
      </c>
      <c r="Q154" s="2672">
        <f t="shared" si="83"/>
        <v>267.33333333333331</v>
      </c>
      <c r="R154" s="2672">
        <f t="shared" si="83"/>
        <v>445</v>
      </c>
      <c r="S154" s="2672">
        <f t="shared" si="83"/>
        <v>470</v>
      </c>
      <c r="T154" s="2673">
        <f t="shared" si="83"/>
        <v>652</v>
      </c>
      <c r="U154" s="2669">
        <f t="shared" si="83"/>
        <v>0</v>
      </c>
      <c r="V154" s="2670">
        <f t="shared" si="83"/>
        <v>0</v>
      </c>
      <c r="W154" s="2671">
        <f t="shared" si="83"/>
        <v>0</v>
      </c>
      <c r="X154" s="2672">
        <f t="shared" si="83"/>
        <v>0</v>
      </c>
      <c r="Y154" s="2672">
        <f t="shared" si="83"/>
        <v>0</v>
      </c>
      <c r="Z154" s="2672">
        <f t="shared" si="83"/>
        <v>0</v>
      </c>
      <c r="AA154" s="2670">
        <f t="shared" si="83"/>
        <v>0</v>
      </c>
      <c r="AB154" s="2669">
        <f>AB141-AB148</f>
        <v>0</v>
      </c>
      <c r="AC154" s="2670">
        <f t="shared" si="83"/>
        <v>1804.5156890773319</v>
      </c>
      <c r="AD154" s="2671">
        <f t="shared" si="83"/>
        <v>2559.8583534974077</v>
      </c>
      <c r="AE154" s="2672">
        <f t="shared" si="83"/>
        <v>1393.1709574252604</v>
      </c>
      <c r="AF154" s="2672">
        <f t="shared" si="83"/>
        <v>0</v>
      </c>
      <c r="AG154" s="2672">
        <f t="shared" si="83"/>
        <v>0</v>
      </c>
      <c r="AH154" s="2670">
        <f t="shared" si="83"/>
        <v>0</v>
      </c>
      <c r="AI154" s="2531"/>
      <c r="AJ154" s="2532"/>
      <c r="AK154" s="2531"/>
      <c r="AL154" s="2531"/>
      <c r="AM154" s="2322"/>
      <c r="AN154" s="2322"/>
      <c r="AO154" s="2322"/>
      <c r="AP154" s="2322"/>
      <c r="AQ154" s="2322"/>
      <c r="AR154" s="2533"/>
      <c r="AS154" s="2328"/>
    </row>
    <row r="155" spans="1:45" ht="32.25" customHeight="1">
      <c r="A155" s="2318"/>
      <c r="B155" s="2318"/>
      <c r="C155" s="2318"/>
      <c r="D155" s="2319"/>
      <c r="E155" s="2562" t="str">
        <f t="shared" si="82"/>
        <v>Пречистване на отпадъчните води</v>
      </c>
      <c r="F155" s="2669">
        <f>F142-F149</f>
        <v>412.20533333333333</v>
      </c>
      <c r="G155" s="2670">
        <f t="shared" si="79"/>
        <v>11.521861419643386</v>
      </c>
      <c r="H155" s="2671">
        <f t="shared" si="79"/>
        <v>254.33333333333331</v>
      </c>
      <c r="I155" s="2672">
        <f t="shared" si="79"/>
        <v>313.33333333333331</v>
      </c>
      <c r="J155" s="2672">
        <f t="shared" si="79"/>
        <v>460</v>
      </c>
      <c r="K155" s="2672">
        <f t="shared" si="79"/>
        <v>360</v>
      </c>
      <c r="L155" s="2670">
        <f t="shared" si="79"/>
        <v>360</v>
      </c>
      <c r="M155" s="2427">
        <f t="shared" si="44"/>
        <v>1747.6666666666665</v>
      </c>
      <c r="N155" s="2669">
        <f t="shared" si="83"/>
        <v>412.20533333333333</v>
      </c>
      <c r="O155" s="2670">
        <f t="shared" si="83"/>
        <v>11.521861419643386</v>
      </c>
      <c r="P155" s="2671">
        <f t="shared" si="83"/>
        <v>254.33333333333331</v>
      </c>
      <c r="Q155" s="2672">
        <f t="shared" si="83"/>
        <v>313.33333333333331</v>
      </c>
      <c r="R155" s="2672">
        <f t="shared" si="83"/>
        <v>460</v>
      </c>
      <c r="S155" s="2672">
        <f t="shared" si="83"/>
        <v>360</v>
      </c>
      <c r="T155" s="2673">
        <f t="shared" si="83"/>
        <v>360</v>
      </c>
      <c r="U155" s="2669">
        <f t="shared" si="83"/>
        <v>0</v>
      </c>
      <c r="V155" s="2670">
        <f t="shared" si="83"/>
        <v>0</v>
      </c>
      <c r="W155" s="2671">
        <f t="shared" si="83"/>
        <v>0</v>
      </c>
      <c r="X155" s="2672">
        <f t="shared" si="83"/>
        <v>0</v>
      </c>
      <c r="Y155" s="2672">
        <f t="shared" si="83"/>
        <v>0</v>
      </c>
      <c r="Z155" s="2672">
        <f t="shared" si="83"/>
        <v>0</v>
      </c>
      <c r="AA155" s="2670">
        <f t="shared" si="83"/>
        <v>0</v>
      </c>
      <c r="AB155" s="2669">
        <f t="shared" si="83"/>
        <v>0</v>
      </c>
      <c r="AC155" s="2670">
        <f t="shared" si="83"/>
        <v>0</v>
      </c>
      <c r="AD155" s="2671">
        <f t="shared" si="83"/>
        <v>0</v>
      </c>
      <c r="AE155" s="2672">
        <f t="shared" si="83"/>
        <v>0</v>
      </c>
      <c r="AF155" s="2672">
        <f t="shared" si="83"/>
        <v>0</v>
      </c>
      <c r="AG155" s="2672">
        <f t="shared" si="83"/>
        <v>0</v>
      </c>
      <c r="AH155" s="2670">
        <f t="shared" si="83"/>
        <v>0</v>
      </c>
      <c r="AI155" s="2674"/>
      <c r="AJ155" s="2675"/>
      <c r="AK155" s="2674"/>
      <c r="AL155" s="2674"/>
      <c r="AM155" s="2318"/>
      <c r="AN155" s="2318"/>
      <c r="AO155" s="2318"/>
      <c r="AP155" s="2318"/>
      <c r="AQ155" s="2318"/>
      <c r="AR155" s="2319"/>
      <c r="AS155" s="2328"/>
    </row>
    <row r="156" spans="1:45" ht="32.25" customHeight="1">
      <c r="A156" s="2318"/>
      <c r="B156" s="2318"/>
      <c r="C156" s="2318"/>
      <c r="D156" s="2319"/>
      <c r="E156" s="2676" t="s">
        <v>1037</v>
      </c>
      <c r="F156" s="2669">
        <f t="shared" ref="F156:L157" si="84">F143-F150</f>
        <v>0</v>
      </c>
      <c r="G156" s="2670">
        <f t="shared" si="84"/>
        <v>0</v>
      </c>
      <c r="H156" s="2671">
        <f>H143-H150</f>
        <v>0</v>
      </c>
      <c r="I156" s="2672">
        <f t="shared" si="84"/>
        <v>0</v>
      </c>
      <c r="J156" s="2672">
        <f t="shared" si="84"/>
        <v>0</v>
      </c>
      <c r="K156" s="2672">
        <f t="shared" si="84"/>
        <v>0</v>
      </c>
      <c r="L156" s="2670">
        <f t="shared" si="84"/>
        <v>0</v>
      </c>
      <c r="M156" s="2427">
        <f t="shared" si="44"/>
        <v>0</v>
      </c>
      <c r="N156" s="2677">
        <f t="shared" si="83"/>
        <v>0</v>
      </c>
      <c r="O156" s="2678">
        <f t="shared" si="83"/>
        <v>0</v>
      </c>
      <c r="P156" s="2606">
        <f t="shared" si="83"/>
        <v>0</v>
      </c>
      <c r="Q156" s="2607">
        <f t="shared" si="83"/>
        <v>0</v>
      </c>
      <c r="R156" s="2607">
        <f t="shared" si="83"/>
        <v>0</v>
      </c>
      <c r="S156" s="2607">
        <f t="shared" si="83"/>
        <v>0</v>
      </c>
      <c r="T156" s="2678">
        <f t="shared" si="83"/>
        <v>0</v>
      </c>
      <c r="U156" s="2677">
        <f t="shared" si="83"/>
        <v>0</v>
      </c>
      <c r="V156" s="2678">
        <f t="shared" si="83"/>
        <v>0</v>
      </c>
      <c r="W156" s="2606">
        <f t="shared" si="83"/>
        <v>0</v>
      </c>
      <c r="X156" s="2607">
        <f t="shared" si="83"/>
        <v>0</v>
      </c>
      <c r="Y156" s="2607">
        <f t="shared" si="83"/>
        <v>0</v>
      </c>
      <c r="Z156" s="2607">
        <f t="shared" si="83"/>
        <v>0</v>
      </c>
      <c r="AA156" s="2678">
        <f t="shared" si="83"/>
        <v>0</v>
      </c>
      <c r="AB156" s="2677">
        <f t="shared" si="83"/>
        <v>0</v>
      </c>
      <c r="AC156" s="2678">
        <f t="shared" si="83"/>
        <v>0</v>
      </c>
      <c r="AD156" s="2606">
        <f t="shared" si="83"/>
        <v>0</v>
      </c>
      <c r="AE156" s="2607">
        <f t="shared" si="83"/>
        <v>0</v>
      </c>
      <c r="AF156" s="2607">
        <f t="shared" si="83"/>
        <v>0</v>
      </c>
      <c r="AG156" s="2607">
        <f t="shared" si="83"/>
        <v>0</v>
      </c>
      <c r="AH156" s="2678">
        <f t="shared" si="83"/>
        <v>0</v>
      </c>
      <c r="AI156" s="2674"/>
      <c r="AJ156" s="2675"/>
      <c r="AK156" s="2674"/>
      <c r="AL156" s="2674"/>
      <c r="AM156" s="2318"/>
      <c r="AN156" s="2318"/>
      <c r="AO156" s="2318"/>
      <c r="AP156" s="2318"/>
      <c r="AQ156" s="2318"/>
      <c r="AR156" s="2319"/>
      <c r="AS156" s="2328"/>
    </row>
    <row r="157" spans="1:45" ht="32.25" customHeight="1" thickBot="1">
      <c r="A157" s="2318"/>
      <c r="B157" s="2318"/>
      <c r="C157" s="2318"/>
      <c r="D157" s="2319"/>
      <c r="E157" s="2679" t="s">
        <v>1102</v>
      </c>
      <c r="F157" s="2680">
        <f>F144-F151</f>
        <v>0</v>
      </c>
      <c r="G157" s="2681">
        <f t="shared" si="84"/>
        <v>0</v>
      </c>
      <c r="H157" s="2682">
        <f t="shared" si="84"/>
        <v>0</v>
      </c>
      <c r="I157" s="2683">
        <f t="shared" si="84"/>
        <v>0</v>
      </c>
      <c r="J157" s="2683">
        <f t="shared" si="84"/>
        <v>0</v>
      </c>
      <c r="K157" s="2683">
        <f t="shared" si="84"/>
        <v>0</v>
      </c>
      <c r="L157" s="2681">
        <f t="shared" si="84"/>
        <v>0</v>
      </c>
      <c r="M157" s="2623">
        <f t="shared" si="44"/>
        <v>0</v>
      </c>
      <c r="N157" s="2684">
        <f t="shared" si="83"/>
        <v>0</v>
      </c>
      <c r="O157" s="2685">
        <f t="shared" si="83"/>
        <v>0</v>
      </c>
      <c r="P157" s="2686">
        <f t="shared" si="83"/>
        <v>0</v>
      </c>
      <c r="Q157" s="2687">
        <f t="shared" si="83"/>
        <v>0</v>
      </c>
      <c r="R157" s="2687">
        <f t="shared" si="83"/>
        <v>0</v>
      </c>
      <c r="S157" s="2687">
        <f t="shared" si="83"/>
        <v>0</v>
      </c>
      <c r="T157" s="2685">
        <f t="shared" si="83"/>
        <v>0</v>
      </c>
      <c r="U157" s="2684">
        <f t="shared" si="83"/>
        <v>0</v>
      </c>
      <c r="V157" s="2685">
        <f t="shared" si="83"/>
        <v>0</v>
      </c>
      <c r="W157" s="2686">
        <f t="shared" si="83"/>
        <v>0</v>
      </c>
      <c r="X157" s="2687">
        <f t="shared" si="83"/>
        <v>0</v>
      </c>
      <c r="Y157" s="2687">
        <f t="shared" si="83"/>
        <v>0</v>
      </c>
      <c r="Z157" s="2687">
        <f t="shared" si="83"/>
        <v>0</v>
      </c>
      <c r="AA157" s="2685">
        <f t="shared" si="83"/>
        <v>0</v>
      </c>
      <c r="AB157" s="2684">
        <f t="shared" si="83"/>
        <v>0</v>
      </c>
      <c r="AC157" s="2685">
        <f t="shared" si="83"/>
        <v>0</v>
      </c>
      <c r="AD157" s="2686">
        <f t="shared" si="83"/>
        <v>0</v>
      </c>
      <c r="AE157" s="2687">
        <f t="shared" si="83"/>
        <v>0</v>
      </c>
      <c r="AF157" s="2687">
        <f t="shared" si="83"/>
        <v>0</v>
      </c>
      <c r="AG157" s="2687">
        <f t="shared" si="83"/>
        <v>0</v>
      </c>
      <c r="AH157" s="2685">
        <f t="shared" si="83"/>
        <v>0</v>
      </c>
      <c r="AI157" s="2674"/>
      <c r="AJ157" s="2675"/>
      <c r="AK157" s="2674"/>
      <c r="AL157" s="2674"/>
      <c r="AM157" s="2318"/>
      <c r="AN157" s="2318"/>
      <c r="AO157" s="2318"/>
      <c r="AP157" s="2318"/>
      <c r="AQ157" s="2318"/>
      <c r="AR157" s="2319"/>
      <c r="AS157" s="2328"/>
    </row>
    <row r="158" spans="1:45" ht="32.25" customHeight="1">
      <c r="A158" s="2318"/>
      <c r="B158" s="2318"/>
      <c r="C158" s="2318"/>
      <c r="D158" s="2319"/>
      <c r="E158" s="2691"/>
      <c r="F158" s="2691"/>
      <c r="G158" s="2691"/>
      <c r="H158" s="2691"/>
      <c r="I158" s="2691"/>
      <c r="J158" s="2691"/>
      <c r="K158" s="2691"/>
      <c r="L158" s="2691"/>
      <c r="M158" s="2691"/>
      <c r="N158" s="2691"/>
      <c r="O158" s="2529"/>
      <c r="P158" s="2528"/>
      <c r="Q158" s="2528"/>
      <c r="R158" s="2528"/>
      <c r="S158" s="2528"/>
      <c r="T158" s="2528"/>
      <c r="U158" s="2529"/>
      <c r="V158" s="2529"/>
      <c r="W158" s="2528"/>
      <c r="X158" s="2528"/>
      <c r="Y158" s="2528"/>
      <c r="Z158" s="2528"/>
      <c r="AA158" s="2528"/>
      <c r="AB158" s="2675"/>
      <c r="AC158" s="2675"/>
      <c r="AD158" s="2675"/>
      <c r="AE158" s="2675"/>
      <c r="AF158" s="2675"/>
      <c r="AG158" s="2675"/>
      <c r="AH158" s="2675"/>
      <c r="AI158" s="2674"/>
      <c r="AJ158" s="2675"/>
      <c r="AK158" s="2674"/>
      <c r="AL158" s="2674"/>
      <c r="AM158" s="2318"/>
      <c r="AN158" s="2318"/>
      <c r="AO158" s="2318"/>
      <c r="AP158" s="2318"/>
      <c r="AQ158" s="2318"/>
      <c r="AR158" s="2319"/>
      <c r="AS158" s="2328"/>
    </row>
    <row r="159" spans="1:45" ht="32.25" customHeight="1">
      <c r="A159" s="2318"/>
      <c r="B159" s="2318"/>
      <c r="C159" s="2318"/>
      <c r="D159" s="2319"/>
      <c r="E159" s="2691"/>
      <c r="F159" s="2691"/>
      <c r="G159" s="2691"/>
      <c r="H159" s="2691"/>
      <c r="I159" s="2691"/>
      <c r="J159" s="2691"/>
      <c r="K159" s="2691"/>
      <c r="L159" s="2691"/>
      <c r="M159" s="2691"/>
      <c r="N159" s="2691"/>
      <c r="O159" s="2691"/>
      <c r="P159" s="2524"/>
      <c r="Q159" s="2524"/>
      <c r="R159" s="2524"/>
      <c r="S159" s="2524"/>
      <c r="T159" s="2524"/>
      <c r="U159" s="2691"/>
      <c r="V159" s="2691"/>
      <c r="W159" s="2524"/>
      <c r="X159" s="2524"/>
      <c r="Y159" s="2524"/>
      <c r="Z159" s="2524"/>
      <c r="AA159" s="2524"/>
      <c r="AB159" s="2529"/>
      <c r="AC159" s="2529"/>
      <c r="AD159" s="2528"/>
      <c r="AE159" s="2528"/>
      <c r="AF159" s="2528"/>
      <c r="AG159" s="2528"/>
      <c r="AH159" s="2528"/>
      <c r="AI159" s="2674"/>
      <c r="AJ159" s="2320"/>
      <c r="AK159" s="2324"/>
      <c r="AL159" s="2324"/>
      <c r="AM159" s="2318"/>
      <c r="AN159" s="2318"/>
      <c r="AO159" s="2318"/>
      <c r="AP159" s="2318"/>
      <c r="AQ159" s="2318"/>
      <c r="AR159" s="2319"/>
      <c r="AS159" s="2328"/>
    </row>
    <row r="160" spans="1:45" ht="32.25" customHeight="1">
      <c r="A160" s="2318"/>
      <c r="B160" s="2318"/>
      <c r="C160" s="2318"/>
      <c r="D160" s="2319"/>
      <c r="E160" s="2691"/>
      <c r="F160" s="2691"/>
      <c r="G160" s="2691"/>
      <c r="H160" s="2691"/>
      <c r="I160" s="2691"/>
      <c r="J160" s="2691"/>
      <c r="K160" s="2691"/>
      <c r="L160" s="2691"/>
      <c r="M160" s="2691"/>
      <c r="N160" s="2691"/>
      <c r="O160" s="2691"/>
      <c r="P160" s="2524"/>
      <c r="Q160" s="2524"/>
      <c r="R160" s="2524"/>
      <c r="S160" s="2524"/>
      <c r="T160" s="2524"/>
      <c r="U160" s="2691"/>
      <c r="V160" s="2691"/>
      <c r="W160" s="2524"/>
      <c r="X160" s="2524"/>
      <c r="Y160" s="2524"/>
      <c r="Z160" s="2524"/>
      <c r="AA160" s="2524"/>
      <c r="AB160" s="2529"/>
      <c r="AC160" s="2319"/>
      <c r="AD160" s="2319"/>
      <c r="AE160" s="2319"/>
      <c r="AF160" s="2318"/>
      <c r="AG160" s="2528"/>
      <c r="AH160" s="2528"/>
      <c r="AI160" s="2693"/>
      <c r="AJ160" s="2693"/>
      <c r="AK160" s="2524"/>
      <c r="AL160" s="2694"/>
      <c r="AM160" s="2525"/>
      <c r="AN160" s="2525"/>
      <c r="AO160" s="2525"/>
      <c r="AP160" s="2525"/>
      <c r="AQ160" s="2525"/>
      <c r="AR160" s="2319"/>
      <c r="AS160" s="2328"/>
    </row>
    <row r="161" spans="1:45" s="1414" customFormat="1" ht="32.25" customHeight="1">
      <c r="A161" s="2695"/>
      <c r="B161" s="2696"/>
      <c r="C161" s="2696"/>
      <c r="D161" s="2697"/>
      <c r="E161" s="2691"/>
      <c r="F161" s="2691"/>
      <c r="G161" s="2691"/>
      <c r="H161" s="2691"/>
      <c r="I161" s="2691"/>
      <c r="J161" s="2691"/>
      <c r="K161" s="2691"/>
      <c r="L161" s="2691"/>
      <c r="M161" s="2691"/>
      <c r="N161" s="2691"/>
      <c r="O161" s="2691"/>
      <c r="P161" s="2524"/>
      <c r="Q161" s="2524"/>
      <c r="R161" s="2524"/>
      <c r="S161" s="2524"/>
      <c r="T161" s="2524"/>
      <c r="U161" s="2691"/>
      <c r="V161" s="2691"/>
      <c r="W161" s="2525"/>
      <c r="X161" s="2525"/>
      <c r="Y161" s="2525"/>
      <c r="Z161" s="2525"/>
      <c r="AA161" s="2525"/>
      <c r="AB161" s="2525"/>
      <c r="AC161" s="2525"/>
      <c r="AD161" s="2525"/>
      <c r="AE161" s="2525"/>
      <c r="AF161" s="2525"/>
      <c r="AG161" s="2525"/>
      <c r="AH161" s="2525"/>
      <c r="AI161" s="2698"/>
      <c r="AJ161" s="2524"/>
      <c r="AK161" s="2524"/>
      <c r="AL161" s="2694"/>
      <c r="AM161" s="2699"/>
      <c r="AN161" s="2525"/>
      <c r="AO161" s="2525"/>
      <c r="AP161" s="2525"/>
      <c r="AQ161" s="2525"/>
      <c r="AR161" s="2525"/>
      <c r="AS161" s="2328"/>
    </row>
    <row r="162" spans="1:45" s="1414" customFormat="1" ht="32.25" customHeight="1">
      <c r="A162" s="2695"/>
      <c r="B162" s="2690"/>
      <c r="C162" s="2690"/>
      <c r="D162" s="2525"/>
      <c r="E162" s="2700"/>
      <c r="F162" s="2688"/>
      <c r="G162" s="2688"/>
      <c r="H162" s="2525"/>
      <c r="I162" s="2525"/>
      <c r="J162" s="2692"/>
      <c r="K162" s="2690"/>
      <c r="L162" s="2525"/>
      <c r="M162" s="2524"/>
      <c r="N162" s="2691"/>
      <c r="O162" s="2691"/>
      <c r="P162" s="2524"/>
      <c r="Q162" s="2524"/>
      <c r="R162" s="2524"/>
      <c r="S162" s="2524"/>
      <c r="T162" s="2524"/>
      <c r="U162" s="2691"/>
      <c r="V162" s="2691"/>
      <c r="W162" s="2525"/>
      <c r="X162" s="2525"/>
      <c r="Y162" s="2525"/>
      <c r="Z162" s="2525"/>
      <c r="AA162" s="2525"/>
      <c r="AB162" s="2525"/>
      <c r="AC162" s="2525"/>
      <c r="AD162" s="2525"/>
      <c r="AE162" s="2525"/>
      <c r="AF162" s="2525"/>
      <c r="AG162" s="2525"/>
      <c r="AH162" s="2525"/>
      <c r="AI162" s="2524"/>
      <c r="AJ162" s="2524"/>
      <c r="AK162" s="2524"/>
      <c r="AL162" s="2694"/>
      <c r="AM162" s="2525"/>
      <c r="AN162" s="2525"/>
      <c r="AO162" s="2525"/>
      <c r="AP162" s="2525"/>
      <c r="AQ162" s="2525"/>
      <c r="AR162" s="2525"/>
      <c r="AS162" s="2328"/>
    </row>
    <row r="163" spans="1:45" s="1414" customFormat="1" ht="32.25" customHeight="1">
      <c r="A163" s="2695"/>
      <c r="B163" s="2697"/>
      <c r="C163" s="2697"/>
      <c r="D163" s="2525"/>
      <c r="E163" s="2701"/>
      <c r="F163" s="2688"/>
      <c r="G163" s="2688"/>
      <c r="H163" s="2525"/>
      <c r="I163" s="2525"/>
      <c r="J163" s="2689"/>
      <c r="K163" s="2690"/>
      <c r="L163" s="2525"/>
      <c r="M163" s="2524"/>
      <c r="N163" s="2691"/>
      <c r="O163" s="2691"/>
      <c r="P163" s="2524"/>
      <c r="Q163" s="2524"/>
      <c r="R163" s="2524"/>
      <c r="S163" s="2524"/>
      <c r="T163" s="2524"/>
      <c r="U163" s="2691"/>
      <c r="V163" s="2691"/>
      <c r="W163" s="2525"/>
      <c r="X163" s="2525"/>
      <c r="Y163" s="2525"/>
      <c r="Z163" s="2525"/>
      <c r="AA163" s="2525"/>
      <c r="AB163" s="2525"/>
      <c r="AC163" s="2525"/>
      <c r="AD163" s="2525"/>
      <c r="AE163" s="2525"/>
      <c r="AF163" s="2525"/>
      <c r="AG163" s="2525"/>
      <c r="AH163" s="2525"/>
      <c r="AI163" s="2524"/>
      <c r="AJ163" s="2524"/>
      <c r="AK163" s="2524"/>
      <c r="AL163" s="2694"/>
      <c r="AM163" s="2525"/>
      <c r="AN163" s="2525"/>
      <c r="AO163" s="2525"/>
      <c r="AP163" s="2525"/>
      <c r="AQ163" s="2525"/>
      <c r="AR163" s="2525"/>
      <c r="AS163" s="2328"/>
    </row>
    <row r="164" spans="1:45" s="1414" customFormat="1" ht="32.25" customHeight="1">
      <c r="B164" s="2703"/>
      <c r="C164" s="2703"/>
      <c r="D164" s="2525"/>
      <c r="E164" s="2704"/>
      <c r="F164" s="2702" t="s">
        <v>191</v>
      </c>
      <c r="G164" s="2688"/>
      <c r="H164" s="2525"/>
      <c r="I164" s="2525"/>
      <c r="J164" s="2705"/>
      <c r="K164" s="2706"/>
      <c r="L164" s="2525"/>
      <c r="M164" s="2524"/>
      <c r="N164" s="2691"/>
      <c r="O164" s="2691"/>
      <c r="P164" s="2524"/>
      <c r="Q164" s="2524"/>
      <c r="R164" s="2524"/>
      <c r="S164" s="2524"/>
      <c r="T164" s="2524"/>
      <c r="U164" s="2691"/>
      <c r="V164" s="2691"/>
      <c r="W164" s="2525"/>
      <c r="X164" s="2525"/>
      <c r="Y164" s="2525"/>
      <c r="Z164" s="2525"/>
      <c r="AA164" s="2525"/>
      <c r="AB164" s="2525"/>
      <c r="AC164" s="2525"/>
      <c r="AD164" s="2525"/>
      <c r="AE164" s="2525"/>
      <c r="AF164" s="2525"/>
      <c r="AG164" s="2525"/>
      <c r="AH164" s="2525"/>
      <c r="AI164" s="2524"/>
      <c r="AJ164" s="2524"/>
      <c r="AK164" s="2524"/>
      <c r="AL164" s="2694"/>
      <c r="AM164" s="2525"/>
      <c r="AN164" s="2525"/>
      <c r="AO164" s="2525"/>
      <c r="AP164" s="2525"/>
      <c r="AQ164" s="2525"/>
      <c r="AR164" s="2525"/>
      <c r="AS164" s="2328"/>
    </row>
    <row r="165" spans="1:45" s="1414" customFormat="1" ht="32.25" customHeight="1">
      <c r="B165" s="2703"/>
      <c r="C165" s="2703"/>
      <c r="D165" s="2703"/>
      <c r="E165" s="4425"/>
      <c r="F165" s="5288" t="s">
        <v>192</v>
      </c>
      <c r="G165" s="5288"/>
      <c r="H165" s="5288"/>
      <c r="I165" s="5288"/>
      <c r="J165" s="5288"/>
      <c r="K165" s="5288"/>
      <c r="L165" s="5288"/>
      <c r="M165" s="5288"/>
      <c r="N165" s="5288"/>
      <c r="O165" s="5288"/>
      <c r="P165" s="5288"/>
      <c r="Q165" s="5288"/>
      <c r="R165" s="5288"/>
      <c r="S165" s="5288"/>
      <c r="T165" s="5288"/>
      <c r="U165" s="5288"/>
      <c r="V165" s="5288"/>
      <c r="W165" s="5288"/>
      <c r="X165" s="5288"/>
      <c r="Y165" s="5288"/>
      <c r="Z165" s="5288"/>
      <c r="AA165" s="5288"/>
      <c r="AB165" s="5288"/>
      <c r="AC165" s="5288"/>
      <c r="AD165" s="5288"/>
      <c r="AE165" s="5288"/>
      <c r="AF165" s="5288"/>
      <c r="AG165" s="5288"/>
      <c r="AH165" s="5288"/>
      <c r="AI165" s="2707"/>
      <c r="AJ165" s="2707"/>
      <c r="AK165" s="2707"/>
      <c r="AL165" s="2525"/>
      <c r="AM165" s="2699"/>
      <c r="AN165" s="2525"/>
      <c r="AO165" s="2525"/>
      <c r="AP165" s="2525"/>
      <c r="AQ165" s="2525"/>
      <c r="AR165" s="2525"/>
      <c r="AS165" s="2708"/>
    </row>
    <row r="166" spans="1:45" s="1414" customFormat="1" ht="32.25" customHeight="1">
      <c r="B166" s="2709"/>
      <c r="C166" s="2709"/>
      <c r="D166" s="2709"/>
      <c r="E166" s="2709"/>
      <c r="F166" s="5287" t="s">
        <v>1548</v>
      </c>
      <c r="G166" s="5287"/>
      <c r="H166" s="5287"/>
      <c r="I166" s="5287"/>
      <c r="J166" s="5287"/>
      <c r="K166" s="5287"/>
      <c r="L166" s="5287"/>
      <c r="M166" s="5287"/>
      <c r="N166" s="5287"/>
      <c r="O166" s="5287"/>
      <c r="P166" s="5287"/>
      <c r="Q166" s="5287"/>
      <c r="R166" s="5287"/>
      <c r="S166" s="5287"/>
      <c r="T166" s="5287"/>
      <c r="U166" s="5287"/>
      <c r="V166" s="5287"/>
      <c r="W166" s="5287"/>
      <c r="X166" s="5287"/>
      <c r="Y166" s="5287"/>
      <c r="Z166" s="5287"/>
      <c r="AA166" s="5287"/>
      <c r="AB166" s="5287"/>
      <c r="AC166" s="5287"/>
      <c r="AD166" s="5287"/>
      <c r="AE166" s="5287"/>
      <c r="AF166" s="5287"/>
      <c r="AG166" s="5287"/>
      <c r="AH166" s="5287"/>
      <c r="AI166" s="2524"/>
      <c r="AJ166" s="2525"/>
      <c r="AK166" s="2525"/>
      <c r="AL166" s="2525"/>
      <c r="AM166" s="2525"/>
      <c r="AN166" s="2524"/>
      <c r="AO166" s="2524"/>
      <c r="AP166" s="2524"/>
      <c r="AQ166" s="2524"/>
      <c r="AR166" s="2525"/>
      <c r="AS166" s="2710"/>
    </row>
    <row r="167" spans="1:45" s="1414" customFormat="1" ht="32.25" customHeight="1">
      <c r="B167" s="2709"/>
      <c r="C167" s="2709"/>
      <c r="D167" s="2709"/>
      <c r="E167" s="2709"/>
      <c r="F167" s="5287" t="s">
        <v>1549</v>
      </c>
      <c r="G167" s="5287"/>
      <c r="H167" s="5287"/>
      <c r="I167" s="5287"/>
      <c r="J167" s="5287"/>
      <c r="K167" s="5287"/>
      <c r="L167" s="5287"/>
      <c r="M167" s="5287"/>
      <c r="N167" s="5287"/>
      <c r="O167" s="5287"/>
      <c r="P167" s="5287"/>
      <c r="Q167" s="5287"/>
      <c r="R167" s="5287"/>
      <c r="S167" s="5287"/>
      <c r="T167" s="5287"/>
      <c r="U167" s="5287"/>
      <c r="V167" s="5287"/>
      <c r="W167" s="5287"/>
      <c r="X167" s="5287"/>
      <c r="Y167" s="5287"/>
      <c r="Z167" s="5287"/>
      <c r="AA167" s="5287"/>
      <c r="AB167" s="5287"/>
      <c r="AC167" s="5287"/>
      <c r="AD167" s="5287"/>
      <c r="AE167" s="5287"/>
      <c r="AF167" s="5287"/>
      <c r="AG167" s="5287"/>
      <c r="AH167" s="5287"/>
      <c r="AI167" s="2524"/>
      <c r="AJ167" s="2525"/>
      <c r="AK167" s="2524"/>
      <c r="AL167" s="2524"/>
      <c r="AM167" s="2524"/>
      <c r="AN167" s="2524"/>
      <c r="AO167" s="2524"/>
      <c r="AP167" s="2524"/>
      <c r="AQ167" s="2524"/>
      <c r="AR167" s="2525"/>
      <c r="AS167" s="2711"/>
    </row>
    <row r="168" spans="1:45" s="1414" customFormat="1" ht="32.25" customHeight="1">
      <c r="B168" s="2709"/>
      <c r="C168" s="2709"/>
      <c r="D168" s="2709"/>
      <c r="E168" s="2709"/>
      <c r="F168" s="5287" t="s">
        <v>1550</v>
      </c>
      <c r="G168" s="5287"/>
      <c r="H168" s="5287"/>
      <c r="I168" s="5287"/>
      <c r="J168" s="5287"/>
      <c r="K168" s="5287"/>
      <c r="L168" s="5287"/>
      <c r="M168" s="5287"/>
      <c r="N168" s="5287"/>
      <c r="O168" s="5287"/>
      <c r="P168" s="5287"/>
      <c r="Q168" s="5287"/>
      <c r="R168" s="5287"/>
      <c r="S168" s="5287"/>
      <c r="T168" s="5287"/>
      <c r="U168" s="5287"/>
      <c r="V168" s="5287"/>
      <c r="W168" s="5287"/>
      <c r="X168" s="5287"/>
      <c r="Y168" s="5287"/>
      <c r="Z168" s="5287"/>
      <c r="AA168" s="5287"/>
      <c r="AB168" s="5287"/>
      <c r="AC168" s="5287"/>
      <c r="AD168" s="5287"/>
      <c r="AE168" s="5287"/>
      <c r="AF168" s="5287"/>
      <c r="AG168" s="5287"/>
      <c r="AH168" s="5287"/>
      <c r="AI168" s="2524"/>
      <c r="AJ168" s="2525"/>
      <c r="AK168" s="2524"/>
      <c r="AL168" s="2524"/>
      <c r="AM168" s="2524"/>
      <c r="AN168" s="2524"/>
      <c r="AO168" s="2524"/>
      <c r="AP168" s="2524"/>
      <c r="AQ168" s="2524"/>
      <c r="AR168" s="2525"/>
      <c r="AS168" s="2712"/>
    </row>
    <row r="169" spans="1:45" s="1420" customFormat="1" ht="32.25" customHeight="1">
      <c r="A169" s="5279"/>
      <c r="B169" s="5279"/>
      <c r="C169" s="5279"/>
      <c r="D169" s="5279"/>
      <c r="E169" s="5279"/>
      <c r="F169" s="5279"/>
      <c r="G169" s="5279"/>
      <c r="H169" s="5279"/>
      <c r="I169" s="5279"/>
      <c r="J169" s="5279"/>
      <c r="K169" s="5279"/>
      <c r="L169" s="5279"/>
      <c r="M169" s="5279"/>
      <c r="N169" s="5279"/>
      <c r="O169" s="5279"/>
      <c r="P169" s="5279"/>
      <c r="Q169" s="5279"/>
      <c r="R169" s="5279"/>
      <c r="S169" s="5279"/>
      <c r="T169" s="5279"/>
      <c r="U169" s="1377"/>
      <c r="V169" s="1377"/>
      <c r="W169" s="1374"/>
      <c r="X169" s="1374"/>
      <c r="Y169" s="1374"/>
      <c r="Z169" s="1374"/>
      <c r="AA169" s="1374"/>
      <c r="AB169" s="1421"/>
      <c r="AC169" s="1421"/>
      <c r="AD169" s="1422"/>
      <c r="AE169" s="1422"/>
      <c r="AF169" s="1422"/>
      <c r="AG169" s="1422"/>
      <c r="AH169" s="1422"/>
      <c r="AI169" s="1422"/>
      <c r="AK169" s="1422"/>
      <c r="AL169" s="1422"/>
      <c r="AM169" s="1422"/>
      <c r="AN169" s="1422"/>
      <c r="AO169" s="1422"/>
      <c r="AP169" s="1422"/>
      <c r="AQ169" s="1422"/>
      <c r="AS169" s="1426"/>
    </row>
    <row r="170" spans="1:45" s="1423" customFormat="1" ht="32.25" customHeight="1">
      <c r="A170" s="1374"/>
      <c r="B170" s="1374"/>
      <c r="C170" s="1374"/>
      <c r="D170" s="1375"/>
      <c r="E170" s="1376"/>
      <c r="F170" s="1415"/>
      <c r="G170" s="1415"/>
      <c r="H170" s="1416"/>
      <c r="I170" s="1416"/>
      <c r="J170" s="1416"/>
      <c r="K170" s="1416"/>
      <c r="L170" s="1416"/>
      <c r="M170" s="1374"/>
      <c r="N170" s="1377"/>
      <c r="O170" s="1377"/>
      <c r="P170" s="1374"/>
      <c r="Q170" s="1374"/>
      <c r="R170" s="1374"/>
      <c r="S170" s="1374"/>
      <c r="T170" s="1374"/>
      <c r="U170" s="1377"/>
      <c r="V170" s="1377"/>
      <c r="W170" s="1374"/>
      <c r="X170" s="1374"/>
      <c r="Y170" s="1374"/>
      <c r="Z170" s="1374"/>
      <c r="AA170" s="1374"/>
      <c r="AB170" s="1424"/>
      <c r="AC170" s="1424"/>
      <c r="AD170" s="1425"/>
      <c r="AE170" s="1425"/>
      <c r="AF170" s="1425"/>
      <c r="AG170" s="1425"/>
      <c r="AH170" s="1425"/>
      <c r="AI170" s="1425"/>
      <c r="AK170" s="1425"/>
      <c r="AL170" s="1425"/>
      <c r="AM170" s="1425"/>
      <c r="AN170" s="1425"/>
      <c r="AO170" s="1425"/>
      <c r="AP170" s="1425"/>
      <c r="AQ170" s="1425"/>
      <c r="AS170" s="1426"/>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11811023622047245" bottom="0" header="0.31496062992125984" footer="0.11811023622047245"/>
  <pageSetup paperSize="9" scale="35" orientation="landscape" r:id="rId1"/>
  <headerFooter alignWithMargins="0">
    <oddFooter>&amp;C&amp;A&amp;RСтр. &amp;P от &amp;N</oddFooter>
  </headerFooter>
  <rowBreaks count="3" manualBreakCount="3">
    <brk id="47" max="44" man="1"/>
    <brk id="97" max="44" man="1"/>
    <brk id="127" max="4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pageSetUpPr fitToPage="1"/>
  </sheetPr>
  <dimension ref="A1:AR92"/>
  <sheetViews>
    <sheetView showGridLines="0" view="pageBreakPreview" zoomScale="90" zoomScaleNormal="70" zoomScaleSheetLayoutView="90" workbookViewId="0">
      <pane xSplit="2" ySplit="8" topLeftCell="M9" activePane="bottomRight" state="frozen"/>
      <selection pane="topRight" activeCell="C1" sqref="C1"/>
      <selection pane="bottomLeft" activeCell="A9" sqref="A9"/>
      <selection pane="bottomRight" sqref="A1:W1"/>
    </sheetView>
  </sheetViews>
  <sheetFormatPr defaultColWidth="11.85546875" defaultRowHeight="12.75"/>
  <cols>
    <col min="1" max="1" width="4.7109375" style="710" customWidth="1"/>
    <col min="2" max="2" width="50.140625" style="708" customWidth="1"/>
    <col min="3" max="23" width="6.42578125" style="708" customWidth="1"/>
    <col min="24" max="24" width="6" style="708" customWidth="1"/>
    <col min="25" max="25" width="7" style="708" customWidth="1"/>
    <col min="26" max="37" width="6" style="708" customWidth="1"/>
    <col min="38" max="38" width="8" style="708" customWidth="1"/>
    <col min="39" max="39" width="7.5703125" style="708" customWidth="1"/>
    <col min="40" max="44" width="8" style="708" customWidth="1"/>
    <col min="45" max="16154" width="12.5703125" style="708" customWidth="1"/>
    <col min="16155" max="16384" width="11.85546875" style="708"/>
  </cols>
  <sheetData>
    <row r="1" spans="1:44" ht="13.5">
      <c r="A1" s="5292" t="s">
        <v>193</v>
      </c>
      <c r="B1" s="5292"/>
      <c r="C1" s="5292"/>
      <c r="D1" s="5292"/>
      <c r="E1" s="5292"/>
      <c r="F1" s="5292"/>
      <c r="G1" s="5292"/>
      <c r="H1" s="5292"/>
      <c r="I1" s="5292"/>
      <c r="J1" s="5292"/>
      <c r="K1" s="5292"/>
      <c r="L1" s="5292"/>
      <c r="M1" s="5292"/>
      <c r="N1" s="5292"/>
      <c r="O1" s="5292"/>
      <c r="P1" s="5292"/>
      <c r="Q1" s="5292"/>
      <c r="R1" s="5292"/>
      <c r="S1" s="5292"/>
      <c r="T1" s="5292"/>
      <c r="U1" s="5292"/>
      <c r="V1" s="5292"/>
      <c r="W1" s="5292"/>
      <c r="X1" s="4433"/>
      <c r="Y1" s="4433"/>
      <c r="Z1" s="4433"/>
      <c r="AA1" s="4433"/>
      <c r="AB1" s="4433"/>
      <c r="AC1" s="4433"/>
      <c r="AD1" s="4433"/>
      <c r="AE1" s="4433"/>
      <c r="AF1" s="4433"/>
      <c r="AG1" s="4433"/>
      <c r="AH1" s="4433"/>
      <c r="AI1" s="4433"/>
      <c r="AJ1" s="4433"/>
      <c r="AK1" s="4433"/>
      <c r="AL1" s="4433"/>
      <c r="AM1" s="4433"/>
      <c r="AN1" s="4433"/>
      <c r="AO1" s="4433"/>
      <c r="AP1" s="4433"/>
      <c r="AQ1" s="4433"/>
      <c r="AR1" s="4433"/>
    </row>
    <row r="2" spans="1:44" ht="18.75">
      <c r="A2" s="5306" t="s">
        <v>1458</v>
      </c>
      <c r="B2" s="5306"/>
      <c r="C2" s="5306"/>
      <c r="D2" s="5306"/>
      <c r="E2" s="5306"/>
      <c r="F2" s="5306"/>
      <c r="G2" s="5306"/>
      <c r="H2" s="5306"/>
      <c r="I2" s="5306"/>
      <c r="J2" s="5306"/>
      <c r="K2" s="5306"/>
      <c r="L2" s="5306"/>
      <c r="M2" s="5306"/>
      <c r="N2" s="5306"/>
      <c r="O2" s="5306"/>
      <c r="P2" s="5306"/>
      <c r="Q2" s="5306"/>
      <c r="R2" s="5306"/>
      <c r="S2" s="5306"/>
      <c r="T2" s="5306"/>
      <c r="U2" s="5306"/>
      <c r="V2" s="5306"/>
      <c r="W2" s="5306"/>
      <c r="X2" s="4435"/>
      <c r="Y2" s="4435"/>
      <c r="Z2" s="4435"/>
      <c r="AA2" s="4435"/>
      <c r="AB2" s="4435"/>
      <c r="AC2" s="4435"/>
      <c r="AD2" s="4435"/>
      <c r="AE2" s="4435"/>
      <c r="AF2" s="4435"/>
      <c r="AG2" s="4435"/>
      <c r="AH2" s="4435"/>
      <c r="AI2" s="4435"/>
      <c r="AJ2" s="4435"/>
      <c r="AK2" s="4435"/>
      <c r="AL2" s="4435"/>
      <c r="AM2" s="4435"/>
      <c r="AN2" s="4435"/>
      <c r="AO2" s="4435"/>
      <c r="AP2" s="4435"/>
      <c r="AQ2" s="4435"/>
      <c r="AR2" s="4435"/>
    </row>
    <row r="3" spans="1:44" ht="18.75">
      <c r="A3" s="5306" t="s">
        <v>1457</v>
      </c>
      <c r="B3" s="5306"/>
      <c r="C3" s="5306"/>
      <c r="D3" s="5306"/>
      <c r="E3" s="5306"/>
      <c r="F3" s="5306"/>
      <c r="G3" s="5306"/>
      <c r="H3" s="5306"/>
      <c r="I3" s="5306"/>
      <c r="J3" s="5306"/>
      <c r="K3" s="5306"/>
      <c r="L3" s="5306"/>
      <c r="M3" s="5306"/>
      <c r="N3" s="5306"/>
      <c r="O3" s="5306"/>
      <c r="P3" s="5306"/>
      <c r="Q3" s="5306"/>
      <c r="R3" s="5306"/>
      <c r="S3" s="5306"/>
      <c r="T3" s="5306"/>
      <c r="U3" s="5306"/>
      <c r="V3" s="5306"/>
      <c r="W3" s="5306"/>
      <c r="X3" s="4435"/>
      <c r="Y3" s="4435"/>
      <c r="Z3" s="4435"/>
      <c r="AA3" s="4435"/>
      <c r="AB3" s="4435"/>
      <c r="AC3" s="4435"/>
      <c r="AD3" s="4435"/>
      <c r="AE3" s="4435"/>
      <c r="AF3" s="4435"/>
      <c r="AG3" s="4435"/>
      <c r="AH3" s="4435"/>
      <c r="AI3" s="4435"/>
      <c r="AJ3" s="4435"/>
      <c r="AK3" s="4435"/>
      <c r="AL3" s="4435"/>
      <c r="AM3" s="4435"/>
      <c r="AN3" s="4435"/>
      <c r="AO3" s="4435"/>
      <c r="AP3" s="4435"/>
      <c r="AQ3" s="4435"/>
      <c r="AR3" s="4435"/>
    </row>
    <row r="4" spans="1:44" s="709" customFormat="1" ht="18.75">
      <c r="A4" s="5307" t="str">
        <f>'1. Обща информация'!A3</f>
        <v>Обща информация</v>
      </c>
      <c r="B4" s="5308"/>
      <c r="C4" s="5308"/>
      <c r="D4" s="5308"/>
      <c r="E4" s="5308"/>
      <c r="F4" s="5308"/>
      <c r="G4" s="5308"/>
      <c r="H4" s="5308"/>
      <c r="I4" s="5308"/>
      <c r="J4" s="5308"/>
      <c r="K4" s="5308"/>
      <c r="L4" s="5308"/>
      <c r="M4" s="5308"/>
      <c r="N4" s="5308"/>
      <c r="O4" s="5308"/>
      <c r="P4" s="5308"/>
      <c r="Q4" s="5308"/>
      <c r="R4" s="5308"/>
      <c r="S4" s="5308"/>
      <c r="T4" s="5308"/>
      <c r="U4" s="5308"/>
      <c r="V4" s="5308"/>
      <c r="W4" s="5308"/>
      <c r="X4" s="4436"/>
      <c r="Y4" s="4436"/>
      <c r="Z4" s="4436"/>
      <c r="AA4" s="4436"/>
      <c r="AB4" s="4436"/>
      <c r="AC4" s="4436"/>
      <c r="AD4" s="4436"/>
      <c r="AE4" s="4436"/>
      <c r="AF4" s="4436"/>
      <c r="AG4" s="4436"/>
      <c r="AH4" s="4436"/>
      <c r="AI4" s="4436"/>
      <c r="AJ4" s="4436"/>
      <c r="AK4" s="4436"/>
      <c r="AL4" s="4436"/>
      <c r="AM4" s="4436"/>
      <c r="AN4" s="4436"/>
      <c r="AO4" s="4436"/>
      <c r="AP4" s="4436"/>
      <c r="AQ4" s="4436"/>
      <c r="AR4" s="4436"/>
    </row>
    <row r="5" spans="1:44" s="709" customFormat="1" ht="18.75">
      <c r="A5" s="5308" t="str">
        <f>'1. Обща информация'!A4</f>
        <v>на "Водоснабдяване и канализация"ООД-Русе, гр. Русе</v>
      </c>
      <c r="B5" s="5308"/>
      <c r="C5" s="5308"/>
      <c r="D5" s="5308"/>
      <c r="E5" s="5308"/>
      <c r="F5" s="5308"/>
      <c r="G5" s="5308"/>
      <c r="H5" s="5308"/>
      <c r="I5" s="5308"/>
      <c r="J5" s="5308"/>
      <c r="K5" s="5308"/>
      <c r="L5" s="5308"/>
      <c r="M5" s="5308"/>
      <c r="N5" s="5308"/>
      <c r="O5" s="5308"/>
      <c r="P5" s="5308"/>
      <c r="Q5" s="5308"/>
      <c r="R5" s="5308"/>
      <c r="S5" s="5308"/>
      <c r="T5" s="5308"/>
      <c r="U5" s="5308"/>
      <c r="V5" s="5308"/>
      <c r="W5" s="5308"/>
      <c r="X5" s="4436"/>
      <c r="Y5" s="4436"/>
      <c r="Z5" s="4436"/>
      <c r="AA5" s="4436"/>
      <c r="AB5" s="4436"/>
      <c r="AC5" s="4436"/>
      <c r="AD5" s="4436"/>
      <c r="AE5" s="4436"/>
      <c r="AF5" s="4436"/>
      <c r="AG5" s="4436"/>
      <c r="AH5" s="4436"/>
      <c r="AI5" s="4436"/>
      <c r="AJ5" s="4436"/>
      <c r="AK5" s="4436"/>
      <c r="AL5" s="4436"/>
      <c r="AM5" s="4436"/>
      <c r="AN5" s="4436"/>
      <c r="AO5" s="4436"/>
      <c r="AP5" s="4436"/>
      <c r="AQ5" s="4436"/>
      <c r="AR5" s="4436"/>
    </row>
    <row r="6" spans="1:44" ht="16.5" thickBot="1">
      <c r="A6" s="2713"/>
      <c r="B6" s="2714"/>
      <c r="C6" s="2715"/>
      <c r="D6" s="2716"/>
      <c r="E6" s="2717"/>
      <c r="F6" s="2717"/>
      <c r="G6" s="2717"/>
      <c r="H6" s="2718"/>
      <c r="I6" s="2718"/>
      <c r="J6" s="2718"/>
      <c r="K6" s="711"/>
      <c r="L6" s="1628"/>
      <c r="M6" s="1628"/>
      <c r="N6" s="2718"/>
      <c r="O6" s="2718"/>
      <c r="P6" s="2718"/>
      <c r="Q6" s="2718"/>
      <c r="R6" s="2718"/>
      <c r="S6" s="2718"/>
      <c r="T6" s="2718"/>
      <c r="U6" s="2718"/>
      <c r="V6" s="2718"/>
      <c r="W6" s="2719"/>
      <c r="X6" s="2718"/>
      <c r="Y6" s="2718"/>
      <c r="Z6" s="2718"/>
      <c r="AA6" s="2718"/>
      <c r="AB6" s="2718"/>
      <c r="AC6" s="2718"/>
      <c r="AD6" s="2719"/>
      <c r="AE6" s="2718"/>
      <c r="AF6" s="2718"/>
      <c r="AG6" s="2718"/>
      <c r="AH6" s="2718"/>
      <c r="AI6" s="2718"/>
      <c r="AJ6" s="2718"/>
      <c r="AK6" s="2719"/>
      <c r="AL6" s="2718"/>
      <c r="AM6" s="2718"/>
      <c r="AN6" s="2718"/>
      <c r="AO6" s="2718"/>
      <c r="AP6" s="2718"/>
      <c r="AQ6" s="2718"/>
      <c r="AR6" s="2719" t="s">
        <v>194</v>
      </c>
    </row>
    <row r="7" spans="1:44">
      <c r="A7" s="5298" t="s">
        <v>1</v>
      </c>
      <c r="B7" s="5302" t="s">
        <v>195</v>
      </c>
      <c r="C7" s="5296" t="s">
        <v>215</v>
      </c>
      <c r="D7" s="5294"/>
      <c r="E7" s="5294"/>
      <c r="F7" s="5294"/>
      <c r="G7" s="5294"/>
      <c r="H7" s="5294"/>
      <c r="I7" s="5297"/>
      <c r="J7" s="5293" t="s">
        <v>178</v>
      </c>
      <c r="K7" s="5294"/>
      <c r="L7" s="5294"/>
      <c r="M7" s="5294"/>
      <c r="N7" s="5294"/>
      <c r="O7" s="5294"/>
      <c r="P7" s="5295"/>
      <c r="Q7" s="5296" t="s">
        <v>188</v>
      </c>
      <c r="R7" s="5294"/>
      <c r="S7" s="5294"/>
      <c r="T7" s="5294"/>
      <c r="U7" s="5294"/>
      <c r="V7" s="5294"/>
      <c r="W7" s="5297"/>
      <c r="X7" s="5289" t="s">
        <v>1037</v>
      </c>
      <c r="Y7" s="5290"/>
      <c r="Z7" s="5290"/>
      <c r="AA7" s="5290"/>
      <c r="AB7" s="5290"/>
      <c r="AC7" s="5290"/>
      <c r="AD7" s="5291"/>
      <c r="AE7" s="5289" t="s">
        <v>1102</v>
      </c>
      <c r="AF7" s="5290"/>
      <c r="AG7" s="5290"/>
      <c r="AH7" s="5290"/>
      <c r="AI7" s="5290"/>
      <c r="AJ7" s="5290"/>
      <c r="AK7" s="5291"/>
      <c r="AL7" s="5289" t="s">
        <v>1270</v>
      </c>
      <c r="AM7" s="5290"/>
      <c r="AN7" s="5290"/>
      <c r="AO7" s="5290"/>
      <c r="AP7" s="5290"/>
      <c r="AQ7" s="5290"/>
      <c r="AR7" s="5291"/>
    </row>
    <row r="8" spans="1:44" s="3" customFormat="1" thickBot="1">
      <c r="A8" s="5299"/>
      <c r="B8" s="5303"/>
      <c r="C8" s="2720" t="str">
        <f>'Приложение '!C12</f>
        <v>2020 г.</v>
      </c>
      <c r="D8" s="2721" t="str">
        <f>'Приложение '!C13</f>
        <v>2021 г.</v>
      </c>
      <c r="E8" s="2721" t="str">
        <f>'Приложение '!C14</f>
        <v>2022 г.</v>
      </c>
      <c r="F8" s="2721" t="str">
        <f>'Приложение '!C15</f>
        <v>2023 г.</v>
      </c>
      <c r="G8" s="2721" t="str">
        <f>'Приложение '!C16</f>
        <v>2024 г.</v>
      </c>
      <c r="H8" s="2721" t="str">
        <f>'Приложение '!C17</f>
        <v>2025 г.</v>
      </c>
      <c r="I8" s="2722" t="str">
        <f>'Приложение '!C18</f>
        <v>2026 г.</v>
      </c>
      <c r="J8" s="2723" t="str">
        <f>C8</f>
        <v>2020 г.</v>
      </c>
      <c r="K8" s="2721" t="str">
        <f t="shared" ref="K8:AR8" si="0">D8</f>
        <v>2021 г.</v>
      </c>
      <c r="L8" s="2721" t="str">
        <f t="shared" si="0"/>
        <v>2022 г.</v>
      </c>
      <c r="M8" s="2721" t="str">
        <f t="shared" si="0"/>
        <v>2023 г.</v>
      </c>
      <c r="N8" s="2721" t="str">
        <f t="shared" si="0"/>
        <v>2024 г.</v>
      </c>
      <c r="O8" s="2721" t="str">
        <f t="shared" si="0"/>
        <v>2025 г.</v>
      </c>
      <c r="P8" s="4434" t="str">
        <f t="shared" si="0"/>
        <v>2026 г.</v>
      </c>
      <c r="Q8" s="2720" t="str">
        <f t="shared" si="0"/>
        <v>2020 г.</v>
      </c>
      <c r="R8" s="2721" t="str">
        <f t="shared" si="0"/>
        <v>2021 г.</v>
      </c>
      <c r="S8" s="2721" t="str">
        <f t="shared" si="0"/>
        <v>2022 г.</v>
      </c>
      <c r="T8" s="2721" t="str">
        <f t="shared" si="0"/>
        <v>2023 г.</v>
      </c>
      <c r="U8" s="2721" t="str">
        <f t="shared" si="0"/>
        <v>2024 г.</v>
      </c>
      <c r="V8" s="2721" t="str">
        <f t="shared" si="0"/>
        <v>2025 г.</v>
      </c>
      <c r="W8" s="2722" t="str">
        <f t="shared" si="0"/>
        <v>2026 г.</v>
      </c>
      <c r="X8" s="2720" t="str">
        <f t="shared" si="0"/>
        <v>2020 г.</v>
      </c>
      <c r="Y8" s="2721" t="str">
        <f t="shared" si="0"/>
        <v>2021 г.</v>
      </c>
      <c r="Z8" s="2721" t="str">
        <f t="shared" si="0"/>
        <v>2022 г.</v>
      </c>
      <c r="AA8" s="2721" t="str">
        <f t="shared" si="0"/>
        <v>2023 г.</v>
      </c>
      <c r="AB8" s="2721" t="str">
        <f t="shared" si="0"/>
        <v>2024 г.</v>
      </c>
      <c r="AC8" s="2721" t="str">
        <f t="shared" si="0"/>
        <v>2025 г.</v>
      </c>
      <c r="AD8" s="2722" t="str">
        <f t="shared" si="0"/>
        <v>2026 г.</v>
      </c>
      <c r="AE8" s="2720" t="str">
        <f t="shared" si="0"/>
        <v>2020 г.</v>
      </c>
      <c r="AF8" s="2721" t="str">
        <f t="shared" si="0"/>
        <v>2021 г.</v>
      </c>
      <c r="AG8" s="2721" t="str">
        <f t="shared" si="0"/>
        <v>2022 г.</v>
      </c>
      <c r="AH8" s="2721" t="str">
        <f t="shared" si="0"/>
        <v>2023 г.</v>
      </c>
      <c r="AI8" s="2721" t="str">
        <f t="shared" si="0"/>
        <v>2024 г.</v>
      </c>
      <c r="AJ8" s="2721" t="str">
        <f t="shared" si="0"/>
        <v>2025 г.</v>
      </c>
      <c r="AK8" s="2722" t="str">
        <f t="shared" si="0"/>
        <v>2026 г.</v>
      </c>
      <c r="AL8" s="2720" t="str">
        <f t="shared" si="0"/>
        <v>2020 г.</v>
      </c>
      <c r="AM8" s="2721" t="str">
        <f t="shared" si="0"/>
        <v>2021 г.</v>
      </c>
      <c r="AN8" s="2721" t="str">
        <f t="shared" si="0"/>
        <v>2022 г.</v>
      </c>
      <c r="AO8" s="2721" t="str">
        <f t="shared" si="0"/>
        <v>2023 г.</v>
      </c>
      <c r="AP8" s="2721" t="str">
        <f t="shared" si="0"/>
        <v>2024 г.</v>
      </c>
      <c r="AQ8" s="2721" t="str">
        <f t="shared" si="0"/>
        <v>2025 г.</v>
      </c>
      <c r="AR8" s="2722" t="str">
        <f t="shared" si="0"/>
        <v>2026 г.</v>
      </c>
    </row>
    <row r="9" spans="1:44" s="3" customFormat="1" ht="12">
      <c r="A9" s="2724">
        <v>1</v>
      </c>
      <c r="B9" s="2725" t="s">
        <v>337</v>
      </c>
      <c r="C9" s="3844">
        <f>'9.Инвестиционна програма'!F140</f>
        <v>4977.2539999999999</v>
      </c>
      <c r="D9" s="3845">
        <f>'9.Инвестиционна програма'!G140</f>
        <v>7480.3467181333417</v>
      </c>
      <c r="E9" s="3845">
        <f>'9.Инвестиционна програма'!H140</f>
        <v>10451.913313169258</v>
      </c>
      <c r="F9" s="3845">
        <f>'9.Инвестиционна програма'!I140</f>
        <v>5063.1660425747395</v>
      </c>
      <c r="G9" s="3845">
        <f>'9.Инвестиционна програма'!J140</f>
        <v>4487</v>
      </c>
      <c r="H9" s="3845">
        <f>'9.Инвестиционна програма'!K140</f>
        <v>4499</v>
      </c>
      <c r="I9" s="3846">
        <f>'9.Инвестиционна програма'!L140</f>
        <v>4426.666666666667</v>
      </c>
      <c r="J9" s="3847">
        <f>'9.Инвестиционна програма'!F141</f>
        <v>370.60899999999998</v>
      </c>
      <c r="K9" s="3845">
        <f>'9.Инвестиционна програма'!G141</f>
        <v>2398.9510142470863</v>
      </c>
      <c r="L9" s="3845">
        <f>'9.Инвестиционна програма'!H141</f>
        <v>2861.5250201640742</v>
      </c>
      <c r="M9" s="3845">
        <f>'9.Инвестиционна програма'!I141</f>
        <v>2047.1709574252604</v>
      </c>
      <c r="N9" s="3845">
        <f>'9.Инвестиционна програма'!J141</f>
        <v>515</v>
      </c>
      <c r="O9" s="3845">
        <f>'9.Инвестиционна програма'!K141</f>
        <v>540</v>
      </c>
      <c r="P9" s="3848">
        <f>'9.Инвестиционна програма'!L141</f>
        <v>718.66666666666663</v>
      </c>
      <c r="Q9" s="3844">
        <f>'9.Инвестиционна програма'!F142</f>
        <v>667.01199999999994</v>
      </c>
      <c r="R9" s="3845">
        <f>'9.Инвестиционна програма'!G142</f>
        <v>60.508027619572296</v>
      </c>
      <c r="S9" s="3845">
        <f>'9.Инвестиционна програма'!H142</f>
        <v>307.66666666666663</v>
      </c>
      <c r="T9" s="3845">
        <f>'9.Инвестиционна програма'!I142</f>
        <v>370</v>
      </c>
      <c r="U9" s="3845">
        <f>'9.Инвестиционна програма'!J142</f>
        <v>540</v>
      </c>
      <c r="V9" s="3845">
        <f>'9.Инвестиционна програма'!K142</f>
        <v>480</v>
      </c>
      <c r="W9" s="3846">
        <f>'9.Инвестиционна програма'!L142</f>
        <v>446.66666666666663</v>
      </c>
      <c r="X9" s="3844">
        <f>'9.Инвестиционна програма'!F143</f>
        <v>0</v>
      </c>
      <c r="Y9" s="3845">
        <f>'9.Инвестиционна програма'!G143</f>
        <v>0</v>
      </c>
      <c r="Z9" s="3845">
        <f>'9.Инвестиционна програма'!H143</f>
        <v>0</v>
      </c>
      <c r="AA9" s="3845">
        <f>'9.Инвестиционна програма'!I143</f>
        <v>0</v>
      </c>
      <c r="AB9" s="3845">
        <f>'9.Инвестиционна програма'!J143</f>
        <v>0</v>
      </c>
      <c r="AC9" s="3845">
        <f>'9.Инвестиционна програма'!K143</f>
        <v>0</v>
      </c>
      <c r="AD9" s="3846">
        <f>'9.Инвестиционна програма'!L143</f>
        <v>0</v>
      </c>
      <c r="AE9" s="3844">
        <f>'9.Инвестиционна програма'!F144</f>
        <v>0</v>
      </c>
      <c r="AF9" s="3845">
        <f>'9.Инвестиционна програма'!G144</f>
        <v>0</v>
      </c>
      <c r="AG9" s="3845">
        <f>'9.Инвестиционна програма'!H144</f>
        <v>0</v>
      </c>
      <c r="AH9" s="3845">
        <f>'9.Инвестиционна програма'!I144</f>
        <v>0</v>
      </c>
      <c r="AI9" s="3845">
        <f>'9.Инвестиционна програма'!J144</f>
        <v>0</v>
      </c>
      <c r="AJ9" s="3845">
        <f>'9.Инвестиционна програма'!K144</f>
        <v>0</v>
      </c>
      <c r="AK9" s="3846">
        <f>'9.Инвестиционна програма'!L144</f>
        <v>0</v>
      </c>
      <c r="AL9" s="3844">
        <f>C9+J9+Q9+X9+AE9</f>
        <v>6014.875</v>
      </c>
      <c r="AM9" s="3845">
        <f t="shared" ref="AM9:AR11" si="1">D9+K9+R9+Y9+AF9</f>
        <v>9939.8057600000011</v>
      </c>
      <c r="AN9" s="3845">
        <f t="shared" si="1"/>
        <v>13621.104999999998</v>
      </c>
      <c r="AO9" s="3845">
        <f t="shared" si="1"/>
        <v>7480.3369999999995</v>
      </c>
      <c r="AP9" s="3845">
        <f t="shared" si="1"/>
        <v>5542</v>
      </c>
      <c r="AQ9" s="3845">
        <f t="shared" si="1"/>
        <v>5519</v>
      </c>
      <c r="AR9" s="3846">
        <f t="shared" si="1"/>
        <v>5592.0000000000009</v>
      </c>
    </row>
    <row r="10" spans="1:44" s="714" customFormat="1" ht="12">
      <c r="A10" s="2726" t="s">
        <v>469</v>
      </c>
      <c r="B10" s="2727" t="s">
        <v>947</v>
      </c>
      <c r="C10" s="3849">
        <f>'9.Инвестиционна програма'!F147</f>
        <v>687.42966666666666</v>
      </c>
      <c r="D10" s="3850">
        <f>'9.Инвестиционна програма'!G147</f>
        <v>433.915477786721</v>
      </c>
      <c r="E10" s="3850">
        <f>'9.Инвестиционна програма'!H147</f>
        <v>438.33333333333331</v>
      </c>
      <c r="F10" s="3850">
        <f>'9.Инвестиционна програма'!I147</f>
        <v>163.66666666666666</v>
      </c>
      <c r="G10" s="3850">
        <f>'9.Инвестиционна програма'!J147</f>
        <v>317</v>
      </c>
      <c r="H10" s="3850">
        <f>'9.Инвестиционна програма'!K147</f>
        <v>362</v>
      </c>
      <c r="I10" s="3851">
        <f>'9.Инвестиционна програма'!L147</f>
        <v>318.66666666666663</v>
      </c>
      <c r="J10" s="3852">
        <f>'9.Инвестиционна програма'!F148</f>
        <v>251.95166666666665</v>
      </c>
      <c r="K10" s="3850">
        <f>'9.Инвестиционна програма'!G148</f>
        <v>74.098356013350099</v>
      </c>
      <c r="L10" s="3850">
        <f>'9.Инвестиционна програма'!H148</f>
        <v>43.333333333333329</v>
      </c>
      <c r="M10" s="3850">
        <f>'9.Инвестиционна програма'!I148</f>
        <v>386.66666666666669</v>
      </c>
      <c r="N10" s="3850">
        <f>'9.Инвестиционна програма'!J148</f>
        <v>70</v>
      </c>
      <c r="O10" s="3850">
        <f>'9.Инвестиционна програма'!K148</f>
        <v>70</v>
      </c>
      <c r="P10" s="3853">
        <f>'9.Инвестиционна програма'!L148</f>
        <v>66.666666666666657</v>
      </c>
      <c r="Q10" s="3836">
        <f>'9.Инвестиционна програма'!F149</f>
        <v>254.80666666666664</v>
      </c>
      <c r="R10" s="3837">
        <f>'9.Инвестиционна програма'!G149</f>
        <v>48.98616619992891</v>
      </c>
      <c r="S10" s="3837">
        <f>'9.Инвестиционна програма'!H149</f>
        <v>53.333333333333329</v>
      </c>
      <c r="T10" s="3837">
        <f>'9.Инвестиционна програма'!I149</f>
        <v>56.666666666666664</v>
      </c>
      <c r="U10" s="3837">
        <f>'9.Инвестиционна програма'!J149</f>
        <v>80</v>
      </c>
      <c r="V10" s="3837">
        <f>'9.Инвестиционна програма'!K149</f>
        <v>120</v>
      </c>
      <c r="W10" s="3838">
        <f>'9.Инвестиционна програма'!L149</f>
        <v>86.666666666666657</v>
      </c>
      <c r="X10" s="3836">
        <f>'9.Инвестиционна програма'!F150</f>
        <v>0</v>
      </c>
      <c r="Y10" s="3837">
        <f>'9.Инвестиционна програма'!G150</f>
        <v>0</v>
      </c>
      <c r="Z10" s="3837">
        <f>'9.Инвестиционна програма'!H150</f>
        <v>0</v>
      </c>
      <c r="AA10" s="3837">
        <f>'9.Инвестиционна програма'!I150</f>
        <v>0</v>
      </c>
      <c r="AB10" s="3837">
        <f>'9.Инвестиционна програма'!J150</f>
        <v>0</v>
      </c>
      <c r="AC10" s="3837">
        <f>'9.Инвестиционна програма'!K150</f>
        <v>0</v>
      </c>
      <c r="AD10" s="3838">
        <f>'9.Инвестиционна програма'!L150</f>
        <v>0</v>
      </c>
      <c r="AE10" s="3836">
        <f>'9.Инвестиционна програма'!F151</f>
        <v>0</v>
      </c>
      <c r="AF10" s="3837">
        <f>'9.Инвестиционна програма'!G151</f>
        <v>0</v>
      </c>
      <c r="AG10" s="3837">
        <f>'9.Инвестиционна програма'!H151</f>
        <v>0</v>
      </c>
      <c r="AH10" s="3837">
        <f>'9.Инвестиционна програма'!I151</f>
        <v>0</v>
      </c>
      <c r="AI10" s="3837">
        <f>'9.Инвестиционна програма'!J151</f>
        <v>0</v>
      </c>
      <c r="AJ10" s="3837">
        <f>'9.Инвестиционна програма'!K151</f>
        <v>0</v>
      </c>
      <c r="AK10" s="3838">
        <f>'9.Инвестиционна програма'!L151</f>
        <v>0</v>
      </c>
      <c r="AL10" s="3836">
        <f>C10+J10+Q10+X10+AE10</f>
        <v>1194.1879999999999</v>
      </c>
      <c r="AM10" s="3837">
        <f t="shared" si="1"/>
        <v>557</v>
      </c>
      <c r="AN10" s="3837">
        <f t="shared" si="1"/>
        <v>535</v>
      </c>
      <c r="AO10" s="3837">
        <f t="shared" si="1"/>
        <v>607</v>
      </c>
      <c r="AP10" s="3837">
        <f t="shared" si="1"/>
        <v>467</v>
      </c>
      <c r="AQ10" s="3837">
        <f t="shared" si="1"/>
        <v>552</v>
      </c>
      <c r="AR10" s="3838">
        <f t="shared" si="1"/>
        <v>471.99999999999989</v>
      </c>
    </row>
    <row r="11" spans="1:44" s="714" customFormat="1" thickBot="1">
      <c r="A11" s="2728" t="s">
        <v>471</v>
      </c>
      <c r="B11" s="2729" t="s">
        <v>946</v>
      </c>
      <c r="C11" s="3854">
        <f>'9.Инвестиционна програма'!F153</f>
        <v>4289.824333333333</v>
      </c>
      <c r="D11" s="3855">
        <f>'9.Инвестиционна програма'!G153</f>
        <v>7046.4312403466211</v>
      </c>
      <c r="E11" s="3855">
        <f>'9.Инвестиционна програма'!H153</f>
        <v>10013.579979835924</v>
      </c>
      <c r="F11" s="3855">
        <f>'9.Инвестиционна програма'!I153</f>
        <v>4899.4993759080726</v>
      </c>
      <c r="G11" s="3855">
        <f>'9.Инвестиционна програма'!J153</f>
        <v>4170</v>
      </c>
      <c r="H11" s="3855">
        <f>'9.Инвестиционна програма'!K153</f>
        <v>4137</v>
      </c>
      <c r="I11" s="3856">
        <f>'9.Инвестиционна програма'!L153</f>
        <v>4108</v>
      </c>
      <c r="J11" s="3839">
        <f>'9.Инвестиционна програма'!F154</f>
        <v>118.65733333333333</v>
      </c>
      <c r="K11" s="3840">
        <f>'9.Инвестиционна програма'!G154</f>
        <v>2324.8526582337363</v>
      </c>
      <c r="L11" s="3840">
        <f>'9.Инвестиционна програма'!H154</f>
        <v>2818.1916868307408</v>
      </c>
      <c r="M11" s="3840">
        <f>'9.Инвестиционна програма'!I154</f>
        <v>1660.5042907585937</v>
      </c>
      <c r="N11" s="3840">
        <f>'9.Инвестиционна програма'!J154</f>
        <v>445</v>
      </c>
      <c r="O11" s="3840">
        <f>'9.Инвестиционна програма'!K154</f>
        <v>470</v>
      </c>
      <c r="P11" s="3841">
        <f>'9.Инвестиционна програма'!L154</f>
        <v>652</v>
      </c>
      <c r="Q11" s="3842">
        <f>'9.Инвестиционна програма'!F155</f>
        <v>412.20533333333333</v>
      </c>
      <c r="R11" s="3840">
        <f>'9.Инвестиционна програма'!G155</f>
        <v>11.521861419643386</v>
      </c>
      <c r="S11" s="3840">
        <f>'9.Инвестиционна програма'!H155</f>
        <v>254.33333333333331</v>
      </c>
      <c r="T11" s="3840">
        <f>'9.Инвестиционна програма'!I155</f>
        <v>313.33333333333331</v>
      </c>
      <c r="U11" s="3840">
        <f>'9.Инвестиционна програма'!J155</f>
        <v>460</v>
      </c>
      <c r="V11" s="3840">
        <f>'9.Инвестиционна програма'!K155</f>
        <v>360</v>
      </c>
      <c r="W11" s="3843">
        <f>'9.Инвестиционна програма'!L155</f>
        <v>360</v>
      </c>
      <c r="X11" s="3842">
        <f>'9.Инвестиционна програма'!F156</f>
        <v>0</v>
      </c>
      <c r="Y11" s="3840">
        <f>'9.Инвестиционна програма'!G156</f>
        <v>0</v>
      </c>
      <c r="Z11" s="3840">
        <f>'9.Инвестиционна програма'!H156</f>
        <v>0</v>
      </c>
      <c r="AA11" s="3840">
        <f>'9.Инвестиционна програма'!I156</f>
        <v>0</v>
      </c>
      <c r="AB11" s="3840">
        <f>'9.Инвестиционна програма'!J156</f>
        <v>0</v>
      </c>
      <c r="AC11" s="3840">
        <f>'9.Инвестиционна програма'!K156</f>
        <v>0</v>
      </c>
      <c r="AD11" s="3843">
        <f>'9.Инвестиционна програма'!L156</f>
        <v>0</v>
      </c>
      <c r="AE11" s="3842">
        <f>'9.Инвестиционна програма'!F157</f>
        <v>0</v>
      </c>
      <c r="AF11" s="3840">
        <f>'9.Инвестиционна програма'!G157</f>
        <v>0</v>
      </c>
      <c r="AG11" s="3840">
        <f>'9.Инвестиционна програма'!H157</f>
        <v>0</v>
      </c>
      <c r="AH11" s="3840">
        <f>'9.Инвестиционна програма'!I157</f>
        <v>0</v>
      </c>
      <c r="AI11" s="3840">
        <f>'9.Инвестиционна програма'!J157</f>
        <v>0</v>
      </c>
      <c r="AJ11" s="3840">
        <f>'9.Инвестиционна програма'!K157</f>
        <v>0</v>
      </c>
      <c r="AK11" s="3843">
        <f>'9.Инвестиционна програма'!L157</f>
        <v>0</v>
      </c>
      <c r="AL11" s="3842">
        <f t="shared" ref="AL11" si="2">C11+J11+Q11+X11+AE11</f>
        <v>4820.6869999999999</v>
      </c>
      <c r="AM11" s="3840">
        <f t="shared" si="1"/>
        <v>9382.8057600000011</v>
      </c>
      <c r="AN11" s="3840">
        <f t="shared" si="1"/>
        <v>13086.104999999998</v>
      </c>
      <c r="AO11" s="3840">
        <f t="shared" si="1"/>
        <v>6873.3369999999995</v>
      </c>
      <c r="AP11" s="3840">
        <f t="shared" si="1"/>
        <v>5075</v>
      </c>
      <c r="AQ11" s="3840">
        <f t="shared" si="1"/>
        <v>4967</v>
      </c>
      <c r="AR11" s="3843">
        <f t="shared" si="1"/>
        <v>5120</v>
      </c>
    </row>
    <row r="12" spans="1:44" s="715" customFormat="1" ht="13.5" thickBot="1">
      <c r="A12" s="2730"/>
      <c r="B12" s="2731"/>
      <c r="C12" s="3857"/>
      <c r="D12" s="2732"/>
      <c r="E12" s="2732"/>
      <c r="F12" s="2732"/>
      <c r="G12" s="2732"/>
      <c r="H12" s="2732"/>
      <c r="I12" s="2732"/>
      <c r="J12" s="3858"/>
      <c r="K12" s="716"/>
      <c r="L12" s="3859"/>
      <c r="M12" s="3859"/>
      <c r="N12" s="3858"/>
      <c r="O12" s="3858"/>
      <c r="P12" s="3858"/>
      <c r="Q12" s="3858"/>
      <c r="R12" s="3858"/>
      <c r="S12" s="3858"/>
      <c r="T12" s="3858"/>
      <c r="U12" s="3858"/>
      <c r="V12" s="3858"/>
      <c r="W12" s="3858"/>
      <c r="X12" s="3858"/>
      <c r="Y12" s="3858"/>
      <c r="Z12" s="3858"/>
      <c r="AA12" s="3858"/>
      <c r="AB12" s="3858"/>
      <c r="AC12" s="3858"/>
      <c r="AD12" s="3858"/>
      <c r="AE12" s="3858"/>
      <c r="AF12" s="3858"/>
      <c r="AG12" s="3858"/>
      <c r="AH12" s="3858"/>
      <c r="AI12" s="3858"/>
      <c r="AJ12" s="3858"/>
      <c r="AK12" s="3858"/>
      <c r="AL12" s="3858"/>
      <c r="AM12" s="3858"/>
      <c r="AN12" s="3858"/>
      <c r="AO12" s="3858"/>
      <c r="AP12" s="3858"/>
      <c r="AQ12" s="3858"/>
      <c r="AR12" s="3858"/>
    </row>
    <row r="13" spans="1:44" s="717" customFormat="1">
      <c r="A13" s="4437">
        <v>2</v>
      </c>
      <c r="B13" s="2725" t="s">
        <v>336</v>
      </c>
      <c r="C13" s="2733">
        <f>C14+C17</f>
        <v>4977.2539999999999</v>
      </c>
      <c r="D13" s="2734">
        <f t="shared" ref="D13:AR13" si="3">D14+D17</f>
        <v>7480.3467181333417</v>
      </c>
      <c r="E13" s="2734">
        <f t="shared" si="3"/>
        <v>10451.91331316926</v>
      </c>
      <c r="F13" s="2734">
        <f t="shared" si="3"/>
        <v>5063.1660425747405</v>
      </c>
      <c r="G13" s="2734">
        <f t="shared" si="3"/>
        <v>4487</v>
      </c>
      <c r="H13" s="2734">
        <f t="shared" si="3"/>
        <v>4499</v>
      </c>
      <c r="I13" s="2735">
        <f t="shared" si="3"/>
        <v>4426.666666666667</v>
      </c>
      <c r="J13" s="2736">
        <f t="shared" si="3"/>
        <v>370.60899999999998</v>
      </c>
      <c r="K13" s="2734">
        <f t="shared" si="3"/>
        <v>2398.9510142470863</v>
      </c>
      <c r="L13" s="2734">
        <f t="shared" si="3"/>
        <v>2861.5250201640747</v>
      </c>
      <c r="M13" s="2734">
        <f t="shared" si="3"/>
        <v>2047.1709574252604</v>
      </c>
      <c r="N13" s="2734">
        <f t="shared" si="3"/>
        <v>515</v>
      </c>
      <c r="O13" s="2734">
        <f t="shared" si="3"/>
        <v>540</v>
      </c>
      <c r="P13" s="2737">
        <f t="shared" si="3"/>
        <v>718.66666666666663</v>
      </c>
      <c r="Q13" s="2733">
        <f t="shared" si="3"/>
        <v>667.01199999999994</v>
      </c>
      <c r="R13" s="2734">
        <f t="shared" si="3"/>
        <v>60.508027619572296</v>
      </c>
      <c r="S13" s="2734">
        <f t="shared" si="3"/>
        <v>307.66666666666663</v>
      </c>
      <c r="T13" s="2734">
        <f t="shared" si="3"/>
        <v>370</v>
      </c>
      <c r="U13" s="2734">
        <f t="shared" si="3"/>
        <v>540</v>
      </c>
      <c r="V13" s="2734">
        <f t="shared" si="3"/>
        <v>480</v>
      </c>
      <c r="W13" s="2735">
        <f t="shared" si="3"/>
        <v>446.66666666666663</v>
      </c>
      <c r="X13" s="2733">
        <f t="shared" si="3"/>
        <v>0</v>
      </c>
      <c r="Y13" s="2734">
        <f t="shared" si="3"/>
        <v>0</v>
      </c>
      <c r="Z13" s="2734">
        <f t="shared" si="3"/>
        <v>0</v>
      </c>
      <c r="AA13" s="2734">
        <f t="shared" si="3"/>
        <v>0</v>
      </c>
      <c r="AB13" s="2734">
        <f t="shared" si="3"/>
        <v>0</v>
      </c>
      <c r="AC13" s="2734">
        <f t="shared" si="3"/>
        <v>0</v>
      </c>
      <c r="AD13" s="2735">
        <f t="shared" si="3"/>
        <v>0</v>
      </c>
      <c r="AE13" s="2733">
        <f t="shared" si="3"/>
        <v>0</v>
      </c>
      <c r="AF13" s="2734">
        <f t="shared" si="3"/>
        <v>0</v>
      </c>
      <c r="AG13" s="2734">
        <f t="shared" si="3"/>
        <v>0</v>
      </c>
      <c r="AH13" s="2734">
        <f t="shared" si="3"/>
        <v>0</v>
      </c>
      <c r="AI13" s="2734">
        <f t="shared" si="3"/>
        <v>0</v>
      </c>
      <c r="AJ13" s="2734">
        <f t="shared" si="3"/>
        <v>0</v>
      </c>
      <c r="AK13" s="2735">
        <f t="shared" si="3"/>
        <v>0</v>
      </c>
      <c r="AL13" s="2733">
        <f t="shared" si="3"/>
        <v>6014.875</v>
      </c>
      <c r="AM13" s="2734">
        <f t="shared" si="3"/>
        <v>9939.8057600000011</v>
      </c>
      <c r="AN13" s="2734">
        <f t="shared" si="3"/>
        <v>13621.105</v>
      </c>
      <c r="AO13" s="2734">
        <f t="shared" si="3"/>
        <v>7480.3370000000014</v>
      </c>
      <c r="AP13" s="2734">
        <f t="shared" si="3"/>
        <v>5542</v>
      </c>
      <c r="AQ13" s="2734">
        <f t="shared" si="3"/>
        <v>5519</v>
      </c>
      <c r="AR13" s="2735">
        <f t="shared" si="3"/>
        <v>5592</v>
      </c>
    </row>
    <row r="14" spans="1:44" s="718" customFormat="1">
      <c r="A14" s="2738" t="s">
        <v>483</v>
      </c>
      <c r="B14" s="2739" t="s">
        <v>956</v>
      </c>
      <c r="C14" s="3860">
        <f>C15+C16</f>
        <v>687.42966666666666</v>
      </c>
      <c r="D14" s="3861">
        <f t="shared" ref="D14:AK14" si="4">D15+D16</f>
        <v>433.915477786721</v>
      </c>
      <c r="E14" s="3861">
        <f t="shared" si="4"/>
        <v>438.33333333333331</v>
      </c>
      <c r="F14" s="3861">
        <f t="shared" si="4"/>
        <v>163.66666666666666</v>
      </c>
      <c r="G14" s="3861">
        <f t="shared" si="4"/>
        <v>317</v>
      </c>
      <c r="H14" s="3861">
        <f t="shared" si="4"/>
        <v>362</v>
      </c>
      <c r="I14" s="3862">
        <f t="shared" si="4"/>
        <v>318.66666666666663</v>
      </c>
      <c r="J14" s="3863">
        <f t="shared" si="4"/>
        <v>251.95166666666665</v>
      </c>
      <c r="K14" s="3861">
        <f t="shared" si="4"/>
        <v>74.098356013350099</v>
      </c>
      <c r="L14" s="3861">
        <f t="shared" si="4"/>
        <v>43.333333333333329</v>
      </c>
      <c r="M14" s="3861">
        <f t="shared" si="4"/>
        <v>386.66666666666669</v>
      </c>
      <c r="N14" s="3861">
        <f t="shared" si="4"/>
        <v>70</v>
      </c>
      <c r="O14" s="3861">
        <f t="shared" si="4"/>
        <v>70</v>
      </c>
      <c r="P14" s="3864">
        <f t="shared" si="4"/>
        <v>66.666666666666657</v>
      </c>
      <c r="Q14" s="3860">
        <f t="shared" si="4"/>
        <v>254.80666666666664</v>
      </c>
      <c r="R14" s="3861">
        <f t="shared" si="4"/>
        <v>48.98616619992891</v>
      </c>
      <c r="S14" s="3861">
        <f t="shared" si="4"/>
        <v>53.333333333333329</v>
      </c>
      <c r="T14" s="3861">
        <f t="shared" si="4"/>
        <v>56.666666666666664</v>
      </c>
      <c r="U14" s="3861">
        <f t="shared" si="4"/>
        <v>80</v>
      </c>
      <c r="V14" s="3861">
        <f t="shared" si="4"/>
        <v>120</v>
      </c>
      <c r="W14" s="3862">
        <f t="shared" si="4"/>
        <v>86.666666666666657</v>
      </c>
      <c r="X14" s="3860">
        <f t="shared" si="4"/>
        <v>0</v>
      </c>
      <c r="Y14" s="3861">
        <f t="shared" si="4"/>
        <v>0</v>
      </c>
      <c r="Z14" s="3861">
        <f t="shared" si="4"/>
        <v>0</v>
      </c>
      <c r="AA14" s="3861">
        <f t="shared" si="4"/>
        <v>0</v>
      </c>
      <c r="AB14" s="3861">
        <f t="shared" si="4"/>
        <v>0</v>
      </c>
      <c r="AC14" s="3861">
        <f t="shared" si="4"/>
        <v>0</v>
      </c>
      <c r="AD14" s="3862">
        <f t="shared" si="4"/>
        <v>0</v>
      </c>
      <c r="AE14" s="3860">
        <f t="shared" si="4"/>
        <v>0</v>
      </c>
      <c r="AF14" s="3861">
        <f t="shared" si="4"/>
        <v>0</v>
      </c>
      <c r="AG14" s="3861">
        <f t="shared" si="4"/>
        <v>0</v>
      </c>
      <c r="AH14" s="3861">
        <f t="shared" si="4"/>
        <v>0</v>
      </c>
      <c r="AI14" s="3861">
        <f t="shared" si="4"/>
        <v>0</v>
      </c>
      <c r="AJ14" s="3861">
        <f t="shared" si="4"/>
        <v>0</v>
      </c>
      <c r="AK14" s="3862">
        <f t="shared" si="4"/>
        <v>0</v>
      </c>
      <c r="AL14" s="3860">
        <f>AL15+AL16</f>
        <v>1194.1879999999999</v>
      </c>
      <c r="AM14" s="3861">
        <f t="shared" ref="AM14:AR14" si="5">AM15+AM16</f>
        <v>557</v>
      </c>
      <c r="AN14" s="3861">
        <f t="shared" si="5"/>
        <v>535</v>
      </c>
      <c r="AO14" s="3861">
        <f t="shared" si="5"/>
        <v>607</v>
      </c>
      <c r="AP14" s="3861">
        <f t="shared" si="5"/>
        <v>467</v>
      </c>
      <c r="AQ14" s="3861">
        <f t="shared" si="5"/>
        <v>552</v>
      </c>
      <c r="AR14" s="3862">
        <f t="shared" si="5"/>
        <v>471.99999999999989</v>
      </c>
    </row>
    <row r="15" spans="1:44" s="713" customFormat="1">
      <c r="A15" s="2740" t="s">
        <v>961</v>
      </c>
      <c r="B15" s="2727" t="s">
        <v>957</v>
      </c>
      <c r="C15" s="3849">
        <f>'9.Инвестиционна програма'!N147</f>
        <v>687.42966666666666</v>
      </c>
      <c r="D15" s="3850">
        <f>'9.Инвестиционна програма'!O147</f>
        <v>433.915477786721</v>
      </c>
      <c r="E15" s="3850">
        <f>'9.Инвестиционна програма'!P147</f>
        <v>438.33333333333331</v>
      </c>
      <c r="F15" s="3850">
        <f>'9.Инвестиционна програма'!Q147</f>
        <v>163.66666666666666</v>
      </c>
      <c r="G15" s="3850">
        <f>'9.Инвестиционна програма'!R147</f>
        <v>317</v>
      </c>
      <c r="H15" s="3850">
        <f>'9.Инвестиционна програма'!S147</f>
        <v>362</v>
      </c>
      <c r="I15" s="3851">
        <f>'9.Инвестиционна програма'!T147</f>
        <v>318.66666666666663</v>
      </c>
      <c r="J15" s="3852">
        <f>'9.Инвестиционна програма'!N148</f>
        <v>251.95166666666665</v>
      </c>
      <c r="K15" s="3850">
        <f>'9.Инвестиционна програма'!O148</f>
        <v>74.098356013350099</v>
      </c>
      <c r="L15" s="3850">
        <f>'9.Инвестиционна програма'!P148</f>
        <v>43.333333333333329</v>
      </c>
      <c r="M15" s="3850">
        <f>'9.Инвестиционна програма'!Q148</f>
        <v>386.66666666666669</v>
      </c>
      <c r="N15" s="3850">
        <f>'9.Инвестиционна програма'!R148</f>
        <v>70</v>
      </c>
      <c r="O15" s="3850">
        <f>'9.Инвестиционна програма'!S148</f>
        <v>70</v>
      </c>
      <c r="P15" s="3853">
        <f>'9.Инвестиционна програма'!T148</f>
        <v>66.666666666666657</v>
      </c>
      <c r="Q15" s="3849">
        <f>'9.Инвестиционна програма'!N149</f>
        <v>254.80666666666664</v>
      </c>
      <c r="R15" s="3850">
        <f>'9.Инвестиционна програма'!O149</f>
        <v>48.98616619992891</v>
      </c>
      <c r="S15" s="3850">
        <f>'9.Инвестиционна програма'!P149</f>
        <v>53.333333333333329</v>
      </c>
      <c r="T15" s="3850">
        <f>'9.Инвестиционна програма'!Q149</f>
        <v>56.666666666666664</v>
      </c>
      <c r="U15" s="3850">
        <f>'9.Инвестиционна програма'!R149</f>
        <v>80</v>
      </c>
      <c r="V15" s="3850">
        <f>'9.Инвестиционна програма'!S149</f>
        <v>120</v>
      </c>
      <c r="W15" s="3851">
        <f>'9.Инвестиционна програма'!T149</f>
        <v>86.666666666666657</v>
      </c>
      <c r="X15" s="3849">
        <f>'9.Инвестиционна програма'!N150</f>
        <v>0</v>
      </c>
      <c r="Y15" s="3850">
        <f>'9.Инвестиционна програма'!O150</f>
        <v>0</v>
      </c>
      <c r="Z15" s="3850">
        <f>'9.Инвестиционна програма'!P150</f>
        <v>0</v>
      </c>
      <c r="AA15" s="3850">
        <f>'9.Инвестиционна програма'!Q150</f>
        <v>0</v>
      </c>
      <c r="AB15" s="3850">
        <f>'9.Инвестиционна програма'!R150</f>
        <v>0</v>
      </c>
      <c r="AC15" s="3850">
        <f>'9.Инвестиционна програма'!S150</f>
        <v>0</v>
      </c>
      <c r="AD15" s="3851">
        <f>'9.Инвестиционна програма'!T150</f>
        <v>0</v>
      </c>
      <c r="AE15" s="3849">
        <f>'9.Инвестиционна програма'!N151</f>
        <v>0</v>
      </c>
      <c r="AF15" s="3850">
        <f>'9.Инвестиционна програма'!O151</f>
        <v>0</v>
      </c>
      <c r="AG15" s="3850">
        <f>'9.Инвестиционна програма'!P151</f>
        <v>0</v>
      </c>
      <c r="AH15" s="3850">
        <f>'9.Инвестиционна програма'!Q151</f>
        <v>0</v>
      </c>
      <c r="AI15" s="3850">
        <f>'9.Инвестиционна програма'!R151</f>
        <v>0</v>
      </c>
      <c r="AJ15" s="3850">
        <f>'9.Инвестиционна програма'!S151</f>
        <v>0</v>
      </c>
      <c r="AK15" s="3851">
        <f>'9.Инвестиционна програма'!T151</f>
        <v>0</v>
      </c>
      <c r="AL15" s="3849">
        <f>C15+J15+Q15+X15+AE15</f>
        <v>1194.1879999999999</v>
      </c>
      <c r="AM15" s="3850">
        <f t="shared" ref="AM15:AR16" si="6">D15+K15+R15+Y15+AF15</f>
        <v>557</v>
      </c>
      <c r="AN15" s="3850">
        <f t="shared" si="6"/>
        <v>535</v>
      </c>
      <c r="AO15" s="3850">
        <f t="shared" si="6"/>
        <v>607</v>
      </c>
      <c r="AP15" s="3850">
        <f t="shared" si="6"/>
        <v>467</v>
      </c>
      <c r="AQ15" s="3850">
        <f t="shared" si="6"/>
        <v>552</v>
      </c>
      <c r="AR15" s="3851">
        <f t="shared" si="6"/>
        <v>471.99999999999989</v>
      </c>
    </row>
    <row r="16" spans="1:44" s="713" customFormat="1">
      <c r="A16" s="2741" t="s">
        <v>962</v>
      </c>
      <c r="B16" s="2742" t="s">
        <v>958</v>
      </c>
      <c r="C16" s="3865">
        <f>'9.Инвестиционна програма'!U147+'9.Инвестиционна програма'!AB147</f>
        <v>0</v>
      </c>
      <c r="D16" s="3866">
        <f>'9.Инвестиционна програма'!V147+'9.Инвестиционна програма'!AC147</f>
        <v>0</v>
      </c>
      <c r="E16" s="3866">
        <f>'9.Инвестиционна програма'!W147+'9.Инвестиционна програма'!AD147</f>
        <v>0</v>
      </c>
      <c r="F16" s="3866">
        <f>'9.Инвестиционна програма'!X147+'9.Инвестиционна програма'!AE147</f>
        <v>0</v>
      </c>
      <c r="G16" s="3866">
        <f>'9.Инвестиционна програма'!Y147+'9.Инвестиционна програма'!AF147</f>
        <v>0</v>
      </c>
      <c r="H16" s="3866">
        <f>'9.Инвестиционна програма'!Z147+'9.Инвестиционна програма'!AG147</f>
        <v>0</v>
      </c>
      <c r="I16" s="3867">
        <f>'9.Инвестиционна програма'!AA147+'9.Инвестиционна програма'!AH147</f>
        <v>0</v>
      </c>
      <c r="J16" s="3868">
        <f>'9.Инвестиционна програма'!U148+'9.Инвестиционна програма'!AB148</f>
        <v>0</v>
      </c>
      <c r="K16" s="3866">
        <f>'9.Инвестиционна програма'!V148+'9.Инвестиционна програма'!AC148</f>
        <v>0</v>
      </c>
      <c r="L16" s="3866">
        <f>'9.Инвестиционна програма'!W148+'9.Инвестиционна програма'!AD148</f>
        <v>0</v>
      </c>
      <c r="M16" s="3866">
        <f>'9.Инвестиционна програма'!X148+'9.Инвестиционна програма'!AE148</f>
        <v>0</v>
      </c>
      <c r="N16" s="3866">
        <f>'9.Инвестиционна програма'!Y148+'9.Инвестиционна програма'!AF148</f>
        <v>0</v>
      </c>
      <c r="O16" s="3866">
        <f>'9.Инвестиционна програма'!Z148+'9.Инвестиционна програма'!AG148</f>
        <v>0</v>
      </c>
      <c r="P16" s="3869">
        <f>'9.Инвестиционна програма'!AA148+'9.Инвестиционна програма'!AH148</f>
        <v>0</v>
      </c>
      <c r="Q16" s="3865">
        <f>'9.Инвестиционна програма'!U149+'9.Инвестиционна програма'!AB149</f>
        <v>0</v>
      </c>
      <c r="R16" s="3866">
        <f>'9.Инвестиционна програма'!V149+'9.Инвестиционна програма'!AC149</f>
        <v>0</v>
      </c>
      <c r="S16" s="3866">
        <f>'9.Инвестиционна програма'!W149+'9.Инвестиционна програма'!AD149</f>
        <v>0</v>
      </c>
      <c r="T16" s="3866">
        <f>'9.Инвестиционна програма'!X149+'9.Инвестиционна програма'!AE149</f>
        <v>0</v>
      </c>
      <c r="U16" s="3866">
        <f>'9.Инвестиционна програма'!Y149+'9.Инвестиционна програма'!AF149</f>
        <v>0</v>
      </c>
      <c r="V16" s="3866">
        <f>'9.Инвестиционна програма'!Z149+'9.Инвестиционна програма'!AG149</f>
        <v>0</v>
      </c>
      <c r="W16" s="3867">
        <f>'9.Инвестиционна програма'!AA149+'9.Инвестиционна програма'!AH149</f>
        <v>0</v>
      </c>
      <c r="X16" s="3865">
        <f>'9.Инвестиционна програма'!U150+'9.Инвестиционна програма'!AB150</f>
        <v>0</v>
      </c>
      <c r="Y16" s="3866">
        <f>'9.Инвестиционна програма'!V150+'9.Инвестиционна програма'!AC150</f>
        <v>0</v>
      </c>
      <c r="Z16" s="3866">
        <f>'9.Инвестиционна програма'!W150+'9.Инвестиционна програма'!AD150</f>
        <v>0</v>
      </c>
      <c r="AA16" s="3866">
        <f>'9.Инвестиционна програма'!X150+'9.Инвестиционна програма'!AE150</f>
        <v>0</v>
      </c>
      <c r="AB16" s="3866">
        <f>'9.Инвестиционна програма'!Y150+'9.Инвестиционна програма'!AF150</f>
        <v>0</v>
      </c>
      <c r="AC16" s="3866">
        <f>'9.Инвестиционна програма'!Z150+'9.Инвестиционна програма'!AG150</f>
        <v>0</v>
      </c>
      <c r="AD16" s="3867">
        <f>'9.Инвестиционна програма'!AA150+'9.Инвестиционна програма'!AH150</f>
        <v>0</v>
      </c>
      <c r="AE16" s="3865">
        <f>'9.Инвестиционна програма'!U151+'9.Инвестиционна програма'!AB151</f>
        <v>0</v>
      </c>
      <c r="AF16" s="3866">
        <f>'9.Инвестиционна програма'!V151+'9.Инвестиционна програма'!AC151</f>
        <v>0</v>
      </c>
      <c r="AG16" s="3866">
        <f>'9.Инвестиционна програма'!W151+'9.Инвестиционна програма'!AD151</f>
        <v>0</v>
      </c>
      <c r="AH16" s="3866">
        <f>'9.Инвестиционна програма'!X151+'9.Инвестиционна програма'!AE151</f>
        <v>0</v>
      </c>
      <c r="AI16" s="3866">
        <f>'9.Инвестиционна програма'!Y151+'9.Инвестиционна програма'!AF151</f>
        <v>0</v>
      </c>
      <c r="AJ16" s="3866">
        <f>'9.Инвестиционна програма'!Z151+'9.Инвестиционна програма'!AG151</f>
        <v>0</v>
      </c>
      <c r="AK16" s="3867">
        <f>'9.Инвестиционна програма'!AA151+'9.Инвестиционна програма'!AH151</f>
        <v>0</v>
      </c>
      <c r="AL16" s="3865">
        <f t="shared" ref="AL16" si="7">C16+J16+Q16+X16+AE16</f>
        <v>0</v>
      </c>
      <c r="AM16" s="3866">
        <f t="shared" si="6"/>
        <v>0</v>
      </c>
      <c r="AN16" s="3866">
        <f t="shared" si="6"/>
        <v>0</v>
      </c>
      <c r="AO16" s="3866">
        <f t="shared" si="6"/>
        <v>0</v>
      </c>
      <c r="AP16" s="3866">
        <f t="shared" si="6"/>
        <v>0</v>
      </c>
      <c r="AQ16" s="3866">
        <f t="shared" si="6"/>
        <v>0</v>
      </c>
      <c r="AR16" s="3867">
        <f t="shared" si="6"/>
        <v>0</v>
      </c>
    </row>
    <row r="17" spans="1:44" s="718" customFormat="1">
      <c r="A17" s="2738" t="s">
        <v>485</v>
      </c>
      <c r="B17" s="2739" t="s">
        <v>959</v>
      </c>
      <c r="C17" s="3860">
        <f>C18+C19</f>
        <v>4289.824333333333</v>
      </c>
      <c r="D17" s="3861">
        <f t="shared" ref="D17:AK17" si="8">D18+D19</f>
        <v>7046.4312403466211</v>
      </c>
      <c r="E17" s="3861">
        <f t="shared" si="8"/>
        <v>10013.579979835926</v>
      </c>
      <c r="F17" s="3861">
        <f t="shared" si="8"/>
        <v>4899.4993759080735</v>
      </c>
      <c r="G17" s="3861">
        <f t="shared" si="8"/>
        <v>4170</v>
      </c>
      <c r="H17" s="3861">
        <f t="shared" si="8"/>
        <v>4137</v>
      </c>
      <c r="I17" s="3862">
        <f t="shared" si="8"/>
        <v>4108</v>
      </c>
      <c r="J17" s="3863">
        <f t="shared" si="8"/>
        <v>118.65733333333333</v>
      </c>
      <c r="K17" s="3861">
        <f t="shared" si="8"/>
        <v>2324.8526582337363</v>
      </c>
      <c r="L17" s="3861">
        <f t="shared" si="8"/>
        <v>2818.1916868307412</v>
      </c>
      <c r="M17" s="3861">
        <f t="shared" si="8"/>
        <v>1660.5042907585937</v>
      </c>
      <c r="N17" s="3861">
        <f t="shared" si="8"/>
        <v>445</v>
      </c>
      <c r="O17" s="3861">
        <f t="shared" si="8"/>
        <v>470</v>
      </c>
      <c r="P17" s="3864">
        <f t="shared" si="8"/>
        <v>652</v>
      </c>
      <c r="Q17" s="3860">
        <f t="shared" si="8"/>
        <v>412.20533333333333</v>
      </c>
      <c r="R17" s="3861">
        <f t="shared" si="8"/>
        <v>11.521861419643386</v>
      </c>
      <c r="S17" s="3861">
        <f t="shared" si="8"/>
        <v>254.33333333333331</v>
      </c>
      <c r="T17" s="3861">
        <f t="shared" si="8"/>
        <v>313.33333333333331</v>
      </c>
      <c r="U17" s="3861">
        <f t="shared" si="8"/>
        <v>460</v>
      </c>
      <c r="V17" s="3861">
        <f t="shared" si="8"/>
        <v>360</v>
      </c>
      <c r="W17" s="3862">
        <f t="shared" si="8"/>
        <v>360</v>
      </c>
      <c r="X17" s="3860">
        <f t="shared" si="8"/>
        <v>0</v>
      </c>
      <c r="Y17" s="3861">
        <f t="shared" si="8"/>
        <v>0</v>
      </c>
      <c r="Z17" s="3861">
        <f t="shared" si="8"/>
        <v>0</v>
      </c>
      <c r="AA17" s="3861">
        <f t="shared" si="8"/>
        <v>0</v>
      </c>
      <c r="AB17" s="3861">
        <f t="shared" si="8"/>
        <v>0</v>
      </c>
      <c r="AC17" s="3861">
        <f t="shared" si="8"/>
        <v>0</v>
      </c>
      <c r="AD17" s="3862">
        <f t="shared" si="8"/>
        <v>0</v>
      </c>
      <c r="AE17" s="3860">
        <f t="shared" si="8"/>
        <v>0</v>
      </c>
      <c r="AF17" s="3861">
        <f t="shared" si="8"/>
        <v>0</v>
      </c>
      <c r="AG17" s="3861">
        <f t="shared" si="8"/>
        <v>0</v>
      </c>
      <c r="AH17" s="3861">
        <f t="shared" si="8"/>
        <v>0</v>
      </c>
      <c r="AI17" s="3861">
        <f t="shared" si="8"/>
        <v>0</v>
      </c>
      <c r="AJ17" s="3861">
        <f t="shared" si="8"/>
        <v>0</v>
      </c>
      <c r="AK17" s="3862">
        <f t="shared" si="8"/>
        <v>0</v>
      </c>
      <c r="AL17" s="3860">
        <f>AL18+AL19</f>
        <v>4820.6869999999999</v>
      </c>
      <c r="AM17" s="3861">
        <f t="shared" ref="AM17:AR17" si="9">AM18+AM19</f>
        <v>9382.8057600000011</v>
      </c>
      <c r="AN17" s="3861">
        <f t="shared" si="9"/>
        <v>13086.105</v>
      </c>
      <c r="AO17" s="3861">
        <f t="shared" si="9"/>
        <v>6873.3370000000014</v>
      </c>
      <c r="AP17" s="3861">
        <f t="shared" si="9"/>
        <v>5075</v>
      </c>
      <c r="AQ17" s="3861">
        <f t="shared" si="9"/>
        <v>4967</v>
      </c>
      <c r="AR17" s="3862">
        <f t="shared" si="9"/>
        <v>5120</v>
      </c>
    </row>
    <row r="18" spans="1:44" s="713" customFormat="1">
      <c r="A18" s="2740" t="s">
        <v>963</v>
      </c>
      <c r="B18" s="2727" t="s">
        <v>957</v>
      </c>
      <c r="C18" s="3849">
        <f>'9.Инвестиционна програма'!N153</f>
        <v>4289.824333333333</v>
      </c>
      <c r="D18" s="3850">
        <f>'9.Инвестиционна програма'!O153</f>
        <v>4428.1411694239523</v>
      </c>
      <c r="E18" s="3850">
        <f>'9.Инвестиционна програма'!P153</f>
        <v>3772.3333333333335</v>
      </c>
      <c r="F18" s="3850">
        <f>'9.Инвестиционна програма'!Q153</f>
        <v>2588.3333333333335</v>
      </c>
      <c r="G18" s="3850">
        <f>'9.Инвестиционна програма'!R153</f>
        <v>4170</v>
      </c>
      <c r="H18" s="3850">
        <f>'9.Инвестиционна програма'!S153</f>
        <v>4137</v>
      </c>
      <c r="I18" s="3851">
        <f>'9.Инвестиционна програма'!T153</f>
        <v>4108</v>
      </c>
      <c r="J18" s="3852">
        <f>'9.Инвестиционна програма'!N154</f>
        <v>118.65733333333333</v>
      </c>
      <c r="K18" s="3850">
        <f>'9.Инвестиционна програма'!O154</f>
        <v>520.33696915640451</v>
      </c>
      <c r="L18" s="3850">
        <f>'9.Инвестиционна програма'!P154</f>
        <v>258.33333333333331</v>
      </c>
      <c r="M18" s="3850">
        <f>'9.Инвестиционна програма'!Q154</f>
        <v>267.33333333333331</v>
      </c>
      <c r="N18" s="3850">
        <f>'9.Инвестиционна програма'!R154</f>
        <v>445</v>
      </c>
      <c r="O18" s="3850">
        <f>'9.Инвестиционна програма'!S154</f>
        <v>470</v>
      </c>
      <c r="P18" s="3853">
        <f>'9.Инвестиционна програма'!T154</f>
        <v>652</v>
      </c>
      <c r="Q18" s="3849">
        <f>'9.Инвестиционна програма'!N155</f>
        <v>412.20533333333333</v>
      </c>
      <c r="R18" s="3850">
        <f>'9.Инвестиционна програма'!O155</f>
        <v>11.521861419643386</v>
      </c>
      <c r="S18" s="3850">
        <f>'9.Инвестиционна програма'!P155</f>
        <v>254.33333333333331</v>
      </c>
      <c r="T18" s="3850">
        <f>'9.Инвестиционна програма'!Q155</f>
        <v>313.33333333333331</v>
      </c>
      <c r="U18" s="3850">
        <f>'9.Инвестиционна програма'!R155</f>
        <v>460</v>
      </c>
      <c r="V18" s="3850">
        <f>'9.Инвестиционна програма'!S155</f>
        <v>360</v>
      </c>
      <c r="W18" s="3851">
        <f>'9.Инвестиционна програма'!T155</f>
        <v>360</v>
      </c>
      <c r="X18" s="3849">
        <f>'9.Инвестиционна програма'!N156</f>
        <v>0</v>
      </c>
      <c r="Y18" s="3850">
        <f>'9.Инвестиционна програма'!O156</f>
        <v>0</v>
      </c>
      <c r="Z18" s="3850">
        <f>'9.Инвестиционна програма'!P156</f>
        <v>0</v>
      </c>
      <c r="AA18" s="3850">
        <f>'9.Инвестиционна програма'!Q156</f>
        <v>0</v>
      </c>
      <c r="AB18" s="3850">
        <f>'9.Инвестиционна програма'!R156</f>
        <v>0</v>
      </c>
      <c r="AC18" s="3850">
        <f>'9.Инвестиционна програма'!S156</f>
        <v>0</v>
      </c>
      <c r="AD18" s="3851">
        <f>'9.Инвестиционна програма'!T156</f>
        <v>0</v>
      </c>
      <c r="AE18" s="3849">
        <f>'9.Инвестиционна програма'!N157</f>
        <v>0</v>
      </c>
      <c r="AF18" s="3850">
        <f>'9.Инвестиционна програма'!O157</f>
        <v>0</v>
      </c>
      <c r="AG18" s="3850">
        <f>'9.Инвестиционна програма'!P157</f>
        <v>0</v>
      </c>
      <c r="AH18" s="3850">
        <f>'9.Инвестиционна програма'!Q157</f>
        <v>0</v>
      </c>
      <c r="AI18" s="3850">
        <f>'9.Инвестиционна програма'!R157</f>
        <v>0</v>
      </c>
      <c r="AJ18" s="3850">
        <f>'9.Инвестиционна програма'!S157</f>
        <v>0</v>
      </c>
      <c r="AK18" s="3851">
        <f>'9.Инвестиционна програма'!T157</f>
        <v>0</v>
      </c>
      <c r="AL18" s="3849">
        <f>C18+J18+Q18+X18+AE18</f>
        <v>4820.6869999999999</v>
      </c>
      <c r="AM18" s="3850">
        <f t="shared" ref="AM18:AR19" si="10">D18+K18+R18+Y18+AF18</f>
        <v>4960.0000000000009</v>
      </c>
      <c r="AN18" s="3850">
        <f t="shared" si="10"/>
        <v>4285</v>
      </c>
      <c r="AO18" s="3850">
        <f t="shared" si="10"/>
        <v>3169.0000000000005</v>
      </c>
      <c r="AP18" s="3850">
        <f t="shared" si="10"/>
        <v>5075</v>
      </c>
      <c r="AQ18" s="3850">
        <f t="shared" si="10"/>
        <v>4967</v>
      </c>
      <c r="AR18" s="3851">
        <f t="shared" si="10"/>
        <v>5120</v>
      </c>
    </row>
    <row r="19" spans="1:44" s="713" customFormat="1" ht="13.5" thickBot="1">
      <c r="A19" s="2741" t="s">
        <v>962</v>
      </c>
      <c r="B19" s="2742" t="s">
        <v>958</v>
      </c>
      <c r="C19" s="3865">
        <f>'9.Инвестиционна програма'!U153+'9.Инвестиционна програма'!AB153</f>
        <v>0</v>
      </c>
      <c r="D19" s="3866">
        <f>'9.Инвестиционна програма'!V153+'9.Инвестиционна програма'!AC153</f>
        <v>2618.2900709226683</v>
      </c>
      <c r="E19" s="3866">
        <f>'9.Инвестиционна програма'!W153+'9.Инвестиционна програма'!AD153</f>
        <v>6241.2466465025918</v>
      </c>
      <c r="F19" s="3866">
        <f>'9.Инвестиционна програма'!X153+'9.Инвестиционна програма'!AE153</f>
        <v>2311.1660425747405</v>
      </c>
      <c r="G19" s="3866">
        <f>'9.Инвестиционна програма'!Y153+'9.Инвестиционна програма'!AF153</f>
        <v>0</v>
      </c>
      <c r="H19" s="3866">
        <f>'9.Инвестиционна програма'!Z153+'9.Инвестиционна програма'!AG153</f>
        <v>0</v>
      </c>
      <c r="I19" s="3867">
        <f>'9.Инвестиционна програма'!AA153+'9.Инвестиционна програма'!AH153</f>
        <v>0</v>
      </c>
      <c r="J19" s="3868">
        <f>'9.Инвестиционна програма'!U154+'9.Инвестиционна програма'!AB154</f>
        <v>0</v>
      </c>
      <c r="K19" s="3866">
        <f>'9.Инвестиционна програма'!V154+'9.Инвестиционна програма'!AC154</f>
        <v>1804.5156890773319</v>
      </c>
      <c r="L19" s="3866">
        <f>'9.Инвестиционна програма'!W154+'9.Инвестиционна програма'!AD154</f>
        <v>2559.8583534974077</v>
      </c>
      <c r="M19" s="3866">
        <f>'9.Инвестиционна програма'!X154+'9.Инвестиционна програма'!AE154</f>
        <v>1393.1709574252604</v>
      </c>
      <c r="N19" s="3866">
        <f>'9.Инвестиционна програма'!Y154+'9.Инвестиционна програма'!AF154</f>
        <v>0</v>
      </c>
      <c r="O19" s="3866">
        <f>'9.Инвестиционна програма'!Z154+'9.Инвестиционна програма'!AG154</f>
        <v>0</v>
      </c>
      <c r="P19" s="3869">
        <f>'9.Инвестиционна програма'!AA154+'9.Инвестиционна програма'!AH154</f>
        <v>0</v>
      </c>
      <c r="Q19" s="4619">
        <f>'9.Инвестиционна програма'!U155+'9.Инвестиционна програма'!AB155</f>
        <v>0</v>
      </c>
      <c r="R19" s="4620">
        <f>'9.Инвестиционна програма'!V155+'9.Инвестиционна програма'!AC155</f>
        <v>0</v>
      </c>
      <c r="S19" s="4620">
        <f>'9.Инвестиционна програма'!W155+'9.Инвестиционна програма'!AD155</f>
        <v>0</v>
      </c>
      <c r="T19" s="4620">
        <f>'9.Инвестиционна програма'!X155+'9.Инвестиционна програма'!AE155</f>
        <v>0</v>
      </c>
      <c r="U19" s="4620">
        <f>'9.Инвестиционна програма'!Y155+'9.Инвестиционна програма'!AF155</f>
        <v>0</v>
      </c>
      <c r="V19" s="4620">
        <f>'9.Инвестиционна програма'!Z155+'9.Инвестиционна програма'!AG155</f>
        <v>0</v>
      </c>
      <c r="W19" s="4621">
        <f>'9.Инвестиционна програма'!AA155+'9.Инвестиционна програма'!AH155</f>
        <v>0</v>
      </c>
      <c r="X19" s="3865">
        <f>'9.Инвестиционна програма'!U156+'9.Инвестиционна програма'!AB156</f>
        <v>0</v>
      </c>
      <c r="Y19" s="3866">
        <f>'9.Инвестиционна програма'!V156+'9.Инвестиционна програма'!AC156</f>
        <v>0</v>
      </c>
      <c r="Z19" s="3866">
        <f>'9.Инвестиционна програма'!W156+'9.Инвестиционна програма'!AD156</f>
        <v>0</v>
      </c>
      <c r="AA19" s="3866">
        <f>'9.Инвестиционна програма'!X156+'9.Инвестиционна програма'!AE156</f>
        <v>0</v>
      </c>
      <c r="AB19" s="3866">
        <f>'9.Инвестиционна програма'!Y156+'9.Инвестиционна програма'!AF156</f>
        <v>0</v>
      </c>
      <c r="AC19" s="3866">
        <f>'9.Инвестиционна програма'!Z156+'9.Инвестиционна програма'!AG156</f>
        <v>0</v>
      </c>
      <c r="AD19" s="3867">
        <f>'9.Инвестиционна програма'!AA156+'9.Инвестиционна програма'!AH156</f>
        <v>0</v>
      </c>
      <c r="AE19" s="3865">
        <f>'9.Инвестиционна програма'!U157+'9.Инвестиционна програма'!AB157</f>
        <v>0</v>
      </c>
      <c r="AF19" s="3866">
        <f>'9.Инвестиционна програма'!V157+'9.Инвестиционна програма'!AC157</f>
        <v>0</v>
      </c>
      <c r="AG19" s="3866">
        <f>'9.Инвестиционна програма'!W157+'9.Инвестиционна програма'!AD157</f>
        <v>0</v>
      </c>
      <c r="AH19" s="3866">
        <f>'9.Инвестиционна програма'!X157+'9.Инвестиционна програма'!AE157</f>
        <v>0</v>
      </c>
      <c r="AI19" s="3866">
        <f>'9.Инвестиционна програма'!Y157+'9.Инвестиционна програма'!AF157</f>
        <v>0</v>
      </c>
      <c r="AJ19" s="3866">
        <f>'9.Инвестиционна програма'!Z157+'9.Инвестиционна програма'!AG157</f>
        <v>0</v>
      </c>
      <c r="AK19" s="3867">
        <f>'9.Инвестиционна програма'!AA157+'9.Инвестиционна програма'!AH157</f>
        <v>0</v>
      </c>
      <c r="AL19" s="3865">
        <f>C19+J19+Q19+X19+AE19</f>
        <v>0</v>
      </c>
      <c r="AM19" s="3866">
        <f t="shared" si="10"/>
        <v>4422.8057600000002</v>
      </c>
      <c r="AN19" s="3866">
        <f t="shared" si="10"/>
        <v>8801.1049999999996</v>
      </c>
      <c r="AO19" s="3866">
        <f t="shared" si="10"/>
        <v>3704.3370000000009</v>
      </c>
      <c r="AP19" s="3866">
        <f t="shared" si="10"/>
        <v>0</v>
      </c>
      <c r="AQ19" s="3866">
        <f t="shared" si="10"/>
        <v>0</v>
      </c>
      <c r="AR19" s="3867">
        <f t="shared" si="10"/>
        <v>0</v>
      </c>
    </row>
    <row r="20" spans="1:44" s="1" customFormat="1" ht="13.5" thickBot="1">
      <c r="A20" s="4622"/>
      <c r="B20" s="4623"/>
      <c r="C20" s="3870"/>
      <c r="D20" s="3870"/>
      <c r="E20" s="3870"/>
      <c r="F20" s="3870"/>
      <c r="G20" s="3870"/>
      <c r="H20" s="3870"/>
      <c r="I20" s="3870"/>
      <c r="J20" s="3859"/>
      <c r="K20" s="3871"/>
      <c r="L20" s="3872"/>
      <c r="M20" s="3873"/>
      <c r="N20" s="3873"/>
      <c r="O20" s="3873"/>
      <c r="P20" s="3873"/>
      <c r="Q20" s="3873"/>
      <c r="R20" s="3873"/>
      <c r="S20" s="3873"/>
      <c r="T20" s="3873"/>
      <c r="U20" s="3873"/>
      <c r="V20" s="3873"/>
      <c r="W20" s="3873"/>
      <c r="X20" s="3873"/>
      <c r="Y20" s="3873"/>
      <c r="Z20" s="3873"/>
      <c r="AA20" s="3873"/>
      <c r="AB20" s="3873"/>
      <c r="AC20" s="3873"/>
      <c r="AD20" s="3873"/>
      <c r="AE20" s="3873"/>
      <c r="AF20" s="3873"/>
      <c r="AG20" s="3873"/>
      <c r="AH20" s="3873"/>
      <c r="AI20" s="3873"/>
      <c r="AJ20" s="3873"/>
      <c r="AK20" s="3873"/>
      <c r="AL20" s="3873"/>
      <c r="AM20" s="3873"/>
      <c r="AN20" s="3873"/>
      <c r="AO20" s="3873"/>
      <c r="AP20" s="3873"/>
      <c r="AQ20" s="3873"/>
      <c r="AR20" s="3873"/>
    </row>
    <row r="21" spans="1:44" s="1" customFormat="1" ht="13.5" thickBot="1">
      <c r="A21" s="2743" t="s">
        <v>268</v>
      </c>
      <c r="B21" s="2744" t="s">
        <v>945</v>
      </c>
      <c r="C21" s="3874">
        <f>C13-C9</f>
        <v>0</v>
      </c>
      <c r="D21" s="3875">
        <f>D13-D9</f>
        <v>0</v>
      </c>
      <c r="E21" s="3875">
        <f t="shared" ref="E21:AR21" si="11">E13-E9</f>
        <v>0</v>
      </c>
      <c r="F21" s="3875">
        <f t="shared" si="11"/>
        <v>0</v>
      </c>
      <c r="G21" s="3875">
        <f t="shared" si="11"/>
        <v>0</v>
      </c>
      <c r="H21" s="3875">
        <f t="shared" si="11"/>
        <v>0</v>
      </c>
      <c r="I21" s="3876">
        <f t="shared" si="11"/>
        <v>0</v>
      </c>
      <c r="J21" s="3877">
        <f t="shared" si="11"/>
        <v>0</v>
      </c>
      <c r="K21" s="3875">
        <f t="shared" si="11"/>
        <v>0</v>
      </c>
      <c r="L21" s="3875">
        <f t="shared" si="11"/>
        <v>0</v>
      </c>
      <c r="M21" s="3875">
        <f t="shared" si="11"/>
        <v>0</v>
      </c>
      <c r="N21" s="3875">
        <f t="shared" si="11"/>
        <v>0</v>
      </c>
      <c r="O21" s="3875">
        <f t="shared" si="11"/>
        <v>0</v>
      </c>
      <c r="P21" s="3878">
        <f t="shared" si="11"/>
        <v>0</v>
      </c>
      <c r="Q21" s="3874">
        <f t="shared" si="11"/>
        <v>0</v>
      </c>
      <c r="R21" s="3875">
        <f t="shared" si="11"/>
        <v>0</v>
      </c>
      <c r="S21" s="3875">
        <f t="shared" si="11"/>
        <v>0</v>
      </c>
      <c r="T21" s="3875">
        <f t="shared" si="11"/>
        <v>0</v>
      </c>
      <c r="U21" s="3875">
        <f t="shared" si="11"/>
        <v>0</v>
      </c>
      <c r="V21" s="3875">
        <f t="shared" si="11"/>
        <v>0</v>
      </c>
      <c r="W21" s="3876">
        <f t="shared" si="11"/>
        <v>0</v>
      </c>
      <c r="X21" s="3874">
        <f t="shared" si="11"/>
        <v>0</v>
      </c>
      <c r="Y21" s="3875">
        <f t="shared" si="11"/>
        <v>0</v>
      </c>
      <c r="Z21" s="3875">
        <f t="shared" si="11"/>
        <v>0</v>
      </c>
      <c r="AA21" s="3875">
        <f t="shared" si="11"/>
        <v>0</v>
      </c>
      <c r="AB21" s="3875">
        <f t="shared" si="11"/>
        <v>0</v>
      </c>
      <c r="AC21" s="3875">
        <f t="shared" si="11"/>
        <v>0</v>
      </c>
      <c r="AD21" s="3876">
        <f t="shared" si="11"/>
        <v>0</v>
      </c>
      <c r="AE21" s="3874">
        <f t="shared" si="11"/>
        <v>0</v>
      </c>
      <c r="AF21" s="3875">
        <f t="shared" si="11"/>
        <v>0</v>
      </c>
      <c r="AG21" s="3875">
        <f t="shared" si="11"/>
        <v>0</v>
      </c>
      <c r="AH21" s="3875">
        <f t="shared" si="11"/>
        <v>0</v>
      </c>
      <c r="AI21" s="3875">
        <f t="shared" si="11"/>
        <v>0</v>
      </c>
      <c r="AJ21" s="3875">
        <f t="shared" si="11"/>
        <v>0</v>
      </c>
      <c r="AK21" s="3876">
        <f t="shared" si="11"/>
        <v>0</v>
      </c>
      <c r="AL21" s="3874">
        <f t="shared" si="11"/>
        <v>0</v>
      </c>
      <c r="AM21" s="3875">
        <f t="shared" si="11"/>
        <v>0</v>
      </c>
      <c r="AN21" s="3875">
        <f t="shared" si="11"/>
        <v>0</v>
      </c>
      <c r="AO21" s="3875">
        <f t="shared" si="11"/>
        <v>0</v>
      </c>
      <c r="AP21" s="3875">
        <f t="shared" si="11"/>
        <v>0</v>
      </c>
      <c r="AQ21" s="3875">
        <f t="shared" si="11"/>
        <v>0</v>
      </c>
      <c r="AR21" s="3876">
        <f t="shared" si="11"/>
        <v>0</v>
      </c>
    </row>
    <row r="22" spans="1:44" s="1" customFormat="1" ht="24.75" thickBot="1">
      <c r="A22" s="2745" t="s">
        <v>269</v>
      </c>
      <c r="B22" s="2746" t="s">
        <v>990</v>
      </c>
      <c r="C22" s="3879">
        <f>C16+C19-C60-C71</f>
        <v>0</v>
      </c>
      <c r="D22" s="3880">
        <f t="shared" ref="D22:E22" si="12">D16+D19-D60-D71</f>
        <v>0</v>
      </c>
      <c r="E22" s="3880">
        <f t="shared" si="12"/>
        <v>0</v>
      </c>
      <c r="F22" s="3880">
        <f>F16+F19-F60-F71</f>
        <v>0</v>
      </c>
      <c r="G22" s="3880">
        <f>G16+G19-G60-G71</f>
        <v>0</v>
      </c>
      <c r="H22" s="3880">
        <f t="shared" ref="H22:I22" si="13">H16+H19-H60-H71</f>
        <v>0</v>
      </c>
      <c r="I22" s="3881">
        <f t="shared" si="13"/>
        <v>0</v>
      </c>
      <c r="J22" s="3879">
        <f>J16+J19-J60-J71</f>
        <v>0</v>
      </c>
      <c r="K22" s="3880">
        <f t="shared" ref="K22:L22" si="14">K16+K19-K60-K71</f>
        <v>0</v>
      </c>
      <c r="L22" s="3880">
        <f t="shared" si="14"/>
        <v>0</v>
      </c>
      <c r="M22" s="3880">
        <f>M16+M19-M60-M71</f>
        <v>0</v>
      </c>
      <c r="N22" s="3880">
        <f>N16+N19-N60-N71</f>
        <v>0</v>
      </c>
      <c r="O22" s="3880">
        <f t="shared" ref="O22:P22" si="15">O16+O19-O60-O71</f>
        <v>0</v>
      </c>
      <c r="P22" s="3881">
        <f t="shared" si="15"/>
        <v>0</v>
      </c>
      <c r="Q22" s="3879">
        <f>Q16+Q19-Q60-Q71</f>
        <v>0</v>
      </c>
      <c r="R22" s="3880">
        <f t="shared" ref="R22:S22" si="16">R16+R19-R60-R71</f>
        <v>0</v>
      </c>
      <c r="S22" s="3880">
        <f t="shared" si="16"/>
        <v>0</v>
      </c>
      <c r="T22" s="3880">
        <f>T16+T19-T60-T71</f>
        <v>0</v>
      </c>
      <c r="U22" s="3880">
        <f>U16+U19-U60-U71</f>
        <v>0</v>
      </c>
      <c r="V22" s="3880">
        <f t="shared" ref="V22:W22" si="17">V16+V19-V60-V71</f>
        <v>0</v>
      </c>
      <c r="W22" s="3882">
        <f t="shared" si="17"/>
        <v>0</v>
      </c>
      <c r="X22" s="3879">
        <f>X16+X19-X60-X71</f>
        <v>0</v>
      </c>
      <c r="Y22" s="3880">
        <f t="shared" ref="Y22:Z22" si="18">Y16+Y19-Y60-Y71</f>
        <v>0</v>
      </c>
      <c r="Z22" s="3880">
        <f t="shared" si="18"/>
        <v>0</v>
      </c>
      <c r="AA22" s="3880">
        <f>AA16+AA19-AA60-AA71</f>
        <v>0</v>
      </c>
      <c r="AB22" s="3880">
        <f>AB16+AB19-AB60-AB71</f>
        <v>0</v>
      </c>
      <c r="AC22" s="3880">
        <f t="shared" ref="AC22:AD22" si="19">AC16+AC19-AC60-AC71</f>
        <v>0</v>
      </c>
      <c r="AD22" s="3881">
        <f t="shared" si="19"/>
        <v>0</v>
      </c>
      <c r="AE22" s="3879">
        <f>AE16+AE19-AE60-AE71</f>
        <v>0</v>
      </c>
      <c r="AF22" s="3880">
        <f t="shared" ref="AF22:AG22" si="20">AF16+AF19-AF60-AF71</f>
        <v>0</v>
      </c>
      <c r="AG22" s="3880">
        <f t="shared" si="20"/>
        <v>0</v>
      </c>
      <c r="AH22" s="3880">
        <f>AH16+AH19-AH60-AH71</f>
        <v>0</v>
      </c>
      <c r="AI22" s="3880">
        <f>AI16+AI19-AI60-AI71</f>
        <v>0</v>
      </c>
      <c r="AJ22" s="3880">
        <f t="shared" ref="AJ22:AK22" si="21">AJ16+AJ19-AJ60-AJ71</f>
        <v>0</v>
      </c>
      <c r="AK22" s="3882">
        <f t="shared" si="21"/>
        <v>0</v>
      </c>
      <c r="AL22" s="3879">
        <f>AL16+AL19-AL60-AL71</f>
        <v>0</v>
      </c>
      <c r="AM22" s="3880">
        <f t="shared" ref="AM22" si="22">AM16+AM19-AM60-AM71</f>
        <v>0</v>
      </c>
      <c r="AN22" s="3880">
        <f>AN16+AN19-AN60-AN71</f>
        <v>0</v>
      </c>
      <c r="AO22" s="3880">
        <f>AO16+AO19-AO60-AO71</f>
        <v>0</v>
      </c>
      <c r="AP22" s="3880">
        <f>AP16+AP19-AP60-AP71</f>
        <v>0</v>
      </c>
      <c r="AQ22" s="3880">
        <f t="shared" ref="AQ22:AR22" si="23">AQ16+AQ19-AQ60-AQ71</f>
        <v>0</v>
      </c>
      <c r="AR22" s="3882">
        <f t="shared" si="23"/>
        <v>0</v>
      </c>
    </row>
    <row r="23" spans="1:44" s="1" customFormat="1" ht="7.5" customHeight="1" thickBot="1">
      <c r="A23" s="1968"/>
      <c r="B23" s="2747"/>
      <c r="C23" s="3883"/>
      <c r="D23" s="3883"/>
      <c r="E23" s="3883"/>
      <c r="F23" s="3883"/>
      <c r="G23" s="3883"/>
      <c r="H23" s="3883"/>
      <c r="I23" s="3883"/>
      <c r="J23" s="3883"/>
      <c r="K23" s="3883"/>
      <c r="L23" s="3883"/>
      <c r="M23" s="3883"/>
      <c r="N23" s="3883"/>
      <c r="O23" s="3883"/>
      <c r="P23" s="3883"/>
      <c r="Q23" s="3883"/>
      <c r="R23" s="3883"/>
      <c r="S23" s="3883"/>
      <c r="T23" s="3883"/>
      <c r="U23" s="3883"/>
      <c r="V23" s="3883"/>
      <c r="W23" s="3883"/>
      <c r="X23" s="3883"/>
      <c r="Y23" s="3883"/>
      <c r="Z23" s="3883"/>
      <c r="AA23" s="3883"/>
      <c r="AB23" s="3883"/>
      <c r="AC23" s="3883"/>
      <c r="AD23" s="3883"/>
      <c r="AE23" s="3883"/>
      <c r="AF23" s="3883"/>
      <c r="AG23" s="3883"/>
      <c r="AH23" s="3883"/>
      <c r="AI23" s="3883"/>
      <c r="AJ23" s="3883"/>
      <c r="AK23" s="3883"/>
      <c r="AL23" s="3883"/>
      <c r="AM23" s="3883"/>
      <c r="AN23" s="3883"/>
      <c r="AO23" s="3883"/>
      <c r="AP23" s="3883"/>
      <c r="AQ23" s="3883"/>
      <c r="AR23" s="3883"/>
    </row>
    <row r="24" spans="1:44" s="1" customFormat="1" ht="24.75" thickBot="1">
      <c r="A24" s="2748">
        <v>4</v>
      </c>
      <c r="B24" s="427" t="s">
        <v>960</v>
      </c>
      <c r="C24" s="2749">
        <f>+C39*C45+C50*C56</f>
        <v>1335</v>
      </c>
      <c r="D24" s="2750">
        <f>+D39*D45+D50*D56+D61*D67+D72*D78</f>
        <v>0</v>
      </c>
      <c r="E24" s="2751">
        <f t="shared" ref="E24:I24" si="24">+E39*E45+E50*E56+E61*E67+E72*E78</f>
        <v>0</v>
      </c>
      <c r="F24" s="2751">
        <f>+F39*F45+F50*F56+F61*F67+F72*F78</f>
        <v>930.87998029271989</v>
      </c>
      <c r="G24" s="2751">
        <f t="shared" si="24"/>
        <v>930.87998029271989</v>
      </c>
      <c r="H24" s="2751">
        <f t="shared" si="24"/>
        <v>930.87998029271989</v>
      </c>
      <c r="I24" s="2752">
        <f t="shared" si="24"/>
        <v>930.87998029271989</v>
      </c>
      <c r="J24" s="2749">
        <f>+J39*J45+J50*J56</f>
        <v>0</v>
      </c>
      <c r="K24" s="2751">
        <f>+K39*K45+K50*K56+K61*K67+K72*K78</f>
        <v>0</v>
      </c>
      <c r="L24" s="2751">
        <f t="shared" ref="L24:O24" si="25">+L39*L45+L50*L56+L61*L67+L72*L78</f>
        <v>0</v>
      </c>
      <c r="M24" s="2751">
        <f t="shared" si="25"/>
        <v>479.78701970728008</v>
      </c>
      <c r="N24" s="2751">
        <f t="shared" si="25"/>
        <v>479.78701970728008</v>
      </c>
      <c r="O24" s="2751">
        <f t="shared" si="25"/>
        <v>479.78701970728008</v>
      </c>
      <c r="P24" s="2752">
        <f>+P39*P45+P50*P56+P61*P67+P72*P78</f>
        <v>479.78701970728008</v>
      </c>
      <c r="Q24" s="2749">
        <f>+Q39*Q45+Q50*Q56</f>
        <v>0</v>
      </c>
      <c r="R24" s="2751">
        <f>+R39*R45+R50*R56+R61*R67+R72*R78</f>
        <v>0</v>
      </c>
      <c r="S24" s="2751">
        <f t="shared" ref="S24:W24" si="26">+S39*S45+S50*S56+S61*S67+S72*S78</f>
        <v>0</v>
      </c>
      <c r="T24" s="2751">
        <f t="shared" si="26"/>
        <v>0</v>
      </c>
      <c r="U24" s="2751">
        <f t="shared" si="26"/>
        <v>0</v>
      </c>
      <c r="V24" s="2751">
        <f t="shared" si="26"/>
        <v>0</v>
      </c>
      <c r="W24" s="2753">
        <f t="shared" si="26"/>
        <v>0</v>
      </c>
      <c r="X24" s="2749">
        <f>+X39*X45+X50*X56</f>
        <v>0</v>
      </c>
      <c r="Y24" s="2751">
        <f>+Y39*Y45+Y50*Y56+Y61*Y67+Y72*Y78</f>
        <v>0</v>
      </c>
      <c r="Z24" s="2751">
        <f t="shared" ref="Z24:AD24" si="27">+Z39*Z45+Z50*Z56+Z61*Z67+Z72*Z78</f>
        <v>0</v>
      </c>
      <c r="AA24" s="2751">
        <f t="shared" si="27"/>
        <v>0</v>
      </c>
      <c r="AB24" s="2751">
        <f t="shared" si="27"/>
        <v>0</v>
      </c>
      <c r="AC24" s="2751">
        <f t="shared" si="27"/>
        <v>0</v>
      </c>
      <c r="AD24" s="2753">
        <f t="shared" si="27"/>
        <v>0</v>
      </c>
      <c r="AE24" s="2749">
        <f>+AE39*AE45+AE50*AE56</f>
        <v>0</v>
      </c>
      <c r="AF24" s="2751">
        <f>+AF39*AF45+AF50*AF56+AF61*AF67+AF72*AF78</f>
        <v>0</v>
      </c>
      <c r="AG24" s="2751">
        <f t="shared" ref="AG24:AK24" si="28">+AG39*AG45+AG50*AG56+AG61*AG67+AG72*AG78</f>
        <v>0</v>
      </c>
      <c r="AH24" s="2751">
        <f t="shared" si="28"/>
        <v>0</v>
      </c>
      <c r="AI24" s="2751">
        <f t="shared" si="28"/>
        <v>0</v>
      </c>
      <c r="AJ24" s="2751">
        <f t="shared" si="28"/>
        <v>0</v>
      </c>
      <c r="AK24" s="2753">
        <f t="shared" si="28"/>
        <v>0</v>
      </c>
      <c r="AL24" s="2749">
        <f>C24+J24+Q24+X24+AE24</f>
        <v>1335</v>
      </c>
      <c r="AM24" s="2751">
        <f t="shared" ref="AM24" si="29">D24+K24+R24+Y24+AF24</f>
        <v>0</v>
      </c>
      <c r="AN24" s="2751">
        <f t="shared" ref="AN24" si="30">E24+L24+S24+Z24+AG24</f>
        <v>0</v>
      </c>
      <c r="AO24" s="2751">
        <f t="shared" ref="AO24" si="31">F24+M24+T24+AA24+AH24</f>
        <v>1410.6669999999999</v>
      </c>
      <c r="AP24" s="2751">
        <f t="shared" ref="AP24" si="32">G24+N24+U24+AB24+AI24</f>
        <v>1410.6669999999999</v>
      </c>
      <c r="AQ24" s="2751">
        <f t="shared" ref="AQ24" si="33">H24+O24+V24+AC24+AJ24</f>
        <v>1410.6669999999999</v>
      </c>
      <c r="AR24" s="2753">
        <f t="shared" ref="AR24" si="34">I24+P24+W24+AD24+AK24</f>
        <v>1410.6669999999999</v>
      </c>
    </row>
    <row r="25" spans="1:44" s="719" customFormat="1" ht="13.5" thickBot="1">
      <c r="A25" s="2754"/>
      <c r="B25" s="2755"/>
      <c r="C25" s="3884"/>
      <c r="D25" s="3884"/>
      <c r="E25" s="3884"/>
      <c r="F25" s="3884"/>
      <c r="G25" s="3884"/>
      <c r="H25" s="3884"/>
      <c r="I25" s="3884"/>
      <c r="J25" s="3885"/>
      <c r="K25" s="3886"/>
      <c r="L25" s="3887"/>
      <c r="M25" s="3885"/>
      <c r="N25" s="3885"/>
      <c r="O25" s="3885"/>
      <c r="P25" s="3885"/>
      <c r="Q25" s="3885"/>
      <c r="R25" s="3885"/>
      <c r="S25" s="3885"/>
      <c r="T25" s="3885"/>
      <c r="U25" s="3885"/>
      <c r="V25" s="3885"/>
      <c r="W25" s="3885"/>
      <c r="X25" s="3885"/>
      <c r="Y25" s="3885"/>
      <c r="Z25" s="3885"/>
      <c r="AA25" s="3885"/>
      <c r="AB25" s="3885"/>
      <c r="AC25" s="3885"/>
      <c r="AD25" s="3885"/>
      <c r="AE25" s="3885"/>
      <c r="AF25" s="3885"/>
      <c r="AG25" s="3885"/>
      <c r="AH25" s="3885"/>
      <c r="AI25" s="3885"/>
      <c r="AJ25" s="3885"/>
      <c r="AK25" s="3885"/>
      <c r="AL25" s="3885"/>
      <c r="AM25" s="3885"/>
      <c r="AN25" s="3885"/>
      <c r="AO25" s="3885"/>
      <c r="AP25" s="3885"/>
      <c r="AQ25" s="3885"/>
      <c r="AR25" s="3885"/>
    </row>
    <row r="26" spans="1:44" s="719" customFormat="1">
      <c r="A26" s="2757" t="s">
        <v>574</v>
      </c>
      <c r="B26" s="4624" t="s">
        <v>951</v>
      </c>
      <c r="C26" s="3888">
        <f>'11. Амортиз. план'!E35</f>
        <v>574.08500000000004</v>
      </c>
      <c r="D26" s="3889">
        <f>'11. Амортиз. план'!F35</f>
        <v>567.04348564336385</v>
      </c>
      <c r="E26" s="3889">
        <f>'11. Амортиз. план'!G35</f>
        <v>568.44101749988647</v>
      </c>
      <c r="F26" s="3889">
        <f>'11. Амортиз. план'!H35</f>
        <v>583.98740584649738</v>
      </c>
      <c r="G26" s="3889">
        <f>'11. Амортиз. план'!I35</f>
        <v>548.33457625526728</v>
      </c>
      <c r="H26" s="3889">
        <f>'11. Амортиз. план'!J35</f>
        <v>544.49296598661704</v>
      </c>
      <c r="I26" s="3890">
        <f>'11. Амортиз. план'!K35</f>
        <v>560.34507905319879</v>
      </c>
      <c r="J26" s="3891">
        <f>'11. Амортиз. план'!L35</f>
        <v>38.450000000000003</v>
      </c>
      <c r="K26" s="3889">
        <f>'11. Амортиз. план'!M35</f>
        <v>38.539496035559488</v>
      </c>
      <c r="L26" s="3889">
        <f>'11. Амортиз. план'!N35</f>
        <v>43.016913839269407</v>
      </c>
      <c r="M26" s="3889">
        <f>'11. Амортиз. план'!O35</f>
        <v>63.270086775751274</v>
      </c>
      <c r="N26" s="3889">
        <f>'11. Амортиз. план'!P35</f>
        <v>83.510473609093054</v>
      </c>
      <c r="O26" s="3889">
        <f>'11. Амортиз. план'!Q35</f>
        <v>81.611117294791256</v>
      </c>
      <c r="P26" s="3892">
        <f>'11. Амортиз. план'!R35</f>
        <v>81.04972248883962</v>
      </c>
      <c r="Q26" s="3888">
        <f>'11. Амортиз. план'!S35</f>
        <v>28.025000000000006</v>
      </c>
      <c r="R26" s="3889">
        <f>'11. Амортиз. план'!T35</f>
        <v>30.936912950098659</v>
      </c>
      <c r="S26" s="3889">
        <f>'11. Амортиз. план'!U35</f>
        <v>34.055450216056627</v>
      </c>
      <c r="T26" s="3889">
        <f>'11. Амортиз. план'!V35</f>
        <v>31.709119760570488</v>
      </c>
      <c r="U26" s="3889">
        <f>'11. Амортиз. план'!W35</f>
        <v>31.250685018029479</v>
      </c>
      <c r="V26" s="3889">
        <f>'11. Амортиз. план'!X35</f>
        <v>32.549601487693039</v>
      </c>
      <c r="W26" s="3890">
        <f>'11. Амортиз. план'!Y35</f>
        <v>30.45626297480062</v>
      </c>
      <c r="X26" s="3891">
        <f>'11. Амортиз. план'!Z35</f>
        <v>0</v>
      </c>
      <c r="Y26" s="3889">
        <f>'11. Амортиз. план'!AA35</f>
        <v>0</v>
      </c>
      <c r="Z26" s="3889">
        <f>'11. Амортиз. план'!AB35</f>
        <v>0</v>
      </c>
      <c r="AA26" s="3889">
        <f>'11. Амортиз. план'!AC35</f>
        <v>0</v>
      </c>
      <c r="AB26" s="3889">
        <f>'11. Амортиз. план'!AD35</f>
        <v>0</v>
      </c>
      <c r="AC26" s="3889">
        <f>'11. Амортиз. план'!AE35</f>
        <v>0</v>
      </c>
      <c r="AD26" s="3890">
        <f>'11. Амортиз. план'!AF35</f>
        <v>0</v>
      </c>
      <c r="AE26" s="3888">
        <f>'11. Амортиз. план'!AG35</f>
        <v>0</v>
      </c>
      <c r="AF26" s="3889">
        <f>'11. Амортиз. план'!AH35</f>
        <v>0</v>
      </c>
      <c r="AG26" s="3889">
        <f>'11. Амортиз. план'!AI35</f>
        <v>0</v>
      </c>
      <c r="AH26" s="3889">
        <f>'11. Амортиз. план'!AJ35</f>
        <v>0</v>
      </c>
      <c r="AI26" s="3889">
        <f>'11. Амортиз. план'!AK35</f>
        <v>0</v>
      </c>
      <c r="AJ26" s="3889">
        <f>'11. Амортиз. план'!AL35</f>
        <v>0</v>
      </c>
      <c r="AK26" s="3890">
        <f>'11. Амортиз. план'!AM35</f>
        <v>0</v>
      </c>
      <c r="AL26" s="3888">
        <f t="shared" ref="AL26:AR26" si="35">C26+J26+Q26+X26+AE26</f>
        <v>640.56000000000006</v>
      </c>
      <c r="AM26" s="3889">
        <f t="shared" si="35"/>
        <v>636.51989462902202</v>
      </c>
      <c r="AN26" s="3889">
        <f t="shared" si="35"/>
        <v>645.5133815552125</v>
      </c>
      <c r="AO26" s="3889">
        <f t="shared" si="35"/>
        <v>678.96661238281911</v>
      </c>
      <c r="AP26" s="3889">
        <f t="shared" si="35"/>
        <v>663.09573488238982</v>
      </c>
      <c r="AQ26" s="3889">
        <f t="shared" si="35"/>
        <v>658.65368476910135</v>
      </c>
      <c r="AR26" s="3890">
        <f t="shared" si="35"/>
        <v>671.85106451683907</v>
      </c>
    </row>
    <row r="27" spans="1:44" s="719" customFormat="1" ht="24">
      <c r="A27" s="2758" t="s">
        <v>575</v>
      </c>
      <c r="B27" s="989" t="s">
        <v>950</v>
      </c>
      <c r="C27" s="2759">
        <f>C26-C15</f>
        <v>-113.34466666666663</v>
      </c>
      <c r="D27" s="2760">
        <f>D26-D15</f>
        <v>133.12800785664285</v>
      </c>
      <c r="E27" s="2760">
        <f t="shared" ref="E27:AK27" si="36">E26-E15</f>
        <v>130.10768416655316</v>
      </c>
      <c r="F27" s="2760">
        <f t="shared" si="36"/>
        <v>420.32073917983075</v>
      </c>
      <c r="G27" s="2760">
        <f t="shared" si="36"/>
        <v>231.33457625526728</v>
      </c>
      <c r="H27" s="2760">
        <f t="shared" si="36"/>
        <v>182.49296598661704</v>
      </c>
      <c r="I27" s="2761">
        <f t="shared" si="36"/>
        <v>241.67841238653216</v>
      </c>
      <c r="J27" s="2762">
        <f t="shared" si="36"/>
        <v>-213.50166666666667</v>
      </c>
      <c r="K27" s="2760">
        <f t="shared" si="36"/>
        <v>-35.558859977790611</v>
      </c>
      <c r="L27" s="2760">
        <f t="shared" si="36"/>
        <v>-0.316419494063922</v>
      </c>
      <c r="M27" s="2760">
        <f t="shared" si="36"/>
        <v>-323.3965798909154</v>
      </c>
      <c r="N27" s="2760">
        <f t="shared" si="36"/>
        <v>13.510473609093054</v>
      </c>
      <c r="O27" s="2760">
        <f t="shared" si="36"/>
        <v>11.611117294791256</v>
      </c>
      <c r="P27" s="2763">
        <f t="shared" si="36"/>
        <v>14.383055822172963</v>
      </c>
      <c r="Q27" s="2759">
        <f t="shared" si="36"/>
        <v>-226.78166666666664</v>
      </c>
      <c r="R27" s="2760">
        <f t="shared" si="36"/>
        <v>-18.049253249830251</v>
      </c>
      <c r="S27" s="2760">
        <f t="shared" si="36"/>
        <v>-19.277883117276701</v>
      </c>
      <c r="T27" s="2760">
        <f t="shared" si="36"/>
        <v>-24.957546906096177</v>
      </c>
      <c r="U27" s="2760">
        <f t="shared" si="36"/>
        <v>-48.749314981970521</v>
      </c>
      <c r="V27" s="2760">
        <f t="shared" si="36"/>
        <v>-87.450398512306961</v>
      </c>
      <c r="W27" s="2761">
        <f t="shared" si="36"/>
        <v>-56.210403691866034</v>
      </c>
      <c r="X27" s="2762">
        <f t="shared" si="36"/>
        <v>0</v>
      </c>
      <c r="Y27" s="2760">
        <f t="shared" si="36"/>
        <v>0</v>
      </c>
      <c r="Z27" s="2760">
        <f t="shared" si="36"/>
        <v>0</v>
      </c>
      <c r="AA27" s="2760">
        <f t="shared" si="36"/>
        <v>0</v>
      </c>
      <c r="AB27" s="2760">
        <f t="shared" si="36"/>
        <v>0</v>
      </c>
      <c r="AC27" s="2760">
        <f t="shared" si="36"/>
        <v>0</v>
      </c>
      <c r="AD27" s="2761">
        <f t="shared" si="36"/>
        <v>0</v>
      </c>
      <c r="AE27" s="2759">
        <f t="shared" si="36"/>
        <v>0</v>
      </c>
      <c r="AF27" s="2760">
        <f t="shared" si="36"/>
        <v>0</v>
      </c>
      <c r="AG27" s="2760">
        <f t="shared" si="36"/>
        <v>0</v>
      </c>
      <c r="AH27" s="2760">
        <f t="shared" si="36"/>
        <v>0</v>
      </c>
      <c r="AI27" s="2760">
        <f t="shared" si="36"/>
        <v>0</v>
      </c>
      <c r="AJ27" s="2760">
        <f t="shared" si="36"/>
        <v>0</v>
      </c>
      <c r="AK27" s="2761">
        <f t="shared" si="36"/>
        <v>0</v>
      </c>
      <c r="AL27" s="2759">
        <f>AL26-AL15</f>
        <v>-553.62799999999982</v>
      </c>
      <c r="AM27" s="2760">
        <f t="shared" ref="AM27:AR27" si="37">AM26-AM15</f>
        <v>79.519894629022019</v>
      </c>
      <c r="AN27" s="2760">
        <f t="shared" si="37"/>
        <v>110.5133815552125</v>
      </c>
      <c r="AO27" s="2760">
        <f t="shared" si="37"/>
        <v>71.966612382819108</v>
      </c>
      <c r="AP27" s="2760">
        <f t="shared" si="37"/>
        <v>196.09573488238982</v>
      </c>
      <c r="AQ27" s="2760">
        <f t="shared" si="37"/>
        <v>106.65368476910135</v>
      </c>
      <c r="AR27" s="2761">
        <f t="shared" si="37"/>
        <v>199.85106451683919</v>
      </c>
    </row>
    <row r="28" spans="1:44" s="719" customFormat="1" ht="24">
      <c r="A28" s="2758" t="s">
        <v>964</v>
      </c>
      <c r="B28" s="4625" t="s">
        <v>952</v>
      </c>
      <c r="C28" s="3893">
        <f>'11. Амортиз. план'!E131</f>
        <v>265.58199999999999</v>
      </c>
      <c r="D28" s="3894">
        <f>'11. Амортиз. план'!F131</f>
        <v>476.20235425866679</v>
      </c>
      <c r="E28" s="3894">
        <f>'11. Амортиз. план'!G131</f>
        <v>673.06244348044436</v>
      </c>
      <c r="F28" s="3894">
        <f>'11. Амортиз. план'!H131</f>
        <v>845.09864924081842</v>
      </c>
      <c r="G28" s="3894">
        <f>'11. Амортиз. план'!I131</f>
        <v>961.56924000726065</v>
      </c>
      <c r="H28" s="3894">
        <f>'11. Амортиз. план'!J131</f>
        <v>1074.4836457598817</v>
      </c>
      <c r="I28" s="3895">
        <f>'11. Амортиз. план'!K131</f>
        <v>1183.4253385943407</v>
      </c>
      <c r="J28" s="3896">
        <f>'11. Амортиз. план'!L131</f>
        <v>4.2610000000000001</v>
      </c>
      <c r="K28" s="3896">
        <f>'11. Амортиз. план'!M131</f>
        <v>33.446916820535769</v>
      </c>
      <c r="L28" s="3894">
        <f>'11. Амортиз. план'!N131</f>
        <v>93.98560594613447</v>
      </c>
      <c r="M28" s="3894">
        <f>'11. Амортиз. план'!O131</f>
        <v>158.06852595770556</v>
      </c>
      <c r="N28" s="3894">
        <f>'11. Амортиз. план'!P131</f>
        <v>196.01018512603471</v>
      </c>
      <c r="O28" s="3894">
        <f>'11. Амортиз. план'!Q131</f>
        <v>208.37810441988805</v>
      </c>
      <c r="P28" s="3897">
        <f>'11. Амортиз. план'!R131</f>
        <v>221.41559933137904</v>
      </c>
      <c r="Q28" s="3893">
        <f>'11. Амортиз. план'!S131</f>
        <v>17.031199999999998</v>
      </c>
      <c r="R28" s="3894">
        <f>'11. Амортиз. план'!T131</f>
        <v>23.61791539685742</v>
      </c>
      <c r="S28" s="3894">
        <f>'11. Амортиз. план'!U131</f>
        <v>31.674854888964248</v>
      </c>
      <c r="T28" s="3894">
        <f>'11. Амортиз. план'!V131</f>
        <v>44.499180240958857</v>
      </c>
      <c r="U28" s="3894">
        <f>'11. Амортиз. план'!W131</f>
        <v>59.074700066704594</v>
      </c>
      <c r="V28" s="3894">
        <f>'11. Амортиз. план'!X131</f>
        <v>74.842950535747292</v>
      </c>
      <c r="W28" s="3895">
        <f>'11. Амортиз. план'!Y131</f>
        <v>88.702074693555602</v>
      </c>
      <c r="X28" s="3896">
        <f>'11. Амортиз. план'!Z131</f>
        <v>0</v>
      </c>
      <c r="Y28" s="3894">
        <f>'11. Амортиз. план'!AA131</f>
        <v>0</v>
      </c>
      <c r="Z28" s="3894">
        <f>'11. Амортиз. план'!AB131</f>
        <v>0</v>
      </c>
      <c r="AA28" s="3894">
        <f>'11. Амортиз. план'!AC131</f>
        <v>0</v>
      </c>
      <c r="AB28" s="3894">
        <f>'11. Амортиз. план'!AD131</f>
        <v>0</v>
      </c>
      <c r="AC28" s="3894">
        <f>'11. Амортиз. план'!AE131</f>
        <v>0</v>
      </c>
      <c r="AD28" s="3895">
        <f>'11. Амортиз. план'!AF131</f>
        <v>0</v>
      </c>
      <c r="AE28" s="3893">
        <f>'11. Амортиз. план'!AG131</f>
        <v>0</v>
      </c>
      <c r="AF28" s="3894">
        <f>'11. Амортиз. план'!AH131</f>
        <v>0</v>
      </c>
      <c r="AG28" s="3894">
        <f>'11. Амортиз. план'!AI131</f>
        <v>0</v>
      </c>
      <c r="AH28" s="3894">
        <f>'11. Амортиз. план'!AJ131</f>
        <v>0</v>
      </c>
      <c r="AI28" s="3894">
        <f>'11. Амортиз. план'!AK131</f>
        <v>0</v>
      </c>
      <c r="AJ28" s="3894">
        <f>'11. Амортиз. план'!AL131</f>
        <v>0</v>
      </c>
      <c r="AK28" s="3895">
        <f>'11. Амортиз. план'!AM131</f>
        <v>0</v>
      </c>
      <c r="AL28" s="3893">
        <f t="shared" ref="AL28:AR31" si="38">C28+J28+Q28+X28+AE28</f>
        <v>286.87420000000003</v>
      </c>
      <c r="AM28" s="3894">
        <f t="shared" si="38"/>
        <v>533.26718647605992</v>
      </c>
      <c r="AN28" s="3894">
        <f t="shared" si="38"/>
        <v>798.72290431554302</v>
      </c>
      <c r="AO28" s="3894">
        <f t="shared" si="38"/>
        <v>1047.6663554394829</v>
      </c>
      <c r="AP28" s="3894">
        <f t="shared" si="38"/>
        <v>1216.6541252</v>
      </c>
      <c r="AQ28" s="3894">
        <f t="shared" si="38"/>
        <v>1357.7047007155172</v>
      </c>
      <c r="AR28" s="3895">
        <f t="shared" si="38"/>
        <v>1493.5430126192755</v>
      </c>
    </row>
    <row r="29" spans="1:44" s="719" customFormat="1" ht="36">
      <c r="A29" s="2758" t="s">
        <v>965</v>
      </c>
      <c r="B29" s="989" t="s">
        <v>953</v>
      </c>
      <c r="C29" s="2759">
        <f>C28-C18-C24</f>
        <v>-5359.2423333333336</v>
      </c>
      <c r="D29" s="2760">
        <f>D28-D18-D24</f>
        <v>-3951.9388151652856</v>
      </c>
      <c r="E29" s="2760">
        <f t="shared" ref="E29:AK29" si="39">E28-E18-E24</f>
        <v>-3099.270889852889</v>
      </c>
      <c r="F29" s="2760">
        <f>F28-F18-F24</f>
        <v>-2674.1146643852353</v>
      </c>
      <c r="G29" s="2760">
        <f t="shared" si="39"/>
        <v>-4139.3107402854594</v>
      </c>
      <c r="H29" s="2760">
        <f t="shared" si="39"/>
        <v>-3993.3963345328384</v>
      </c>
      <c r="I29" s="2761">
        <f t="shared" si="39"/>
        <v>-3855.4546416983794</v>
      </c>
      <c r="J29" s="2762">
        <f t="shared" si="39"/>
        <v>-114.39633333333333</v>
      </c>
      <c r="K29" s="2760">
        <f t="shared" si="39"/>
        <v>-486.89005233586875</v>
      </c>
      <c r="L29" s="2760">
        <f t="shared" si="39"/>
        <v>-164.34772738719886</v>
      </c>
      <c r="M29" s="2760">
        <f t="shared" si="39"/>
        <v>-589.05182708290783</v>
      </c>
      <c r="N29" s="2760">
        <f t="shared" si="39"/>
        <v>-728.77683458124534</v>
      </c>
      <c r="O29" s="2760">
        <f t="shared" si="39"/>
        <v>-741.40891528739212</v>
      </c>
      <c r="P29" s="2763">
        <f t="shared" si="39"/>
        <v>-910.37142037590104</v>
      </c>
      <c r="Q29" s="2759">
        <f>Q28-Q18-Q24</f>
        <v>-395.17413333333332</v>
      </c>
      <c r="R29" s="2760">
        <f t="shared" si="39"/>
        <v>12.096053977214034</v>
      </c>
      <c r="S29" s="2760">
        <f t="shared" si="39"/>
        <v>-222.65847844436905</v>
      </c>
      <c r="T29" s="2760">
        <f t="shared" si="39"/>
        <v>-268.83415309237444</v>
      </c>
      <c r="U29" s="2760">
        <f t="shared" si="39"/>
        <v>-400.92529993329538</v>
      </c>
      <c r="V29" s="2760">
        <f t="shared" si="39"/>
        <v>-285.15704946425274</v>
      </c>
      <c r="W29" s="2761">
        <f t="shared" si="39"/>
        <v>-271.29792530644443</v>
      </c>
      <c r="X29" s="2762">
        <f t="shared" si="39"/>
        <v>0</v>
      </c>
      <c r="Y29" s="2760">
        <f t="shared" si="39"/>
        <v>0</v>
      </c>
      <c r="Z29" s="2760">
        <f t="shared" si="39"/>
        <v>0</v>
      </c>
      <c r="AA29" s="2760">
        <f t="shared" si="39"/>
        <v>0</v>
      </c>
      <c r="AB29" s="2760">
        <f t="shared" si="39"/>
        <v>0</v>
      </c>
      <c r="AC29" s="2760">
        <f t="shared" si="39"/>
        <v>0</v>
      </c>
      <c r="AD29" s="2761">
        <f t="shared" si="39"/>
        <v>0</v>
      </c>
      <c r="AE29" s="2759">
        <f t="shared" si="39"/>
        <v>0</v>
      </c>
      <c r="AF29" s="2760">
        <f t="shared" si="39"/>
        <v>0</v>
      </c>
      <c r="AG29" s="2760">
        <f t="shared" si="39"/>
        <v>0</v>
      </c>
      <c r="AH29" s="2760">
        <f t="shared" si="39"/>
        <v>0</v>
      </c>
      <c r="AI29" s="2760">
        <f t="shared" si="39"/>
        <v>0</v>
      </c>
      <c r="AJ29" s="2760">
        <f t="shared" si="39"/>
        <v>0</v>
      </c>
      <c r="AK29" s="2761">
        <f t="shared" si="39"/>
        <v>0</v>
      </c>
      <c r="AL29" s="2759">
        <f>C29+J29+Q29+X29+AE29</f>
        <v>-5868.8127999999997</v>
      </c>
      <c r="AM29" s="2760">
        <f t="shared" si="38"/>
        <v>-4426.7328135239404</v>
      </c>
      <c r="AN29" s="2760">
        <f>E29+L29+S29+Z29+AG29</f>
        <v>-3486.277095684457</v>
      </c>
      <c r="AO29" s="2760">
        <f t="shared" si="38"/>
        <v>-3532.0006445605177</v>
      </c>
      <c r="AP29" s="2760">
        <f t="shared" si="38"/>
        <v>-5269.0128748000006</v>
      </c>
      <c r="AQ29" s="2760">
        <f t="shared" si="38"/>
        <v>-5019.9622992844834</v>
      </c>
      <c r="AR29" s="2761">
        <f t="shared" si="38"/>
        <v>-5037.1239873807244</v>
      </c>
    </row>
    <row r="30" spans="1:44" s="719" customFormat="1" ht="24.75" thickBot="1">
      <c r="A30" s="2764" t="s">
        <v>966</v>
      </c>
      <c r="B30" s="4626" t="s">
        <v>954</v>
      </c>
      <c r="C30" s="3898">
        <f>'11. Амортиз. план'!E214</f>
        <v>1905.6569999999999</v>
      </c>
      <c r="D30" s="3899">
        <f>'11. Амортиз. план'!F214</f>
        <v>1891.4165819999998</v>
      </c>
      <c r="E30" s="3899">
        <f>'11. Амортиз. план'!G214</f>
        <v>1883.7831344999997</v>
      </c>
      <c r="F30" s="3899">
        <f>'11. Амортиз. план'!H214</f>
        <v>1936.2624989415058</v>
      </c>
      <c r="G30" s="3899">
        <f>'11. Амортиз. план'!I214</f>
        <v>3012.3158502260271</v>
      </c>
      <c r="H30" s="3899">
        <f>'11. Амортиз. план'!J214</f>
        <v>3005.9289287260272</v>
      </c>
      <c r="I30" s="3900">
        <f>'11. Амортиз. план'!K214</f>
        <v>2986.9737256260269</v>
      </c>
      <c r="J30" s="3901">
        <f>'11. Амортиз. план'!L214</f>
        <v>1044.432</v>
      </c>
      <c r="K30" s="3899">
        <f>'11. Амортиз. план'!M214</f>
        <v>1044.0498167999999</v>
      </c>
      <c r="L30" s="3899">
        <f>'11. Амортиз. план'!N214</f>
        <v>1043.0129118</v>
      </c>
      <c r="M30" s="3899">
        <f>'11. Амортиз. план'!O214</f>
        <v>1713.6509651162705</v>
      </c>
      <c r="N30" s="3899">
        <f>'11. Амортиз. план'!P214</f>
        <v>2037.7136623707265</v>
      </c>
      <c r="O30" s="3899">
        <f>'11. Амортиз. план'!Q214</f>
        <v>2035.8470405707267</v>
      </c>
      <c r="P30" s="3902">
        <f>'11. Амортиз. план'!R214</f>
        <v>2030.6073885707267</v>
      </c>
      <c r="Q30" s="3898">
        <f>'11. Амортиз. план'!S214</f>
        <v>2297.694</v>
      </c>
      <c r="R30" s="3899">
        <f>'11. Амортиз. план'!T214</f>
        <v>2297.694</v>
      </c>
      <c r="S30" s="3899">
        <f>'11. Амортиз. план'!U214</f>
        <v>2297.694</v>
      </c>
      <c r="T30" s="3899">
        <f>'11. Амортиз. план'!V214</f>
        <v>2297.4681</v>
      </c>
      <c r="U30" s="3899">
        <f>'11. Амортиз. план'!W214</f>
        <v>2297.4681</v>
      </c>
      <c r="V30" s="3899">
        <f>'11. Амортиз. план'!X214</f>
        <v>2297.4681</v>
      </c>
      <c r="W30" s="3900">
        <f>'11. Амортиз. план'!Y214</f>
        <v>1985.2000969999999</v>
      </c>
      <c r="X30" s="3901">
        <f>'11. Амортиз. план'!Z214</f>
        <v>0</v>
      </c>
      <c r="Y30" s="3899">
        <f>'11. Амортиз. план'!AA214</f>
        <v>0</v>
      </c>
      <c r="Z30" s="3899">
        <f>'11. Амортиз. план'!AB214</f>
        <v>0</v>
      </c>
      <c r="AA30" s="3899">
        <f>'11. Амортиз. план'!AC214</f>
        <v>0</v>
      </c>
      <c r="AB30" s="3899">
        <f>'11. Амортиз. план'!AD214</f>
        <v>0</v>
      </c>
      <c r="AC30" s="3899">
        <f>'11. Амортиз. план'!AE214</f>
        <v>0</v>
      </c>
      <c r="AD30" s="3900">
        <f>'11. Амортиз. план'!AF214</f>
        <v>0</v>
      </c>
      <c r="AE30" s="3898">
        <f>'11. Амортиз. план'!AG214</f>
        <v>0</v>
      </c>
      <c r="AF30" s="3899">
        <f>'11. Амортиз. план'!AH214</f>
        <v>0</v>
      </c>
      <c r="AG30" s="3899">
        <f>'11. Амортиз. план'!AI214</f>
        <v>0</v>
      </c>
      <c r="AH30" s="3899">
        <f>'11. Амортиз. план'!AJ214</f>
        <v>0</v>
      </c>
      <c r="AI30" s="3899">
        <f>'11. Амортиз. план'!AK214</f>
        <v>0</v>
      </c>
      <c r="AJ30" s="3899">
        <f>'11. Амортиз. план'!AL214</f>
        <v>0</v>
      </c>
      <c r="AK30" s="3900">
        <f>'11. Амортиз. план'!AM214</f>
        <v>0</v>
      </c>
      <c r="AL30" s="3898">
        <f>C30+J30+Q30+X30+AE30</f>
        <v>5247.7829999999994</v>
      </c>
      <c r="AM30" s="3899">
        <f t="shared" si="38"/>
        <v>5233.1603987999997</v>
      </c>
      <c r="AN30" s="3899">
        <f t="shared" si="38"/>
        <v>5224.4900462999994</v>
      </c>
      <c r="AO30" s="3899">
        <f t="shared" si="38"/>
        <v>5947.3815640577759</v>
      </c>
      <c r="AP30" s="3899">
        <f t="shared" si="38"/>
        <v>7347.4976125967532</v>
      </c>
      <c r="AQ30" s="3899">
        <f t="shared" si="38"/>
        <v>7339.2440692967539</v>
      </c>
      <c r="AR30" s="3900">
        <f t="shared" si="38"/>
        <v>7002.7812111967532</v>
      </c>
    </row>
    <row r="31" spans="1:44" s="719" customFormat="1" ht="48.75" thickBot="1">
      <c r="A31" s="2765" t="s">
        <v>967</v>
      </c>
      <c r="B31" s="425" t="s">
        <v>1057</v>
      </c>
      <c r="C31" s="698">
        <v>4820.2659999999996</v>
      </c>
      <c r="D31" s="700">
        <v>3951.9389999999999</v>
      </c>
      <c r="E31" s="700">
        <f>-E29</f>
        <v>3099.270889852889</v>
      </c>
      <c r="F31" s="700">
        <f t="shared" ref="F31:I31" si="40">-F29</f>
        <v>2674.1146643852353</v>
      </c>
      <c r="G31" s="700">
        <f t="shared" si="40"/>
        <v>4139.3107402854594</v>
      </c>
      <c r="H31" s="700">
        <f t="shared" si="40"/>
        <v>3993.3963345328384</v>
      </c>
      <c r="I31" s="699">
        <f t="shared" si="40"/>
        <v>3855.4546416983794</v>
      </c>
      <c r="J31" s="698">
        <v>69.244</v>
      </c>
      <c r="K31" s="700">
        <v>486.89</v>
      </c>
      <c r="L31" s="700">
        <f>-L29</f>
        <v>164.34772738719886</v>
      </c>
      <c r="M31" s="700">
        <f t="shared" ref="M31:P31" si="41">-M29</f>
        <v>589.05182708290783</v>
      </c>
      <c r="N31" s="700">
        <f t="shared" si="41"/>
        <v>728.77683458124534</v>
      </c>
      <c r="O31" s="700">
        <f t="shared" si="41"/>
        <v>741.40891528739212</v>
      </c>
      <c r="P31" s="699">
        <f t="shared" si="41"/>
        <v>910.37142037590104</v>
      </c>
      <c r="Q31" s="698">
        <v>358.21080000000001</v>
      </c>
      <c r="R31" s="700"/>
      <c r="S31" s="700">
        <f>-S29</f>
        <v>222.65847844436905</v>
      </c>
      <c r="T31" s="700">
        <f t="shared" ref="T31:W31" si="42">-T29</f>
        <v>268.83415309237444</v>
      </c>
      <c r="U31" s="700">
        <f t="shared" si="42"/>
        <v>400.92529993329538</v>
      </c>
      <c r="V31" s="700">
        <f t="shared" si="42"/>
        <v>285.15704946425274</v>
      </c>
      <c r="W31" s="4627">
        <f t="shared" si="42"/>
        <v>271.29792530644443</v>
      </c>
      <c r="X31" s="4628"/>
      <c r="Y31" s="700"/>
      <c r="Z31" s="700"/>
      <c r="AA31" s="700"/>
      <c r="AB31" s="700"/>
      <c r="AC31" s="700"/>
      <c r="AD31" s="699"/>
      <c r="AE31" s="698"/>
      <c r="AF31" s="700"/>
      <c r="AG31" s="700"/>
      <c r="AH31" s="700"/>
      <c r="AI31" s="700"/>
      <c r="AJ31" s="700"/>
      <c r="AK31" s="699"/>
      <c r="AL31" s="2766">
        <f>C31+J31+Q31+X31+AE31</f>
        <v>5247.7207999999991</v>
      </c>
      <c r="AM31" s="2767">
        <f t="shared" si="38"/>
        <v>4438.8289999999997</v>
      </c>
      <c r="AN31" s="2767">
        <f t="shared" si="38"/>
        <v>3486.277095684457</v>
      </c>
      <c r="AO31" s="2767">
        <f t="shared" si="38"/>
        <v>3532.0006445605177</v>
      </c>
      <c r="AP31" s="2767">
        <f t="shared" si="38"/>
        <v>5269.0128748000006</v>
      </c>
      <c r="AQ31" s="2767">
        <f t="shared" si="38"/>
        <v>5019.9622992844834</v>
      </c>
      <c r="AR31" s="2768">
        <f t="shared" si="38"/>
        <v>5037.1239873807244</v>
      </c>
    </row>
    <row r="32" spans="1:44" s="719" customFormat="1" ht="24.75" thickBot="1">
      <c r="A32" s="2769" t="s">
        <v>968</v>
      </c>
      <c r="B32" s="694" t="s">
        <v>955</v>
      </c>
      <c r="C32" s="2770">
        <f>IF(C31=0,0,C31/C30)</f>
        <v>2.5294509977398869</v>
      </c>
      <c r="D32" s="2771">
        <f t="shared" ref="D32:AR32" si="43">IF(D31=0,0,D31/D30)</f>
        <v>2.0894069754962104</v>
      </c>
      <c r="E32" s="2771">
        <f t="shared" si="43"/>
        <v>1.6452376248052079</v>
      </c>
      <c r="F32" s="2771">
        <f t="shared" si="43"/>
        <v>1.381070317607809</v>
      </c>
      <c r="G32" s="2771">
        <f t="shared" si="43"/>
        <v>1.3741290575405194</v>
      </c>
      <c r="H32" s="2771">
        <f t="shared" si="43"/>
        <v>1.3285065712532731</v>
      </c>
      <c r="I32" s="2772">
        <f t="shared" si="43"/>
        <v>1.2907561283922346</v>
      </c>
      <c r="J32" s="2773">
        <f t="shared" si="43"/>
        <v>6.6298236744948447E-2</v>
      </c>
      <c r="K32" s="2771">
        <f t="shared" si="43"/>
        <v>0.46634747898554491</v>
      </c>
      <c r="L32" s="2771">
        <f t="shared" si="43"/>
        <v>0.15757017533327805</v>
      </c>
      <c r="M32" s="2771">
        <f t="shared" si="43"/>
        <v>0.34374084284015266</v>
      </c>
      <c r="N32" s="2771">
        <f t="shared" si="43"/>
        <v>0.35764437763712509</v>
      </c>
      <c r="O32" s="2771">
        <f t="shared" si="43"/>
        <v>0.36417712161692978</v>
      </c>
      <c r="P32" s="2774">
        <f t="shared" si="43"/>
        <v>0.44832468624901417</v>
      </c>
      <c r="Q32" s="2773">
        <f t="shared" si="43"/>
        <v>0.15590013291587132</v>
      </c>
      <c r="R32" s="2771">
        <f t="shared" si="43"/>
        <v>0</v>
      </c>
      <c r="S32" s="2771">
        <f t="shared" si="43"/>
        <v>9.6905192094495204E-2</v>
      </c>
      <c r="T32" s="2771">
        <f t="shared" si="43"/>
        <v>0.11701322559924747</v>
      </c>
      <c r="U32" s="2771">
        <f t="shared" si="43"/>
        <v>0.17450745015057897</v>
      </c>
      <c r="V32" s="2771">
        <f t="shared" si="43"/>
        <v>0.12411795814020345</v>
      </c>
      <c r="W32" s="2774">
        <f t="shared" si="43"/>
        <v>0.13666024181462874</v>
      </c>
      <c r="X32" s="2770">
        <f t="shared" si="43"/>
        <v>0</v>
      </c>
      <c r="Y32" s="2771">
        <f>IF(Y31=0,0,Y31/Y30)</f>
        <v>0</v>
      </c>
      <c r="Z32" s="2771">
        <f t="shared" si="43"/>
        <v>0</v>
      </c>
      <c r="AA32" s="2771">
        <f t="shared" si="43"/>
        <v>0</v>
      </c>
      <c r="AB32" s="2771">
        <f t="shared" si="43"/>
        <v>0</v>
      </c>
      <c r="AC32" s="2771">
        <f t="shared" si="43"/>
        <v>0</v>
      </c>
      <c r="AD32" s="2771">
        <f t="shared" si="43"/>
        <v>0</v>
      </c>
      <c r="AE32" s="2770">
        <f t="shared" si="43"/>
        <v>0</v>
      </c>
      <c r="AF32" s="2771">
        <f t="shared" si="43"/>
        <v>0</v>
      </c>
      <c r="AG32" s="2771">
        <f t="shared" si="43"/>
        <v>0</v>
      </c>
      <c r="AH32" s="2771">
        <f t="shared" si="43"/>
        <v>0</v>
      </c>
      <c r="AI32" s="2771">
        <f t="shared" si="43"/>
        <v>0</v>
      </c>
      <c r="AJ32" s="2771">
        <f t="shared" si="43"/>
        <v>0</v>
      </c>
      <c r="AK32" s="2771">
        <f t="shared" si="43"/>
        <v>0</v>
      </c>
      <c r="AL32" s="2770">
        <f t="shared" si="43"/>
        <v>0.99998814737575847</v>
      </c>
      <c r="AM32" s="2771">
        <f t="shared" si="43"/>
        <v>0.84821191435635224</v>
      </c>
      <c r="AN32" s="2771">
        <f t="shared" si="43"/>
        <v>0.66729519336599163</v>
      </c>
      <c r="AO32" s="2771">
        <f t="shared" si="43"/>
        <v>0.59387490217639682</v>
      </c>
      <c r="AP32" s="2771">
        <f t="shared" si="43"/>
        <v>0.71711665013223813</v>
      </c>
      <c r="AQ32" s="2771">
        <f t="shared" si="43"/>
        <v>0.68398901193178274</v>
      </c>
      <c r="AR32" s="2771">
        <f t="shared" si="43"/>
        <v>0.71930335040695859</v>
      </c>
    </row>
    <row r="33" spans="1:44" s="719" customFormat="1" ht="24.75" thickBot="1">
      <c r="A33" s="2765">
        <v>8</v>
      </c>
      <c r="B33" s="425" t="s">
        <v>1068</v>
      </c>
      <c r="C33" s="2775">
        <f>C29+C31</f>
        <v>-538.97633333333397</v>
      </c>
      <c r="D33" s="2776">
        <f>D29+D31</f>
        <v>1.8483471421859576E-4</v>
      </c>
      <c r="E33" s="2776">
        <f t="shared" ref="E33:H33" si="44">E29+E31</f>
        <v>0</v>
      </c>
      <c r="F33" s="2776">
        <f t="shared" si="44"/>
        <v>0</v>
      </c>
      <c r="G33" s="2776">
        <f t="shared" si="44"/>
        <v>0</v>
      </c>
      <c r="H33" s="2776">
        <f t="shared" si="44"/>
        <v>0</v>
      </c>
      <c r="I33" s="2777">
        <f>I29+I31</f>
        <v>0</v>
      </c>
      <c r="J33" s="2775">
        <f t="shared" ref="J33:AR33" si="45">J29+J31</f>
        <v>-45.152333333333331</v>
      </c>
      <c r="K33" s="2776">
        <f t="shared" si="45"/>
        <v>-5.2335868758746074E-5</v>
      </c>
      <c r="L33" s="2776">
        <f t="shared" si="45"/>
        <v>0</v>
      </c>
      <c r="M33" s="2776">
        <f t="shared" si="45"/>
        <v>0</v>
      </c>
      <c r="N33" s="2776">
        <f t="shared" si="45"/>
        <v>0</v>
      </c>
      <c r="O33" s="2776">
        <f t="shared" si="45"/>
        <v>0</v>
      </c>
      <c r="P33" s="2777">
        <f t="shared" si="45"/>
        <v>0</v>
      </c>
      <c r="Q33" s="4629">
        <f t="shared" si="45"/>
        <v>-36.96333333333331</v>
      </c>
      <c r="R33" s="2776">
        <f t="shared" si="45"/>
        <v>12.096053977214034</v>
      </c>
      <c r="S33" s="2776">
        <f t="shared" si="45"/>
        <v>0</v>
      </c>
      <c r="T33" s="2776">
        <f t="shared" si="45"/>
        <v>0</v>
      </c>
      <c r="U33" s="2776">
        <f t="shared" si="45"/>
        <v>0</v>
      </c>
      <c r="V33" s="2776">
        <f t="shared" si="45"/>
        <v>0</v>
      </c>
      <c r="W33" s="2777">
        <f t="shared" si="45"/>
        <v>0</v>
      </c>
      <c r="X33" s="2775">
        <f t="shared" si="45"/>
        <v>0</v>
      </c>
      <c r="Y33" s="2776">
        <f t="shared" si="45"/>
        <v>0</v>
      </c>
      <c r="Z33" s="2776">
        <f t="shared" si="45"/>
        <v>0</v>
      </c>
      <c r="AA33" s="2776">
        <f t="shared" si="45"/>
        <v>0</v>
      </c>
      <c r="AB33" s="2776">
        <f t="shared" si="45"/>
        <v>0</v>
      </c>
      <c r="AC33" s="2776">
        <f t="shared" si="45"/>
        <v>0</v>
      </c>
      <c r="AD33" s="2776">
        <f t="shared" si="45"/>
        <v>0</v>
      </c>
      <c r="AE33" s="2775">
        <f t="shared" si="45"/>
        <v>0</v>
      </c>
      <c r="AF33" s="2776">
        <f t="shared" si="45"/>
        <v>0</v>
      </c>
      <c r="AG33" s="2776">
        <f t="shared" si="45"/>
        <v>0</v>
      </c>
      <c r="AH33" s="2776">
        <f t="shared" si="45"/>
        <v>0</v>
      </c>
      <c r="AI33" s="2776">
        <f t="shared" si="45"/>
        <v>0</v>
      </c>
      <c r="AJ33" s="2776">
        <f t="shared" si="45"/>
        <v>0</v>
      </c>
      <c r="AK33" s="2776">
        <f t="shared" si="45"/>
        <v>0</v>
      </c>
      <c r="AL33" s="2775">
        <f t="shared" si="45"/>
        <v>-621.09200000000055</v>
      </c>
      <c r="AM33" s="2776">
        <f t="shared" si="45"/>
        <v>12.096186476059302</v>
      </c>
      <c r="AN33" s="2776">
        <f t="shared" si="45"/>
        <v>0</v>
      </c>
      <c r="AO33" s="2776">
        <f t="shared" si="45"/>
        <v>0</v>
      </c>
      <c r="AP33" s="2776">
        <f t="shared" si="45"/>
        <v>0</v>
      </c>
      <c r="AQ33" s="2776">
        <f t="shared" si="45"/>
        <v>0</v>
      </c>
      <c r="AR33" s="2776">
        <f t="shared" si="45"/>
        <v>0</v>
      </c>
    </row>
    <row r="34" spans="1:44" s="719" customFormat="1" ht="13.5" hidden="1" thickBot="1">
      <c r="A34" s="2778"/>
      <c r="B34" s="1049"/>
      <c r="C34" s="1049"/>
      <c r="D34" s="1049"/>
      <c r="E34" s="1049"/>
      <c r="F34" s="1049"/>
      <c r="G34" s="1049"/>
      <c r="H34" s="1049"/>
      <c r="I34" s="1049"/>
      <c r="J34" s="1049"/>
      <c r="K34" s="1049"/>
      <c r="L34" s="1049"/>
      <c r="M34" s="1049"/>
      <c r="N34" s="1049"/>
      <c r="O34" s="1049"/>
      <c r="P34" s="1049"/>
      <c r="Q34" s="1049"/>
      <c r="R34" s="1049"/>
      <c r="S34" s="1049"/>
      <c r="T34" s="1049"/>
      <c r="U34" s="1049"/>
      <c r="V34" s="1049"/>
      <c r="W34" s="1050"/>
      <c r="X34" s="1049"/>
      <c r="Y34" s="1049"/>
      <c r="Z34" s="1049"/>
      <c r="AA34" s="1049"/>
      <c r="AB34" s="1049"/>
      <c r="AC34" s="1049"/>
      <c r="AD34" s="1050"/>
      <c r="AE34" s="1049"/>
      <c r="AF34" s="1049"/>
      <c r="AG34" s="1049"/>
      <c r="AH34" s="1049"/>
      <c r="AI34" s="1049"/>
      <c r="AJ34" s="1049"/>
      <c r="AK34" s="1050"/>
      <c r="AL34" s="1049"/>
      <c r="AM34" s="1049"/>
      <c r="AN34" s="1049"/>
      <c r="AO34" s="1049"/>
      <c r="AP34" s="1049"/>
      <c r="AQ34" s="1049"/>
      <c r="AR34" s="1050"/>
    </row>
    <row r="35" spans="1:44" s="715" customFormat="1" ht="12.75" customHeight="1">
      <c r="A35" s="5300">
        <v>9</v>
      </c>
      <c r="B35" s="5304" t="s">
        <v>1459</v>
      </c>
      <c r="C35" s="5296" t="s">
        <v>215</v>
      </c>
      <c r="D35" s="5294"/>
      <c r="E35" s="5294"/>
      <c r="F35" s="5294"/>
      <c r="G35" s="5294"/>
      <c r="H35" s="5294"/>
      <c r="I35" s="5297"/>
      <c r="J35" s="5293" t="s">
        <v>178</v>
      </c>
      <c r="K35" s="5294"/>
      <c r="L35" s="5294"/>
      <c r="M35" s="5294"/>
      <c r="N35" s="5294"/>
      <c r="O35" s="5294"/>
      <c r="P35" s="5295"/>
      <c r="Q35" s="5296" t="s">
        <v>188</v>
      </c>
      <c r="R35" s="5294"/>
      <c r="S35" s="5294"/>
      <c r="T35" s="5294"/>
      <c r="U35" s="5294"/>
      <c r="V35" s="5294"/>
      <c r="W35" s="5297"/>
      <c r="X35" s="5289" t="s">
        <v>1037</v>
      </c>
      <c r="Y35" s="5290"/>
      <c r="Z35" s="5290"/>
      <c r="AA35" s="5290"/>
      <c r="AB35" s="5290"/>
      <c r="AC35" s="5290"/>
      <c r="AD35" s="5291"/>
      <c r="AE35" s="5289" t="s">
        <v>1102</v>
      </c>
      <c r="AF35" s="5290"/>
      <c r="AG35" s="5290"/>
      <c r="AH35" s="5290"/>
      <c r="AI35" s="5290"/>
      <c r="AJ35" s="5290"/>
      <c r="AK35" s="5291"/>
      <c r="AL35" s="5289" t="s">
        <v>1270</v>
      </c>
      <c r="AM35" s="5290"/>
      <c r="AN35" s="5290"/>
      <c r="AO35" s="5290"/>
      <c r="AP35" s="5290"/>
      <c r="AQ35" s="5290"/>
      <c r="AR35" s="5291"/>
    </row>
    <row r="36" spans="1:44" s="1" customFormat="1" ht="13.5" thickBot="1">
      <c r="A36" s="5301"/>
      <c r="B36" s="5305"/>
      <c r="C36" s="2779" t="str">
        <f t="shared" ref="C36:AR36" si="46">C8</f>
        <v>2020 г.</v>
      </c>
      <c r="D36" s="2780" t="str">
        <f t="shared" si="46"/>
        <v>2021 г.</v>
      </c>
      <c r="E36" s="2780" t="str">
        <f t="shared" si="46"/>
        <v>2022 г.</v>
      </c>
      <c r="F36" s="2780" t="str">
        <f t="shared" si="46"/>
        <v>2023 г.</v>
      </c>
      <c r="G36" s="2780" t="str">
        <f t="shared" si="46"/>
        <v>2024 г.</v>
      </c>
      <c r="H36" s="2780" t="str">
        <f t="shared" si="46"/>
        <v>2025 г.</v>
      </c>
      <c r="I36" s="2781" t="str">
        <f t="shared" si="46"/>
        <v>2026 г.</v>
      </c>
      <c r="J36" s="2779" t="str">
        <f t="shared" si="46"/>
        <v>2020 г.</v>
      </c>
      <c r="K36" s="2780" t="str">
        <f t="shared" si="46"/>
        <v>2021 г.</v>
      </c>
      <c r="L36" s="2780" t="str">
        <f t="shared" si="46"/>
        <v>2022 г.</v>
      </c>
      <c r="M36" s="2780" t="str">
        <f t="shared" si="46"/>
        <v>2023 г.</v>
      </c>
      <c r="N36" s="2780" t="str">
        <f t="shared" si="46"/>
        <v>2024 г.</v>
      </c>
      <c r="O36" s="2780" t="str">
        <f t="shared" si="46"/>
        <v>2025 г.</v>
      </c>
      <c r="P36" s="2781" t="str">
        <f t="shared" si="46"/>
        <v>2026 г.</v>
      </c>
      <c r="Q36" s="2782" t="str">
        <f t="shared" si="46"/>
        <v>2020 г.</v>
      </c>
      <c r="R36" s="2780" t="str">
        <f t="shared" si="46"/>
        <v>2021 г.</v>
      </c>
      <c r="S36" s="2780" t="str">
        <f t="shared" si="46"/>
        <v>2022 г.</v>
      </c>
      <c r="T36" s="2780" t="str">
        <f t="shared" si="46"/>
        <v>2023 г.</v>
      </c>
      <c r="U36" s="2780" t="str">
        <f t="shared" si="46"/>
        <v>2024 г.</v>
      </c>
      <c r="V36" s="2780" t="str">
        <f t="shared" si="46"/>
        <v>2025 г.</v>
      </c>
      <c r="W36" s="2781" t="str">
        <f t="shared" si="46"/>
        <v>2026 г.</v>
      </c>
      <c r="X36" s="2782" t="str">
        <f t="shared" si="46"/>
        <v>2020 г.</v>
      </c>
      <c r="Y36" s="2780" t="str">
        <f t="shared" si="46"/>
        <v>2021 г.</v>
      </c>
      <c r="Z36" s="2780" t="str">
        <f t="shared" si="46"/>
        <v>2022 г.</v>
      </c>
      <c r="AA36" s="2780" t="str">
        <f t="shared" si="46"/>
        <v>2023 г.</v>
      </c>
      <c r="AB36" s="2780" t="str">
        <f t="shared" si="46"/>
        <v>2024 г.</v>
      </c>
      <c r="AC36" s="2780" t="str">
        <f t="shared" si="46"/>
        <v>2025 г.</v>
      </c>
      <c r="AD36" s="2781" t="str">
        <f t="shared" si="46"/>
        <v>2026 г.</v>
      </c>
      <c r="AE36" s="2782" t="str">
        <f t="shared" si="46"/>
        <v>2020 г.</v>
      </c>
      <c r="AF36" s="2780" t="str">
        <f t="shared" si="46"/>
        <v>2021 г.</v>
      </c>
      <c r="AG36" s="2780" t="str">
        <f t="shared" si="46"/>
        <v>2022 г.</v>
      </c>
      <c r="AH36" s="2780" t="str">
        <f t="shared" si="46"/>
        <v>2023 г.</v>
      </c>
      <c r="AI36" s="2780" t="str">
        <f t="shared" si="46"/>
        <v>2024 г.</v>
      </c>
      <c r="AJ36" s="2780" t="str">
        <f t="shared" si="46"/>
        <v>2025 г.</v>
      </c>
      <c r="AK36" s="2781" t="str">
        <f t="shared" si="46"/>
        <v>2026 г.</v>
      </c>
      <c r="AL36" s="2782" t="str">
        <f t="shared" si="46"/>
        <v>2020 г.</v>
      </c>
      <c r="AM36" s="2780" t="str">
        <f t="shared" si="46"/>
        <v>2021 г.</v>
      </c>
      <c r="AN36" s="2780" t="str">
        <f t="shared" si="46"/>
        <v>2022 г.</v>
      </c>
      <c r="AO36" s="2780" t="str">
        <f t="shared" si="46"/>
        <v>2023 г.</v>
      </c>
      <c r="AP36" s="2780" t="str">
        <f t="shared" si="46"/>
        <v>2024 г.</v>
      </c>
      <c r="AQ36" s="2780" t="str">
        <f t="shared" si="46"/>
        <v>2025 г.</v>
      </c>
      <c r="AR36" s="2781" t="str">
        <f t="shared" si="46"/>
        <v>2026 г.</v>
      </c>
    </row>
    <row r="37" spans="1:44" s="1" customFormat="1">
      <c r="A37" s="4640" t="s">
        <v>969</v>
      </c>
      <c r="B37" s="2783" t="s">
        <v>199</v>
      </c>
      <c r="C37" s="4630">
        <v>1335</v>
      </c>
      <c r="D37" s="4631">
        <f t="shared" ref="D37:I37" si="47">C43</f>
        <v>0</v>
      </c>
      <c r="E37" s="4632">
        <f t="shared" si="47"/>
        <v>0</v>
      </c>
      <c r="F37" s="4632">
        <f t="shared" si="47"/>
        <v>0</v>
      </c>
      <c r="G37" s="4632">
        <f t="shared" si="47"/>
        <v>0</v>
      </c>
      <c r="H37" s="4632">
        <f t="shared" si="47"/>
        <v>0</v>
      </c>
      <c r="I37" s="4633">
        <f t="shared" si="47"/>
        <v>0</v>
      </c>
      <c r="J37" s="4630"/>
      <c r="K37" s="4634">
        <f t="shared" ref="K37:P37" si="48">J43</f>
        <v>0</v>
      </c>
      <c r="L37" s="4632">
        <f t="shared" si="48"/>
        <v>0</v>
      </c>
      <c r="M37" s="4632">
        <f t="shared" si="48"/>
        <v>0</v>
      </c>
      <c r="N37" s="4632">
        <f t="shared" si="48"/>
        <v>0</v>
      </c>
      <c r="O37" s="4632">
        <f t="shared" si="48"/>
        <v>0</v>
      </c>
      <c r="P37" s="4633">
        <f t="shared" si="48"/>
        <v>0</v>
      </c>
      <c r="Q37" s="4630"/>
      <c r="R37" s="4634">
        <f t="shared" ref="R37:W37" si="49">Q43</f>
        <v>0</v>
      </c>
      <c r="S37" s="4632">
        <f t="shared" si="49"/>
        <v>0</v>
      </c>
      <c r="T37" s="4632">
        <f t="shared" si="49"/>
        <v>0</v>
      </c>
      <c r="U37" s="4632">
        <f t="shared" si="49"/>
        <v>0</v>
      </c>
      <c r="V37" s="4632">
        <f t="shared" si="49"/>
        <v>0</v>
      </c>
      <c r="W37" s="4633">
        <f t="shared" si="49"/>
        <v>0</v>
      </c>
      <c r="X37" s="4630"/>
      <c r="Y37" s="4634">
        <f t="shared" ref="Y37:AD37" si="50">X43</f>
        <v>0</v>
      </c>
      <c r="Z37" s="4632">
        <f t="shared" si="50"/>
        <v>0</v>
      </c>
      <c r="AA37" s="4632">
        <f t="shared" si="50"/>
        <v>0</v>
      </c>
      <c r="AB37" s="4632">
        <f t="shared" si="50"/>
        <v>0</v>
      </c>
      <c r="AC37" s="4632">
        <f t="shared" si="50"/>
        <v>0</v>
      </c>
      <c r="AD37" s="4633">
        <f t="shared" si="50"/>
        <v>0</v>
      </c>
      <c r="AE37" s="4630"/>
      <c r="AF37" s="4634">
        <f t="shared" ref="AF37:AK37" si="51">AE43</f>
        <v>0</v>
      </c>
      <c r="AG37" s="4632">
        <f t="shared" si="51"/>
        <v>0</v>
      </c>
      <c r="AH37" s="4632">
        <f t="shared" si="51"/>
        <v>0</v>
      </c>
      <c r="AI37" s="4632">
        <f t="shared" si="51"/>
        <v>0</v>
      </c>
      <c r="AJ37" s="4632">
        <f t="shared" si="51"/>
        <v>0</v>
      </c>
      <c r="AK37" s="4633">
        <f t="shared" si="51"/>
        <v>0</v>
      </c>
      <c r="AL37" s="4635">
        <f>C37+J37+Q37+X37+AE37</f>
        <v>1335</v>
      </c>
      <c r="AM37" s="4636">
        <f t="shared" ref="AM37" si="52">AL43</f>
        <v>0</v>
      </c>
      <c r="AN37" s="4637">
        <f>AM43</f>
        <v>0</v>
      </c>
      <c r="AO37" s="4637">
        <f t="shared" ref="AO37:AR37" si="53">AN43</f>
        <v>0</v>
      </c>
      <c r="AP37" s="4637">
        <f t="shared" si="53"/>
        <v>0</v>
      </c>
      <c r="AQ37" s="4637">
        <f t="shared" si="53"/>
        <v>0</v>
      </c>
      <c r="AR37" s="4638">
        <f t="shared" si="53"/>
        <v>0</v>
      </c>
    </row>
    <row r="38" spans="1:44" s="1" customFormat="1">
      <c r="A38" s="4639" t="s">
        <v>970</v>
      </c>
      <c r="B38" s="2785" t="s">
        <v>200</v>
      </c>
      <c r="C38" s="438"/>
      <c r="D38" s="453"/>
      <c r="E38" s="453"/>
      <c r="F38" s="453"/>
      <c r="G38" s="453"/>
      <c r="H38" s="453"/>
      <c r="I38" s="454"/>
      <c r="J38" s="438"/>
      <c r="K38" s="453"/>
      <c r="L38" s="453"/>
      <c r="M38" s="453"/>
      <c r="N38" s="453"/>
      <c r="O38" s="453"/>
      <c r="P38" s="454"/>
      <c r="Q38" s="438"/>
      <c r="R38" s="453"/>
      <c r="S38" s="453"/>
      <c r="T38" s="453"/>
      <c r="U38" s="453"/>
      <c r="V38" s="453"/>
      <c r="W38" s="454"/>
      <c r="X38" s="438"/>
      <c r="Y38" s="453"/>
      <c r="Z38" s="453"/>
      <c r="AA38" s="453"/>
      <c r="AB38" s="453"/>
      <c r="AC38" s="453"/>
      <c r="AD38" s="454"/>
      <c r="AE38" s="438"/>
      <c r="AF38" s="453"/>
      <c r="AG38" s="453"/>
      <c r="AH38" s="453"/>
      <c r="AI38" s="453"/>
      <c r="AJ38" s="453"/>
      <c r="AK38" s="454"/>
      <c r="AL38" s="2784">
        <f>C38+J38+Q38+X38+AE38</f>
        <v>0</v>
      </c>
      <c r="AM38" s="2786">
        <f t="shared" ref="AL38:AR40" si="54">D38+K38+R38+Y38+AF38</f>
        <v>0</v>
      </c>
      <c r="AN38" s="2786">
        <f t="shared" si="54"/>
        <v>0</v>
      </c>
      <c r="AO38" s="2786">
        <f t="shared" si="54"/>
        <v>0</v>
      </c>
      <c r="AP38" s="2786">
        <f t="shared" si="54"/>
        <v>0</v>
      </c>
      <c r="AQ38" s="2786">
        <f t="shared" si="54"/>
        <v>0</v>
      </c>
      <c r="AR38" s="2787">
        <f t="shared" si="54"/>
        <v>0</v>
      </c>
    </row>
    <row r="39" spans="1:44" s="1" customFormat="1">
      <c r="A39" s="4639" t="s">
        <v>971</v>
      </c>
      <c r="B39" s="2785" t="s">
        <v>201</v>
      </c>
      <c r="C39" s="438">
        <v>1335</v>
      </c>
      <c r="D39" s="453"/>
      <c r="E39" s="453"/>
      <c r="F39" s="453"/>
      <c r="G39" s="453"/>
      <c r="H39" s="453"/>
      <c r="I39" s="454"/>
      <c r="J39" s="438"/>
      <c r="K39" s="453"/>
      <c r="L39" s="453"/>
      <c r="M39" s="453"/>
      <c r="N39" s="453"/>
      <c r="O39" s="453"/>
      <c r="P39" s="454"/>
      <c r="Q39" s="438"/>
      <c r="R39" s="453"/>
      <c r="S39" s="453"/>
      <c r="T39" s="453"/>
      <c r="U39" s="453"/>
      <c r="V39" s="453"/>
      <c r="W39" s="454"/>
      <c r="X39" s="438"/>
      <c r="Y39" s="453"/>
      <c r="Z39" s="453"/>
      <c r="AA39" s="453"/>
      <c r="AB39" s="453"/>
      <c r="AC39" s="453"/>
      <c r="AD39" s="454"/>
      <c r="AE39" s="438"/>
      <c r="AF39" s="453"/>
      <c r="AG39" s="453"/>
      <c r="AH39" s="453"/>
      <c r="AI39" s="453"/>
      <c r="AJ39" s="453"/>
      <c r="AK39" s="454"/>
      <c r="AL39" s="2784">
        <f t="shared" si="54"/>
        <v>1335</v>
      </c>
      <c r="AM39" s="2786">
        <f t="shared" si="54"/>
        <v>0</v>
      </c>
      <c r="AN39" s="2786">
        <f t="shared" si="54"/>
        <v>0</v>
      </c>
      <c r="AO39" s="2786">
        <f t="shared" si="54"/>
        <v>0</v>
      </c>
      <c r="AP39" s="2786">
        <f t="shared" si="54"/>
        <v>0</v>
      </c>
      <c r="AQ39" s="2786">
        <f t="shared" si="54"/>
        <v>0</v>
      </c>
      <c r="AR39" s="2787">
        <f t="shared" si="54"/>
        <v>0</v>
      </c>
    </row>
    <row r="40" spans="1:44" s="1" customFormat="1">
      <c r="A40" s="4639" t="s">
        <v>972</v>
      </c>
      <c r="B40" s="2785" t="s">
        <v>202</v>
      </c>
      <c r="C40" s="438">
        <v>34</v>
      </c>
      <c r="D40" s="453"/>
      <c r="E40" s="453"/>
      <c r="F40" s="453"/>
      <c r="G40" s="453"/>
      <c r="H40" s="453"/>
      <c r="I40" s="454"/>
      <c r="J40" s="438"/>
      <c r="K40" s="453"/>
      <c r="L40" s="453"/>
      <c r="M40" s="453"/>
      <c r="N40" s="453"/>
      <c r="O40" s="453"/>
      <c r="P40" s="454"/>
      <c r="Q40" s="438"/>
      <c r="R40" s="453"/>
      <c r="S40" s="453"/>
      <c r="T40" s="453"/>
      <c r="U40" s="453"/>
      <c r="V40" s="453"/>
      <c r="W40" s="454"/>
      <c r="X40" s="438"/>
      <c r="Y40" s="453"/>
      <c r="Z40" s="453"/>
      <c r="AA40" s="453"/>
      <c r="AB40" s="453"/>
      <c r="AC40" s="453"/>
      <c r="AD40" s="454"/>
      <c r="AE40" s="438"/>
      <c r="AF40" s="453"/>
      <c r="AG40" s="453"/>
      <c r="AH40" s="453"/>
      <c r="AI40" s="453"/>
      <c r="AJ40" s="453"/>
      <c r="AK40" s="454"/>
      <c r="AL40" s="2784">
        <f t="shared" si="54"/>
        <v>34</v>
      </c>
      <c r="AM40" s="2786">
        <f t="shared" si="54"/>
        <v>0</v>
      </c>
      <c r="AN40" s="2786">
        <f t="shared" si="54"/>
        <v>0</v>
      </c>
      <c r="AO40" s="2786">
        <f t="shared" si="54"/>
        <v>0</v>
      </c>
      <c r="AP40" s="2786">
        <f t="shared" si="54"/>
        <v>0</v>
      </c>
      <c r="AQ40" s="2786">
        <f t="shared" si="54"/>
        <v>0</v>
      </c>
      <c r="AR40" s="2787">
        <f t="shared" si="54"/>
        <v>0</v>
      </c>
    </row>
    <row r="41" spans="1:44" s="1" customFormat="1">
      <c r="A41" s="4639" t="s">
        <v>973</v>
      </c>
      <c r="B41" s="2785" t="s">
        <v>203</v>
      </c>
      <c r="C41" s="2788">
        <f t="shared" ref="C41:I41" si="55">IF(C37=0,0,C40/((C37+C43)/2))</f>
        <v>5.0936329588014979E-2</v>
      </c>
      <c r="D41" s="1533">
        <f t="shared" si="55"/>
        <v>0</v>
      </c>
      <c r="E41" s="1533">
        <f t="shared" si="55"/>
        <v>0</v>
      </c>
      <c r="F41" s="1533">
        <f t="shared" si="55"/>
        <v>0</v>
      </c>
      <c r="G41" s="1533">
        <f t="shared" si="55"/>
        <v>0</v>
      </c>
      <c r="H41" s="1533">
        <f t="shared" si="55"/>
        <v>0</v>
      </c>
      <c r="I41" s="2789">
        <f t="shared" si="55"/>
        <v>0</v>
      </c>
      <c r="J41" s="2790">
        <f>IF(J37=0,0,J40/((J37+J43)/2))</f>
        <v>0</v>
      </c>
      <c r="K41" s="2791">
        <f>IF(K37=0,0,K40/((K37+K43)/2))</f>
        <v>0</v>
      </c>
      <c r="L41" s="2791">
        <f t="shared" ref="L41:P41" si="56">IF(L37=0,0,L40/((L37+L43)/2))</f>
        <v>0</v>
      </c>
      <c r="M41" s="2791">
        <f t="shared" si="56"/>
        <v>0</v>
      </c>
      <c r="N41" s="2791">
        <f t="shared" si="56"/>
        <v>0</v>
      </c>
      <c r="O41" s="2791">
        <f t="shared" si="56"/>
        <v>0</v>
      </c>
      <c r="P41" s="2792">
        <f t="shared" si="56"/>
        <v>0</v>
      </c>
      <c r="Q41" s="2790">
        <f>IF(Q37=0,0,Q40/((Q37+Q43)/2))</f>
        <v>0</v>
      </c>
      <c r="R41" s="2791">
        <f>IF(R37=0,0,R40/((R37+R43)/2))</f>
        <v>0</v>
      </c>
      <c r="S41" s="2791">
        <f t="shared" ref="S41:W41" si="57">IF(S37=0,0,S40/((S37+S43)/2))</f>
        <v>0</v>
      </c>
      <c r="T41" s="2791">
        <f t="shared" si="57"/>
        <v>0</v>
      </c>
      <c r="U41" s="2791">
        <f t="shared" si="57"/>
        <v>0</v>
      </c>
      <c r="V41" s="2791">
        <f t="shared" si="57"/>
        <v>0</v>
      </c>
      <c r="W41" s="2792">
        <f t="shared" si="57"/>
        <v>0</v>
      </c>
      <c r="X41" s="2790">
        <f>IF(X37=0,0,X40/((X37+X43)/2))</f>
        <v>0</v>
      </c>
      <c r="Y41" s="2791">
        <f>IF(Y37=0,0,Y40/((Y37+Y43)/2))</f>
        <v>0</v>
      </c>
      <c r="Z41" s="2791">
        <f t="shared" ref="Z41:AD41" si="58">IF(Z37=0,0,Z40/((Z37+Z43)/2))</f>
        <v>0</v>
      </c>
      <c r="AA41" s="2791">
        <f t="shared" si="58"/>
        <v>0</v>
      </c>
      <c r="AB41" s="2791">
        <f t="shared" si="58"/>
        <v>0</v>
      </c>
      <c r="AC41" s="2791">
        <f t="shared" si="58"/>
        <v>0</v>
      </c>
      <c r="AD41" s="2792">
        <f t="shared" si="58"/>
        <v>0</v>
      </c>
      <c r="AE41" s="2790">
        <f>IF(AE37=0,0,AE40/((AE37+AE43)/2))</f>
        <v>0</v>
      </c>
      <c r="AF41" s="2791">
        <f>IF(AF37=0,0,AF40/((AF37+AF43)/2))</f>
        <v>0</v>
      </c>
      <c r="AG41" s="2791">
        <f t="shared" ref="AG41:AK41" si="59">IF(AG37=0,0,AG40/((AG37+AG43)/2))</f>
        <v>0</v>
      </c>
      <c r="AH41" s="2791">
        <f t="shared" si="59"/>
        <v>0</v>
      </c>
      <c r="AI41" s="2791">
        <f t="shared" si="59"/>
        <v>0</v>
      </c>
      <c r="AJ41" s="2791">
        <f t="shared" si="59"/>
        <v>0</v>
      </c>
      <c r="AK41" s="2792">
        <f t="shared" si="59"/>
        <v>0</v>
      </c>
      <c r="AL41" s="2790">
        <f>IF(AL37=0,0,AL40/((AL37+AL43)/2))</f>
        <v>5.0936329588014979E-2</v>
      </c>
      <c r="AM41" s="2791">
        <f>IF(AM37=0,0,AM40/((AM37+AM43)/2))</f>
        <v>0</v>
      </c>
      <c r="AN41" s="2791">
        <f t="shared" ref="AN41:AR41" si="60">IF(AN37=0,0,AN40/((AN37+AN43)/2))</f>
        <v>0</v>
      </c>
      <c r="AO41" s="2791">
        <f t="shared" si="60"/>
        <v>0</v>
      </c>
      <c r="AP41" s="2791">
        <f t="shared" si="60"/>
        <v>0</v>
      </c>
      <c r="AQ41" s="2791">
        <f t="shared" si="60"/>
        <v>0</v>
      </c>
      <c r="AR41" s="2792">
        <f t="shared" si="60"/>
        <v>0</v>
      </c>
    </row>
    <row r="42" spans="1:44" s="1" customFormat="1">
      <c r="A42" s="4639" t="s">
        <v>974</v>
      </c>
      <c r="B42" s="2785" t="s">
        <v>204</v>
      </c>
      <c r="C42" s="2793">
        <f>C39+C40</f>
        <v>1369</v>
      </c>
      <c r="D42" s="2794">
        <f t="shared" ref="D42:I42" si="61">D39+D40</f>
        <v>0</v>
      </c>
      <c r="E42" s="2794">
        <f t="shared" si="61"/>
        <v>0</v>
      </c>
      <c r="F42" s="2794">
        <f t="shared" si="61"/>
        <v>0</v>
      </c>
      <c r="G42" s="2794">
        <f t="shared" si="61"/>
        <v>0</v>
      </c>
      <c r="H42" s="2794">
        <f t="shared" si="61"/>
        <v>0</v>
      </c>
      <c r="I42" s="2795">
        <f t="shared" si="61"/>
        <v>0</v>
      </c>
      <c r="J42" s="2793">
        <f>J39+J40</f>
        <v>0</v>
      </c>
      <c r="K42" s="2794">
        <f t="shared" ref="K42:P42" si="62">K39+K40</f>
        <v>0</v>
      </c>
      <c r="L42" s="2794">
        <f t="shared" si="62"/>
        <v>0</v>
      </c>
      <c r="M42" s="2794">
        <f t="shared" si="62"/>
        <v>0</v>
      </c>
      <c r="N42" s="2794">
        <f t="shared" si="62"/>
        <v>0</v>
      </c>
      <c r="O42" s="2794">
        <f t="shared" si="62"/>
        <v>0</v>
      </c>
      <c r="P42" s="2795">
        <f t="shared" si="62"/>
        <v>0</v>
      </c>
      <c r="Q42" s="2793">
        <f>Q39+Q40</f>
        <v>0</v>
      </c>
      <c r="R42" s="2794">
        <f t="shared" ref="R42:W42" si="63">R39+R40</f>
        <v>0</v>
      </c>
      <c r="S42" s="2794">
        <f t="shared" si="63"/>
        <v>0</v>
      </c>
      <c r="T42" s="2794">
        <f t="shared" si="63"/>
        <v>0</v>
      </c>
      <c r="U42" s="2794">
        <f t="shared" si="63"/>
        <v>0</v>
      </c>
      <c r="V42" s="2794">
        <f t="shared" si="63"/>
        <v>0</v>
      </c>
      <c r="W42" s="2795">
        <f t="shared" si="63"/>
        <v>0</v>
      </c>
      <c r="X42" s="2793">
        <f>X39+X40</f>
        <v>0</v>
      </c>
      <c r="Y42" s="2794">
        <f t="shared" ref="Y42:AD42" si="64">Y39+Y40</f>
        <v>0</v>
      </c>
      <c r="Z42" s="2794">
        <f t="shared" si="64"/>
        <v>0</v>
      </c>
      <c r="AA42" s="2794">
        <f t="shared" si="64"/>
        <v>0</v>
      </c>
      <c r="AB42" s="2794">
        <f t="shared" si="64"/>
        <v>0</v>
      </c>
      <c r="AC42" s="2794">
        <f t="shared" si="64"/>
        <v>0</v>
      </c>
      <c r="AD42" s="2795">
        <f t="shared" si="64"/>
        <v>0</v>
      </c>
      <c r="AE42" s="2793">
        <f>AE39+AE40</f>
        <v>0</v>
      </c>
      <c r="AF42" s="2794">
        <f t="shared" ref="AF42:AK42" si="65">AF39+AF40</f>
        <v>0</v>
      </c>
      <c r="AG42" s="2794">
        <f t="shared" si="65"/>
        <v>0</v>
      </c>
      <c r="AH42" s="2794">
        <f t="shared" si="65"/>
        <v>0</v>
      </c>
      <c r="AI42" s="2794">
        <f t="shared" si="65"/>
        <v>0</v>
      </c>
      <c r="AJ42" s="2794">
        <f t="shared" si="65"/>
        <v>0</v>
      </c>
      <c r="AK42" s="2795">
        <f t="shared" si="65"/>
        <v>0</v>
      </c>
      <c r="AL42" s="2793">
        <f>AL39+AL40</f>
        <v>1369</v>
      </c>
      <c r="AM42" s="2794">
        <f t="shared" ref="AM42:AR42" si="66">AM39+AM40</f>
        <v>0</v>
      </c>
      <c r="AN42" s="2794">
        <f t="shared" si="66"/>
        <v>0</v>
      </c>
      <c r="AO42" s="2794">
        <f t="shared" si="66"/>
        <v>0</v>
      </c>
      <c r="AP42" s="2794">
        <f t="shared" si="66"/>
        <v>0</v>
      </c>
      <c r="AQ42" s="2794">
        <f t="shared" si="66"/>
        <v>0</v>
      </c>
      <c r="AR42" s="2795">
        <f t="shared" si="66"/>
        <v>0</v>
      </c>
    </row>
    <row r="43" spans="1:44" s="1" customFormat="1">
      <c r="A43" s="4639" t="s">
        <v>975</v>
      </c>
      <c r="B43" s="2785" t="s">
        <v>205</v>
      </c>
      <c r="C43" s="2793">
        <f>C37+C38-C39</f>
        <v>0</v>
      </c>
      <c r="D43" s="2794">
        <f t="shared" ref="D43:I43" si="67">D37+D38-D39</f>
        <v>0</v>
      </c>
      <c r="E43" s="2794">
        <f t="shared" si="67"/>
        <v>0</v>
      </c>
      <c r="F43" s="2794">
        <f t="shared" si="67"/>
        <v>0</v>
      </c>
      <c r="G43" s="2794">
        <f t="shared" si="67"/>
        <v>0</v>
      </c>
      <c r="H43" s="2794">
        <f t="shared" si="67"/>
        <v>0</v>
      </c>
      <c r="I43" s="2795">
        <f t="shared" si="67"/>
        <v>0</v>
      </c>
      <c r="J43" s="2793">
        <f>J37+J38-J39</f>
        <v>0</v>
      </c>
      <c r="K43" s="2794">
        <f t="shared" ref="K43:P43" si="68">K37+K38-K39</f>
        <v>0</v>
      </c>
      <c r="L43" s="2794">
        <f t="shared" si="68"/>
        <v>0</v>
      </c>
      <c r="M43" s="2794">
        <f t="shared" si="68"/>
        <v>0</v>
      </c>
      <c r="N43" s="2794">
        <f t="shared" si="68"/>
        <v>0</v>
      </c>
      <c r="O43" s="2794">
        <f t="shared" si="68"/>
        <v>0</v>
      </c>
      <c r="P43" s="2795">
        <f t="shared" si="68"/>
        <v>0</v>
      </c>
      <c r="Q43" s="2793">
        <f>Q37+Q38-Q39</f>
        <v>0</v>
      </c>
      <c r="R43" s="2794">
        <f t="shared" ref="R43:W43" si="69">R37+R38-R39</f>
        <v>0</v>
      </c>
      <c r="S43" s="2794">
        <f t="shared" si="69"/>
        <v>0</v>
      </c>
      <c r="T43" s="2794">
        <f t="shared" si="69"/>
        <v>0</v>
      </c>
      <c r="U43" s="2794">
        <f t="shared" si="69"/>
        <v>0</v>
      </c>
      <c r="V43" s="2794">
        <f t="shared" si="69"/>
        <v>0</v>
      </c>
      <c r="W43" s="2795">
        <f t="shared" si="69"/>
        <v>0</v>
      </c>
      <c r="X43" s="2793">
        <f>X37+X38-X39</f>
        <v>0</v>
      </c>
      <c r="Y43" s="2794">
        <f t="shared" ref="Y43:AD43" si="70">Y37+Y38-Y39</f>
        <v>0</v>
      </c>
      <c r="Z43" s="2794">
        <f t="shared" si="70"/>
        <v>0</v>
      </c>
      <c r="AA43" s="2794">
        <f t="shared" si="70"/>
        <v>0</v>
      </c>
      <c r="AB43" s="2794">
        <f t="shared" si="70"/>
        <v>0</v>
      </c>
      <c r="AC43" s="2794">
        <f t="shared" si="70"/>
        <v>0</v>
      </c>
      <c r="AD43" s="2795">
        <f t="shared" si="70"/>
        <v>0</v>
      </c>
      <c r="AE43" s="2793">
        <f>AE37+AE38-AE39</f>
        <v>0</v>
      </c>
      <c r="AF43" s="2794">
        <f t="shared" ref="AF43:AK43" si="71">AF37+AF38-AF39</f>
        <v>0</v>
      </c>
      <c r="AG43" s="2794">
        <f t="shared" si="71"/>
        <v>0</v>
      </c>
      <c r="AH43" s="2794">
        <f t="shared" si="71"/>
        <v>0</v>
      </c>
      <c r="AI43" s="2794">
        <f t="shared" si="71"/>
        <v>0</v>
      </c>
      <c r="AJ43" s="2794">
        <f t="shared" si="71"/>
        <v>0</v>
      </c>
      <c r="AK43" s="2795">
        <f t="shared" si="71"/>
        <v>0</v>
      </c>
      <c r="AL43" s="2793">
        <f>AL37+AL38-AL39</f>
        <v>0</v>
      </c>
      <c r="AM43" s="2794">
        <f t="shared" ref="AM43:AR43" si="72">AM37+AM38-AM39</f>
        <v>0</v>
      </c>
      <c r="AN43" s="2794">
        <f t="shared" si="72"/>
        <v>0</v>
      </c>
      <c r="AO43" s="2794">
        <f t="shared" si="72"/>
        <v>0</v>
      </c>
      <c r="AP43" s="2794">
        <f t="shared" si="72"/>
        <v>0</v>
      </c>
      <c r="AQ43" s="2794">
        <f t="shared" si="72"/>
        <v>0</v>
      </c>
      <c r="AR43" s="2795">
        <f t="shared" si="72"/>
        <v>0</v>
      </c>
    </row>
    <row r="44" spans="1:44" s="1" customFormat="1">
      <c r="A44" s="4639" t="s">
        <v>1417</v>
      </c>
      <c r="B44" s="2785" t="s">
        <v>1418</v>
      </c>
      <c r="C44" s="1503"/>
      <c r="D44" s="1504"/>
      <c r="E44" s="1504"/>
      <c r="F44" s="1504"/>
      <c r="G44" s="1504"/>
      <c r="H44" s="1504"/>
      <c r="I44" s="1505"/>
      <c r="J44" s="1503"/>
      <c r="K44" s="1504"/>
      <c r="L44" s="1504"/>
      <c r="M44" s="1504"/>
      <c r="N44" s="1504"/>
      <c r="O44" s="1504"/>
      <c r="P44" s="1505"/>
      <c r="Q44" s="1503"/>
      <c r="R44" s="1504"/>
      <c r="S44" s="1504"/>
      <c r="T44" s="1504"/>
      <c r="U44" s="1504"/>
      <c r="V44" s="1504"/>
      <c r="W44" s="1505"/>
      <c r="X44" s="1503"/>
      <c r="Y44" s="1504"/>
      <c r="Z44" s="1504"/>
      <c r="AA44" s="1504"/>
      <c r="AB44" s="1504"/>
      <c r="AC44" s="1504"/>
      <c r="AD44" s="1505"/>
      <c r="AE44" s="1503"/>
      <c r="AF44" s="1504"/>
      <c r="AG44" s="1504"/>
      <c r="AH44" s="1504"/>
      <c r="AI44" s="1504"/>
      <c r="AJ44" s="1504"/>
      <c r="AK44" s="1505"/>
      <c r="AL44" s="2793"/>
      <c r="AM44" s="2794"/>
      <c r="AN44" s="2794"/>
      <c r="AO44" s="2794"/>
      <c r="AP44" s="2794"/>
      <c r="AQ44" s="2794"/>
      <c r="AR44" s="2795"/>
    </row>
    <row r="45" spans="1:44" s="1" customFormat="1" ht="13.5" thickBot="1">
      <c r="A45" s="4641" t="s">
        <v>1419</v>
      </c>
      <c r="B45" s="2785" t="s">
        <v>1420</v>
      </c>
      <c r="C45" s="4859">
        <v>1</v>
      </c>
      <c r="D45" s="1504"/>
      <c r="E45" s="1504"/>
      <c r="F45" s="1504"/>
      <c r="G45" s="1504"/>
      <c r="H45" s="1504"/>
      <c r="I45" s="1505"/>
      <c r="J45" s="1503"/>
      <c r="K45" s="1504"/>
      <c r="L45" s="1504"/>
      <c r="M45" s="1504"/>
      <c r="N45" s="1504"/>
      <c r="O45" s="1504"/>
      <c r="P45" s="1505"/>
      <c r="Q45" s="1503"/>
      <c r="R45" s="1504"/>
      <c r="S45" s="1504"/>
      <c r="T45" s="1504"/>
      <c r="U45" s="1504"/>
      <c r="V45" s="1504"/>
      <c r="W45" s="1505"/>
      <c r="X45" s="1503"/>
      <c r="Y45" s="1504"/>
      <c r="Z45" s="1504"/>
      <c r="AA45" s="1504"/>
      <c r="AB45" s="1504"/>
      <c r="AC45" s="1504"/>
      <c r="AD45" s="1505"/>
      <c r="AE45" s="1503"/>
      <c r="AF45" s="1504"/>
      <c r="AG45" s="1504"/>
      <c r="AH45" s="1504"/>
      <c r="AI45" s="1504"/>
      <c r="AJ45" s="1504"/>
      <c r="AK45" s="1505"/>
      <c r="AL45" s="2793"/>
      <c r="AM45" s="2794"/>
      <c r="AN45" s="2794"/>
      <c r="AO45" s="2794"/>
      <c r="AP45" s="2794"/>
      <c r="AQ45" s="2794"/>
      <c r="AR45" s="2795"/>
    </row>
    <row r="46" spans="1:44" s="1" customFormat="1" ht="12.75" customHeight="1">
      <c r="A46" s="5300">
        <v>10</v>
      </c>
      <c r="B46" s="5310" t="s">
        <v>1729</v>
      </c>
      <c r="C46" s="5296" t="s">
        <v>215</v>
      </c>
      <c r="D46" s="5294"/>
      <c r="E46" s="5294"/>
      <c r="F46" s="5294"/>
      <c r="G46" s="5294"/>
      <c r="H46" s="5294"/>
      <c r="I46" s="5297"/>
      <c r="J46" s="5293" t="s">
        <v>178</v>
      </c>
      <c r="K46" s="5294"/>
      <c r="L46" s="5294"/>
      <c r="M46" s="5294"/>
      <c r="N46" s="5294"/>
      <c r="O46" s="5294"/>
      <c r="P46" s="5295"/>
      <c r="Q46" s="5296" t="s">
        <v>188</v>
      </c>
      <c r="R46" s="5294"/>
      <c r="S46" s="5294"/>
      <c r="T46" s="5294"/>
      <c r="U46" s="5294"/>
      <c r="V46" s="5294"/>
      <c r="W46" s="5297"/>
      <c r="X46" s="5289" t="s">
        <v>1037</v>
      </c>
      <c r="Y46" s="5290"/>
      <c r="Z46" s="5290"/>
      <c r="AA46" s="5290"/>
      <c r="AB46" s="5290"/>
      <c r="AC46" s="5290"/>
      <c r="AD46" s="5291"/>
      <c r="AE46" s="5289" t="s">
        <v>1102</v>
      </c>
      <c r="AF46" s="5290"/>
      <c r="AG46" s="5290"/>
      <c r="AH46" s="5290"/>
      <c r="AI46" s="5290"/>
      <c r="AJ46" s="5290"/>
      <c r="AK46" s="5291"/>
      <c r="AL46" s="5289" t="s">
        <v>1270</v>
      </c>
      <c r="AM46" s="5290"/>
      <c r="AN46" s="5290"/>
      <c r="AO46" s="5290"/>
      <c r="AP46" s="5290"/>
      <c r="AQ46" s="5290"/>
      <c r="AR46" s="5291"/>
    </row>
    <row r="47" spans="1:44" s="1" customFormat="1" ht="13.5" thickBot="1">
      <c r="A47" s="5309"/>
      <c r="B47" s="5305"/>
      <c r="C47" s="2796" t="str">
        <f t="shared" ref="C47:AR47" si="73">C36</f>
        <v>2020 г.</v>
      </c>
      <c r="D47" s="2797" t="str">
        <f t="shared" si="73"/>
        <v>2021 г.</v>
      </c>
      <c r="E47" s="2797" t="str">
        <f t="shared" si="73"/>
        <v>2022 г.</v>
      </c>
      <c r="F47" s="2797" t="str">
        <f t="shared" si="73"/>
        <v>2023 г.</v>
      </c>
      <c r="G47" s="2797" t="str">
        <f t="shared" si="73"/>
        <v>2024 г.</v>
      </c>
      <c r="H47" s="2797" t="str">
        <f t="shared" si="73"/>
        <v>2025 г.</v>
      </c>
      <c r="I47" s="2798" t="str">
        <f t="shared" si="73"/>
        <v>2026 г.</v>
      </c>
      <c r="J47" s="2799" t="str">
        <f t="shared" si="73"/>
        <v>2020 г.</v>
      </c>
      <c r="K47" s="2800" t="str">
        <f t="shared" si="73"/>
        <v>2021 г.</v>
      </c>
      <c r="L47" s="2800" t="str">
        <f t="shared" si="73"/>
        <v>2022 г.</v>
      </c>
      <c r="M47" s="2800" t="str">
        <f t="shared" si="73"/>
        <v>2023 г.</v>
      </c>
      <c r="N47" s="2800" t="str">
        <f t="shared" si="73"/>
        <v>2024 г.</v>
      </c>
      <c r="O47" s="2800" t="str">
        <f t="shared" si="73"/>
        <v>2025 г.</v>
      </c>
      <c r="P47" s="2801" t="str">
        <f t="shared" si="73"/>
        <v>2026 г.</v>
      </c>
      <c r="Q47" s="2799" t="str">
        <f t="shared" si="73"/>
        <v>2020 г.</v>
      </c>
      <c r="R47" s="2800" t="str">
        <f t="shared" si="73"/>
        <v>2021 г.</v>
      </c>
      <c r="S47" s="2800" t="str">
        <f t="shared" si="73"/>
        <v>2022 г.</v>
      </c>
      <c r="T47" s="2800" t="str">
        <f t="shared" si="73"/>
        <v>2023 г.</v>
      </c>
      <c r="U47" s="2800" t="str">
        <f t="shared" si="73"/>
        <v>2024 г.</v>
      </c>
      <c r="V47" s="2800" t="str">
        <f t="shared" si="73"/>
        <v>2025 г.</v>
      </c>
      <c r="W47" s="2801" t="str">
        <f t="shared" si="73"/>
        <v>2026 г.</v>
      </c>
      <c r="X47" s="2799" t="str">
        <f t="shared" si="73"/>
        <v>2020 г.</v>
      </c>
      <c r="Y47" s="2800" t="str">
        <f t="shared" si="73"/>
        <v>2021 г.</v>
      </c>
      <c r="Z47" s="2800" t="str">
        <f t="shared" si="73"/>
        <v>2022 г.</v>
      </c>
      <c r="AA47" s="2800" t="str">
        <f t="shared" si="73"/>
        <v>2023 г.</v>
      </c>
      <c r="AB47" s="2800" t="str">
        <f t="shared" si="73"/>
        <v>2024 г.</v>
      </c>
      <c r="AC47" s="2800" t="str">
        <f t="shared" si="73"/>
        <v>2025 г.</v>
      </c>
      <c r="AD47" s="2801" t="str">
        <f t="shared" si="73"/>
        <v>2026 г.</v>
      </c>
      <c r="AE47" s="2799" t="str">
        <f t="shared" si="73"/>
        <v>2020 г.</v>
      </c>
      <c r="AF47" s="2800" t="str">
        <f t="shared" si="73"/>
        <v>2021 г.</v>
      </c>
      <c r="AG47" s="2800" t="str">
        <f t="shared" si="73"/>
        <v>2022 г.</v>
      </c>
      <c r="AH47" s="2800" t="str">
        <f t="shared" si="73"/>
        <v>2023 г.</v>
      </c>
      <c r="AI47" s="2800" t="str">
        <f t="shared" si="73"/>
        <v>2024 г.</v>
      </c>
      <c r="AJ47" s="2800" t="str">
        <f t="shared" si="73"/>
        <v>2025 г.</v>
      </c>
      <c r="AK47" s="2801" t="str">
        <f t="shared" si="73"/>
        <v>2026 г.</v>
      </c>
      <c r="AL47" s="2799" t="str">
        <f t="shared" si="73"/>
        <v>2020 г.</v>
      </c>
      <c r="AM47" s="2800" t="str">
        <f t="shared" si="73"/>
        <v>2021 г.</v>
      </c>
      <c r="AN47" s="2800" t="str">
        <f t="shared" si="73"/>
        <v>2022 г.</v>
      </c>
      <c r="AO47" s="2800" t="str">
        <f t="shared" si="73"/>
        <v>2023 г.</v>
      </c>
      <c r="AP47" s="2800" t="str">
        <f t="shared" si="73"/>
        <v>2024 г.</v>
      </c>
      <c r="AQ47" s="2800" t="str">
        <f t="shared" si="73"/>
        <v>2025 г.</v>
      </c>
      <c r="AR47" s="2801" t="str">
        <f t="shared" si="73"/>
        <v>2026 г.</v>
      </c>
    </row>
    <row r="48" spans="1:44" s="1" customFormat="1">
      <c r="A48" s="4639" t="s">
        <v>976</v>
      </c>
      <c r="B48" s="4644" t="s">
        <v>199</v>
      </c>
      <c r="C48" s="113"/>
      <c r="D48" s="722">
        <f t="shared" ref="D48:I48" si="74">C54</f>
        <v>0</v>
      </c>
      <c r="E48" s="720">
        <f t="shared" si="74"/>
        <v>0</v>
      </c>
      <c r="F48" s="720">
        <f t="shared" si="74"/>
        <v>0</v>
      </c>
      <c r="G48" s="720">
        <f t="shared" si="74"/>
        <v>0</v>
      </c>
      <c r="H48" s="720">
        <f t="shared" si="74"/>
        <v>0</v>
      </c>
      <c r="I48" s="721">
        <f t="shared" si="74"/>
        <v>0</v>
      </c>
      <c r="J48" s="113"/>
      <c r="K48" s="722">
        <f t="shared" ref="K48:P48" si="75">J54</f>
        <v>0</v>
      </c>
      <c r="L48" s="720">
        <f t="shared" si="75"/>
        <v>0</v>
      </c>
      <c r="M48" s="720">
        <f t="shared" si="75"/>
        <v>0</v>
      </c>
      <c r="N48" s="720">
        <f t="shared" si="75"/>
        <v>0</v>
      </c>
      <c r="O48" s="720">
        <f t="shared" si="75"/>
        <v>0</v>
      </c>
      <c r="P48" s="721">
        <f t="shared" si="75"/>
        <v>0</v>
      </c>
      <c r="Q48" s="113"/>
      <c r="R48" s="722">
        <f t="shared" ref="R48:W48" si="76">Q54</f>
        <v>0</v>
      </c>
      <c r="S48" s="720">
        <f t="shared" si="76"/>
        <v>0</v>
      </c>
      <c r="T48" s="720">
        <f t="shared" si="76"/>
        <v>0</v>
      </c>
      <c r="U48" s="720">
        <f t="shared" si="76"/>
        <v>0</v>
      </c>
      <c r="V48" s="720">
        <f t="shared" si="76"/>
        <v>0</v>
      </c>
      <c r="W48" s="721">
        <f t="shared" si="76"/>
        <v>0</v>
      </c>
      <c r="X48" s="113"/>
      <c r="Y48" s="722">
        <f t="shared" ref="Y48:AD48" si="77">X54</f>
        <v>0</v>
      </c>
      <c r="Z48" s="720">
        <f t="shared" si="77"/>
        <v>0</v>
      </c>
      <c r="AA48" s="720">
        <f t="shared" si="77"/>
        <v>0</v>
      </c>
      <c r="AB48" s="720">
        <f t="shared" si="77"/>
        <v>0</v>
      </c>
      <c r="AC48" s="720">
        <f t="shared" si="77"/>
        <v>0</v>
      </c>
      <c r="AD48" s="721">
        <f t="shared" si="77"/>
        <v>0</v>
      </c>
      <c r="AE48" s="113"/>
      <c r="AF48" s="722">
        <f t="shared" ref="AF48:AK48" si="78">AE54</f>
        <v>0</v>
      </c>
      <c r="AG48" s="720">
        <f t="shared" si="78"/>
        <v>0</v>
      </c>
      <c r="AH48" s="720">
        <f t="shared" si="78"/>
        <v>0</v>
      </c>
      <c r="AI48" s="720">
        <f t="shared" si="78"/>
        <v>0</v>
      </c>
      <c r="AJ48" s="720">
        <f t="shared" si="78"/>
        <v>0</v>
      </c>
      <c r="AK48" s="721">
        <f t="shared" si="78"/>
        <v>0</v>
      </c>
      <c r="AL48" s="2784">
        <f t="shared" ref="AL48:AR51" si="79">C48+J48+Q48+X48+AE48</f>
        <v>0</v>
      </c>
      <c r="AM48" s="1509">
        <f t="shared" ref="AM48:AR48" si="80">AL54</f>
        <v>0</v>
      </c>
      <c r="AN48" s="1510">
        <f t="shared" si="80"/>
        <v>0</v>
      </c>
      <c r="AO48" s="1510">
        <f t="shared" si="80"/>
        <v>0</v>
      </c>
      <c r="AP48" s="1510">
        <f t="shared" si="80"/>
        <v>0</v>
      </c>
      <c r="AQ48" s="1510">
        <f t="shared" si="80"/>
        <v>0</v>
      </c>
      <c r="AR48" s="1511">
        <f t="shared" si="80"/>
        <v>0</v>
      </c>
    </row>
    <row r="49" spans="1:44" s="1" customFormat="1">
      <c r="A49" s="4639" t="s">
        <v>977</v>
      </c>
      <c r="B49" s="4645" t="s">
        <v>200</v>
      </c>
      <c r="C49" s="438"/>
      <c r="D49" s="453"/>
      <c r="E49" s="453"/>
      <c r="F49" s="453"/>
      <c r="G49" s="453"/>
      <c r="H49" s="453"/>
      <c r="I49" s="454"/>
      <c r="J49" s="438"/>
      <c r="K49" s="453"/>
      <c r="L49" s="453"/>
      <c r="M49" s="453"/>
      <c r="N49" s="453"/>
      <c r="O49" s="453"/>
      <c r="P49" s="454"/>
      <c r="Q49" s="438"/>
      <c r="R49" s="453"/>
      <c r="S49" s="453"/>
      <c r="T49" s="453"/>
      <c r="U49" s="453"/>
      <c r="V49" s="453"/>
      <c r="W49" s="454"/>
      <c r="X49" s="438"/>
      <c r="Y49" s="453"/>
      <c r="Z49" s="453"/>
      <c r="AA49" s="453"/>
      <c r="AB49" s="453"/>
      <c r="AC49" s="453"/>
      <c r="AD49" s="454"/>
      <c r="AE49" s="438"/>
      <c r="AF49" s="453"/>
      <c r="AG49" s="453"/>
      <c r="AH49" s="453"/>
      <c r="AI49" s="453"/>
      <c r="AJ49" s="453"/>
      <c r="AK49" s="454"/>
      <c r="AL49" s="2784">
        <f t="shared" si="79"/>
        <v>0</v>
      </c>
      <c r="AM49" s="2786">
        <f t="shared" si="79"/>
        <v>0</v>
      </c>
      <c r="AN49" s="2786">
        <f t="shared" si="79"/>
        <v>0</v>
      </c>
      <c r="AO49" s="2786">
        <f t="shared" si="79"/>
        <v>0</v>
      </c>
      <c r="AP49" s="2786">
        <f t="shared" si="79"/>
        <v>0</v>
      </c>
      <c r="AQ49" s="2786">
        <f t="shared" si="79"/>
        <v>0</v>
      </c>
      <c r="AR49" s="2787">
        <f t="shared" si="79"/>
        <v>0</v>
      </c>
    </row>
    <row r="50" spans="1:44" s="1" customFormat="1">
      <c r="A50" s="4639" t="s">
        <v>978</v>
      </c>
      <c r="B50" s="4645" t="s">
        <v>201</v>
      </c>
      <c r="C50" s="438"/>
      <c r="D50" s="453"/>
      <c r="E50" s="453"/>
      <c r="F50" s="453"/>
      <c r="G50" s="453"/>
      <c r="H50" s="453"/>
      <c r="I50" s="454"/>
      <c r="J50" s="438"/>
      <c r="K50" s="453"/>
      <c r="L50" s="453"/>
      <c r="M50" s="453"/>
      <c r="N50" s="453"/>
      <c r="O50" s="453"/>
      <c r="P50" s="454"/>
      <c r="Q50" s="438"/>
      <c r="R50" s="453"/>
      <c r="S50" s="453"/>
      <c r="T50" s="453"/>
      <c r="U50" s="453"/>
      <c r="V50" s="453"/>
      <c r="W50" s="454"/>
      <c r="X50" s="438"/>
      <c r="Y50" s="453"/>
      <c r="Z50" s="453"/>
      <c r="AA50" s="453"/>
      <c r="AB50" s="453"/>
      <c r="AC50" s="453"/>
      <c r="AD50" s="454"/>
      <c r="AE50" s="438"/>
      <c r="AF50" s="453"/>
      <c r="AG50" s="453"/>
      <c r="AH50" s="453"/>
      <c r="AI50" s="453"/>
      <c r="AJ50" s="453"/>
      <c r="AK50" s="454"/>
      <c r="AL50" s="2784">
        <f t="shared" si="79"/>
        <v>0</v>
      </c>
      <c r="AM50" s="2786">
        <f t="shared" si="79"/>
        <v>0</v>
      </c>
      <c r="AN50" s="2786">
        <f t="shared" si="79"/>
        <v>0</v>
      </c>
      <c r="AO50" s="2786">
        <f t="shared" si="79"/>
        <v>0</v>
      </c>
      <c r="AP50" s="2786">
        <f t="shared" si="79"/>
        <v>0</v>
      </c>
      <c r="AQ50" s="2786">
        <f t="shared" si="79"/>
        <v>0</v>
      </c>
      <c r="AR50" s="2787">
        <f t="shared" si="79"/>
        <v>0</v>
      </c>
    </row>
    <row r="51" spans="1:44" s="1" customFormat="1">
      <c r="A51" s="4639" t="s">
        <v>979</v>
      </c>
      <c r="B51" s="4645" t="s">
        <v>202</v>
      </c>
      <c r="C51" s="438"/>
      <c r="D51" s="453"/>
      <c r="E51" s="453"/>
      <c r="F51" s="453"/>
      <c r="G51" s="453"/>
      <c r="H51" s="453"/>
      <c r="I51" s="454"/>
      <c r="J51" s="438"/>
      <c r="K51" s="453"/>
      <c r="L51" s="453"/>
      <c r="M51" s="453"/>
      <c r="N51" s="453"/>
      <c r="O51" s="453"/>
      <c r="P51" s="454"/>
      <c r="Q51" s="438"/>
      <c r="R51" s="453"/>
      <c r="S51" s="453"/>
      <c r="T51" s="453"/>
      <c r="U51" s="453"/>
      <c r="V51" s="453"/>
      <c r="W51" s="454"/>
      <c r="X51" s="438"/>
      <c r="Y51" s="453"/>
      <c r="Z51" s="453"/>
      <c r="AA51" s="453"/>
      <c r="AB51" s="453"/>
      <c r="AC51" s="453"/>
      <c r="AD51" s="454"/>
      <c r="AE51" s="438"/>
      <c r="AF51" s="453"/>
      <c r="AG51" s="453"/>
      <c r="AH51" s="453"/>
      <c r="AI51" s="453"/>
      <c r="AJ51" s="453"/>
      <c r="AK51" s="454"/>
      <c r="AL51" s="2784">
        <f t="shared" si="79"/>
        <v>0</v>
      </c>
      <c r="AM51" s="2786">
        <f t="shared" si="79"/>
        <v>0</v>
      </c>
      <c r="AN51" s="2786">
        <f t="shared" si="79"/>
        <v>0</v>
      </c>
      <c r="AO51" s="2786">
        <f t="shared" si="79"/>
        <v>0</v>
      </c>
      <c r="AP51" s="2786">
        <f t="shared" si="79"/>
        <v>0</v>
      </c>
      <c r="AQ51" s="2786">
        <f t="shared" si="79"/>
        <v>0</v>
      </c>
      <c r="AR51" s="2787">
        <f t="shared" si="79"/>
        <v>0</v>
      </c>
    </row>
    <row r="52" spans="1:44" s="1" customFormat="1">
      <c r="A52" s="4639" t="s">
        <v>980</v>
      </c>
      <c r="B52" s="4645" t="s">
        <v>203</v>
      </c>
      <c r="C52" s="2790">
        <f>IF(C48=0,0,C51/((C48+C54)/2))</f>
        <v>0</v>
      </c>
      <c r="D52" s="2791">
        <f>IF(D48=0,0,D51/((D48+D54)/2))</f>
        <v>0</v>
      </c>
      <c r="E52" s="2791">
        <f t="shared" ref="E52:I52" si="81">IF(E48=0,0,E51/((E48+E54)/2))</f>
        <v>0</v>
      </c>
      <c r="F52" s="2791">
        <f t="shared" si="81"/>
        <v>0</v>
      </c>
      <c r="G52" s="2791">
        <f t="shared" si="81"/>
        <v>0</v>
      </c>
      <c r="H52" s="2791">
        <f t="shared" si="81"/>
        <v>0</v>
      </c>
      <c r="I52" s="2792">
        <f t="shared" si="81"/>
        <v>0</v>
      </c>
      <c r="J52" s="2802">
        <f>IF(J48=0,0,J51/((J48+J54)/2))</f>
        <v>0</v>
      </c>
      <c r="K52" s="2791">
        <f>IF(K48=0,0,K51/((K48+K54)/2))</f>
        <v>0</v>
      </c>
      <c r="L52" s="2791">
        <f t="shared" ref="L52:P52" si="82">IF(L48=0,0,L51/((L48+L54)/2))</f>
        <v>0</v>
      </c>
      <c r="M52" s="2791">
        <f t="shared" si="82"/>
        <v>0</v>
      </c>
      <c r="N52" s="2791">
        <f t="shared" si="82"/>
        <v>0</v>
      </c>
      <c r="O52" s="2791">
        <f t="shared" si="82"/>
        <v>0</v>
      </c>
      <c r="P52" s="2792">
        <f t="shared" si="82"/>
        <v>0</v>
      </c>
      <c r="Q52" s="2802">
        <f>IF(Q48=0,0,Q51/((Q48+Q54)/2))</f>
        <v>0</v>
      </c>
      <c r="R52" s="2791">
        <f>IF(R48=0,0,R51/((R48+R54)/2))</f>
        <v>0</v>
      </c>
      <c r="S52" s="2791">
        <f t="shared" ref="S52:W52" si="83">IF(S48=0,0,S51/((S48+S54)/2))</f>
        <v>0</v>
      </c>
      <c r="T52" s="2791">
        <f t="shared" si="83"/>
        <v>0</v>
      </c>
      <c r="U52" s="2791">
        <f t="shared" si="83"/>
        <v>0</v>
      </c>
      <c r="V52" s="2791">
        <f t="shared" si="83"/>
        <v>0</v>
      </c>
      <c r="W52" s="2792">
        <f t="shared" si="83"/>
        <v>0</v>
      </c>
      <c r="X52" s="2802">
        <f>IF(X48=0,0,X51/((X48+X54)/2))</f>
        <v>0</v>
      </c>
      <c r="Y52" s="2791">
        <f>IF(Y48=0,0,Y51/((Y48+Y54)/2))</f>
        <v>0</v>
      </c>
      <c r="Z52" s="2791">
        <f t="shared" ref="Z52:AD52" si="84">IF(Z48=0,0,Z51/((Z48+Z54)/2))</f>
        <v>0</v>
      </c>
      <c r="AA52" s="2791">
        <f t="shared" si="84"/>
        <v>0</v>
      </c>
      <c r="AB52" s="2791">
        <f t="shared" si="84"/>
        <v>0</v>
      </c>
      <c r="AC52" s="2791">
        <f t="shared" si="84"/>
        <v>0</v>
      </c>
      <c r="AD52" s="2792">
        <f t="shared" si="84"/>
        <v>0</v>
      </c>
      <c r="AE52" s="2802">
        <f>IF(AE48=0,0,AE51/((AE48+AE54)/2))</f>
        <v>0</v>
      </c>
      <c r="AF52" s="2791">
        <f>IF(AF48=0,0,AF51/((AF48+AF54)/2))</f>
        <v>0</v>
      </c>
      <c r="AG52" s="2791">
        <f t="shared" ref="AG52:AK52" si="85">IF(AG48=0,0,AG51/((AG48+AG54)/2))</f>
        <v>0</v>
      </c>
      <c r="AH52" s="2791">
        <f t="shared" si="85"/>
        <v>0</v>
      </c>
      <c r="AI52" s="2791">
        <f t="shared" si="85"/>
        <v>0</v>
      </c>
      <c r="AJ52" s="2791">
        <f t="shared" si="85"/>
        <v>0</v>
      </c>
      <c r="AK52" s="2792">
        <f t="shared" si="85"/>
        <v>0</v>
      </c>
      <c r="AL52" s="2802">
        <f>IF(AL48=0,0,AL51/((AL48+AL54)/2))</f>
        <v>0</v>
      </c>
      <c r="AM52" s="2791">
        <f>IF(AM48=0,0,AM51/((AM48+AM54)/2))</f>
        <v>0</v>
      </c>
      <c r="AN52" s="2791">
        <f t="shared" ref="AN52:AR52" si="86">IF(AN48=0,0,AN51/((AN48+AN54)/2))</f>
        <v>0</v>
      </c>
      <c r="AO52" s="2791">
        <f t="shared" si="86"/>
        <v>0</v>
      </c>
      <c r="AP52" s="2791">
        <f t="shared" si="86"/>
        <v>0</v>
      </c>
      <c r="AQ52" s="2791">
        <f t="shared" si="86"/>
        <v>0</v>
      </c>
      <c r="AR52" s="2792">
        <f t="shared" si="86"/>
        <v>0</v>
      </c>
    </row>
    <row r="53" spans="1:44" s="1" customFormat="1">
      <c r="A53" s="4639" t="s">
        <v>981</v>
      </c>
      <c r="B53" s="4645" t="s">
        <v>204</v>
      </c>
      <c r="C53" s="2793">
        <f>C50+C51</f>
        <v>0</v>
      </c>
      <c r="D53" s="2794">
        <f t="shared" ref="D53:I53" si="87">D50+D51</f>
        <v>0</v>
      </c>
      <c r="E53" s="2794">
        <f t="shared" si="87"/>
        <v>0</v>
      </c>
      <c r="F53" s="2794">
        <f t="shared" si="87"/>
        <v>0</v>
      </c>
      <c r="G53" s="2794">
        <f t="shared" si="87"/>
        <v>0</v>
      </c>
      <c r="H53" s="2794">
        <f t="shared" si="87"/>
        <v>0</v>
      </c>
      <c r="I53" s="2795">
        <f t="shared" si="87"/>
        <v>0</v>
      </c>
      <c r="J53" s="2803">
        <f>J50+J51</f>
        <v>0</v>
      </c>
      <c r="K53" s="2794">
        <f t="shared" ref="K53:P53" si="88">K50+K51</f>
        <v>0</v>
      </c>
      <c r="L53" s="2794">
        <f t="shared" si="88"/>
        <v>0</v>
      </c>
      <c r="M53" s="2794">
        <f t="shared" si="88"/>
        <v>0</v>
      </c>
      <c r="N53" s="2794">
        <f t="shared" si="88"/>
        <v>0</v>
      </c>
      <c r="O53" s="2794">
        <f t="shared" si="88"/>
        <v>0</v>
      </c>
      <c r="P53" s="2795">
        <f t="shared" si="88"/>
        <v>0</v>
      </c>
      <c r="Q53" s="2803">
        <f>Q50+Q51</f>
        <v>0</v>
      </c>
      <c r="R53" s="2794">
        <f t="shared" ref="R53:W53" si="89">R50+R51</f>
        <v>0</v>
      </c>
      <c r="S53" s="2794">
        <f t="shared" si="89"/>
        <v>0</v>
      </c>
      <c r="T53" s="2794">
        <f t="shared" si="89"/>
        <v>0</v>
      </c>
      <c r="U53" s="2794">
        <f t="shared" si="89"/>
        <v>0</v>
      </c>
      <c r="V53" s="2794">
        <f t="shared" si="89"/>
        <v>0</v>
      </c>
      <c r="W53" s="2795">
        <f t="shared" si="89"/>
        <v>0</v>
      </c>
      <c r="X53" s="2803">
        <f>X50+X51</f>
        <v>0</v>
      </c>
      <c r="Y53" s="2794">
        <f t="shared" ref="Y53:AD53" si="90">Y50+Y51</f>
        <v>0</v>
      </c>
      <c r="Z53" s="2794">
        <f t="shared" si="90"/>
        <v>0</v>
      </c>
      <c r="AA53" s="2794">
        <f t="shared" si="90"/>
        <v>0</v>
      </c>
      <c r="AB53" s="2794">
        <f t="shared" si="90"/>
        <v>0</v>
      </c>
      <c r="AC53" s="2794">
        <f t="shared" si="90"/>
        <v>0</v>
      </c>
      <c r="AD53" s="2795">
        <f t="shared" si="90"/>
        <v>0</v>
      </c>
      <c r="AE53" s="2803">
        <f>AE50+AE51</f>
        <v>0</v>
      </c>
      <c r="AF53" s="2794">
        <f t="shared" ref="AF53:AK53" si="91">AF50+AF51</f>
        <v>0</v>
      </c>
      <c r="AG53" s="2794">
        <f t="shared" si="91"/>
        <v>0</v>
      </c>
      <c r="AH53" s="2794">
        <f t="shared" si="91"/>
        <v>0</v>
      </c>
      <c r="AI53" s="2794">
        <f t="shared" si="91"/>
        <v>0</v>
      </c>
      <c r="AJ53" s="2794">
        <f t="shared" si="91"/>
        <v>0</v>
      </c>
      <c r="AK53" s="2795">
        <f t="shared" si="91"/>
        <v>0</v>
      </c>
      <c r="AL53" s="2803">
        <f>AL50+AL51</f>
        <v>0</v>
      </c>
      <c r="AM53" s="2794">
        <f t="shared" ref="AM53:AR53" si="92">AM50+AM51</f>
        <v>0</v>
      </c>
      <c r="AN53" s="2794">
        <f t="shared" si="92"/>
        <v>0</v>
      </c>
      <c r="AO53" s="2794">
        <f t="shared" si="92"/>
        <v>0</v>
      </c>
      <c r="AP53" s="2794">
        <f t="shared" si="92"/>
        <v>0</v>
      </c>
      <c r="AQ53" s="2794">
        <f t="shared" si="92"/>
        <v>0</v>
      </c>
      <c r="AR53" s="2795">
        <f t="shared" si="92"/>
        <v>0</v>
      </c>
    </row>
    <row r="54" spans="1:44" s="1" customFormat="1">
      <c r="A54" s="4643" t="s">
        <v>982</v>
      </c>
      <c r="B54" s="4646" t="s">
        <v>205</v>
      </c>
      <c r="C54" s="2804">
        <f>C48+C49-C50</f>
        <v>0</v>
      </c>
      <c r="D54" s="2805">
        <f t="shared" ref="D54:I54" si="93">D48+D49-D50</f>
        <v>0</v>
      </c>
      <c r="E54" s="2805">
        <f t="shared" si="93"/>
        <v>0</v>
      </c>
      <c r="F54" s="2805">
        <f t="shared" si="93"/>
        <v>0</v>
      </c>
      <c r="G54" s="2805">
        <f t="shared" si="93"/>
        <v>0</v>
      </c>
      <c r="H54" s="2805">
        <f t="shared" si="93"/>
        <v>0</v>
      </c>
      <c r="I54" s="2806">
        <f t="shared" si="93"/>
        <v>0</v>
      </c>
      <c r="J54" s="2807">
        <f>J48+J49-J50</f>
        <v>0</v>
      </c>
      <c r="K54" s="2805">
        <f t="shared" ref="K54:P54" si="94">K48+K49-K50</f>
        <v>0</v>
      </c>
      <c r="L54" s="2805">
        <f t="shared" si="94"/>
        <v>0</v>
      </c>
      <c r="M54" s="2805">
        <f t="shared" si="94"/>
        <v>0</v>
      </c>
      <c r="N54" s="2805">
        <f t="shared" si="94"/>
        <v>0</v>
      </c>
      <c r="O54" s="2805">
        <f t="shared" si="94"/>
        <v>0</v>
      </c>
      <c r="P54" s="2806">
        <f t="shared" si="94"/>
        <v>0</v>
      </c>
      <c r="Q54" s="2807">
        <f>Q48+Q49-Q50</f>
        <v>0</v>
      </c>
      <c r="R54" s="2805">
        <f t="shared" ref="R54:W54" si="95">R48+R49-R50</f>
        <v>0</v>
      </c>
      <c r="S54" s="2805">
        <f t="shared" si="95"/>
        <v>0</v>
      </c>
      <c r="T54" s="2805">
        <f t="shared" si="95"/>
        <v>0</v>
      </c>
      <c r="U54" s="2805">
        <f t="shared" si="95"/>
        <v>0</v>
      </c>
      <c r="V54" s="2805">
        <f t="shared" si="95"/>
        <v>0</v>
      </c>
      <c r="W54" s="2806">
        <f t="shared" si="95"/>
        <v>0</v>
      </c>
      <c r="X54" s="2807">
        <f>X48+X49-X50</f>
        <v>0</v>
      </c>
      <c r="Y54" s="2805">
        <f t="shared" ref="Y54:AD54" si="96">Y48+Y49-Y50</f>
        <v>0</v>
      </c>
      <c r="Z54" s="2805">
        <f t="shared" si="96"/>
        <v>0</v>
      </c>
      <c r="AA54" s="2805">
        <f t="shared" si="96"/>
        <v>0</v>
      </c>
      <c r="AB54" s="2805">
        <f t="shared" si="96"/>
        <v>0</v>
      </c>
      <c r="AC54" s="2805">
        <f t="shared" si="96"/>
        <v>0</v>
      </c>
      <c r="AD54" s="2806">
        <f t="shared" si="96"/>
        <v>0</v>
      </c>
      <c r="AE54" s="2807">
        <f>AE48+AE49-AE50</f>
        <v>0</v>
      </c>
      <c r="AF54" s="2805">
        <f t="shared" ref="AF54:AK54" si="97">AF48+AF49-AF50</f>
        <v>0</v>
      </c>
      <c r="AG54" s="2805">
        <f t="shared" si="97"/>
        <v>0</v>
      </c>
      <c r="AH54" s="2805">
        <f t="shared" si="97"/>
        <v>0</v>
      </c>
      <c r="AI54" s="2805">
        <f t="shared" si="97"/>
        <v>0</v>
      </c>
      <c r="AJ54" s="2805">
        <f t="shared" si="97"/>
        <v>0</v>
      </c>
      <c r="AK54" s="2806">
        <f t="shared" si="97"/>
        <v>0</v>
      </c>
      <c r="AL54" s="2807">
        <f>AL48+AL49-AL50</f>
        <v>0</v>
      </c>
      <c r="AM54" s="2805">
        <f t="shared" ref="AM54:AR54" si="98">AM48+AM49-AM50</f>
        <v>0</v>
      </c>
      <c r="AN54" s="2805">
        <f t="shared" si="98"/>
        <v>0</v>
      </c>
      <c r="AO54" s="2805">
        <f t="shared" si="98"/>
        <v>0</v>
      </c>
      <c r="AP54" s="2805">
        <f t="shared" si="98"/>
        <v>0</v>
      </c>
      <c r="AQ54" s="2805">
        <f t="shared" si="98"/>
        <v>0</v>
      </c>
      <c r="AR54" s="2806">
        <f t="shared" si="98"/>
        <v>0</v>
      </c>
    </row>
    <row r="55" spans="1:44" s="1" customFormat="1">
      <c r="A55" s="4639" t="s">
        <v>1421</v>
      </c>
      <c r="B55" s="2785" t="s">
        <v>1418</v>
      </c>
      <c r="C55" s="1503"/>
      <c r="D55" s="1504"/>
      <c r="E55" s="1504"/>
      <c r="F55" s="1504"/>
      <c r="G55" s="1504"/>
      <c r="H55" s="1504"/>
      <c r="I55" s="1505"/>
      <c r="J55" s="1503"/>
      <c r="K55" s="1504"/>
      <c r="L55" s="1504"/>
      <c r="M55" s="1504"/>
      <c r="N55" s="1504"/>
      <c r="O55" s="1504"/>
      <c r="P55" s="1505"/>
      <c r="Q55" s="1503"/>
      <c r="R55" s="1504"/>
      <c r="S55" s="1504"/>
      <c r="T55" s="1504"/>
      <c r="U55" s="1504"/>
      <c r="V55" s="1504"/>
      <c r="W55" s="1505"/>
      <c r="X55" s="1503"/>
      <c r="Y55" s="1504"/>
      <c r="Z55" s="1504"/>
      <c r="AA55" s="1504"/>
      <c r="AB55" s="1504"/>
      <c r="AC55" s="1504"/>
      <c r="AD55" s="1505"/>
      <c r="AE55" s="1503"/>
      <c r="AF55" s="1504"/>
      <c r="AG55" s="1504"/>
      <c r="AH55" s="1504"/>
      <c r="AI55" s="1504"/>
      <c r="AJ55" s="1504"/>
      <c r="AK55" s="1505"/>
      <c r="AL55" s="2793"/>
      <c r="AM55" s="2794"/>
      <c r="AN55" s="2794"/>
      <c r="AO55" s="2794"/>
      <c r="AP55" s="2794"/>
      <c r="AQ55" s="2794"/>
      <c r="AR55" s="2795"/>
    </row>
    <row r="56" spans="1:44" s="1" customFormat="1" ht="13.5" thickBot="1">
      <c r="A56" s="4641" t="s">
        <v>1422</v>
      </c>
      <c r="B56" s="2808" t="s">
        <v>1420</v>
      </c>
      <c r="C56" s="1506"/>
      <c r="D56" s="1507"/>
      <c r="E56" s="1507"/>
      <c r="F56" s="1507"/>
      <c r="G56" s="1507"/>
      <c r="H56" s="1507"/>
      <c r="I56" s="1508"/>
      <c r="J56" s="1506"/>
      <c r="K56" s="1507"/>
      <c r="L56" s="1507"/>
      <c r="M56" s="1507"/>
      <c r="N56" s="1507"/>
      <c r="O56" s="1507"/>
      <c r="P56" s="1508"/>
      <c r="Q56" s="1506"/>
      <c r="R56" s="1507"/>
      <c r="S56" s="1507"/>
      <c r="T56" s="1507"/>
      <c r="U56" s="1507"/>
      <c r="V56" s="1507"/>
      <c r="W56" s="1508"/>
      <c r="X56" s="1506"/>
      <c r="Y56" s="1507"/>
      <c r="Z56" s="1507"/>
      <c r="AA56" s="1507"/>
      <c r="AB56" s="1507"/>
      <c r="AC56" s="1507"/>
      <c r="AD56" s="1508"/>
      <c r="AE56" s="1506"/>
      <c r="AF56" s="1507"/>
      <c r="AG56" s="1507"/>
      <c r="AH56" s="1507"/>
      <c r="AI56" s="1507"/>
      <c r="AJ56" s="1507"/>
      <c r="AK56" s="1508"/>
      <c r="AL56" s="2809"/>
      <c r="AM56" s="2810"/>
      <c r="AN56" s="2810"/>
      <c r="AO56" s="2810"/>
      <c r="AP56" s="2810"/>
      <c r="AQ56" s="2810"/>
      <c r="AR56" s="2811"/>
    </row>
    <row r="57" spans="1:44" s="1" customFormat="1">
      <c r="A57" s="5300">
        <v>11</v>
      </c>
      <c r="B57" s="5310" t="s">
        <v>1423</v>
      </c>
      <c r="C57" s="5311" t="s">
        <v>215</v>
      </c>
      <c r="D57" s="5312"/>
      <c r="E57" s="5312"/>
      <c r="F57" s="5312"/>
      <c r="G57" s="5312"/>
      <c r="H57" s="5312"/>
      <c r="I57" s="5313"/>
      <c r="J57" s="5314" t="s">
        <v>178</v>
      </c>
      <c r="K57" s="5312"/>
      <c r="L57" s="5312"/>
      <c r="M57" s="5312"/>
      <c r="N57" s="5312"/>
      <c r="O57" s="5312"/>
      <c r="P57" s="5315"/>
      <c r="Q57" s="5311" t="s">
        <v>188</v>
      </c>
      <c r="R57" s="5312"/>
      <c r="S57" s="5312"/>
      <c r="T57" s="5312"/>
      <c r="U57" s="5312"/>
      <c r="V57" s="5312"/>
      <c r="W57" s="5313"/>
      <c r="X57" s="5316" t="s">
        <v>1037</v>
      </c>
      <c r="Y57" s="5317"/>
      <c r="Z57" s="5317"/>
      <c r="AA57" s="5317"/>
      <c r="AB57" s="5317"/>
      <c r="AC57" s="5317"/>
      <c r="AD57" s="5318"/>
      <c r="AE57" s="5316" t="s">
        <v>1102</v>
      </c>
      <c r="AF57" s="5317"/>
      <c r="AG57" s="5317"/>
      <c r="AH57" s="5317"/>
      <c r="AI57" s="5317"/>
      <c r="AJ57" s="5317"/>
      <c r="AK57" s="5318"/>
      <c r="AL57" s="5289" t="s">
        <v>1270</v>
      </c>
      <c r="AM57" s="5290"/>
      <c r="AN57" s="5290"/>
      <c r="AO57" s="5290"/>
      <c r="AP57" s="5290"/>
      <c r="AQ57" s="5290"/>
      <c r="AR57" s="5291"/>
    </row>
    <row r="58" spans="1:44" s="1" customFormat="1" ht="13.5" thickBot="1">
      <c r="A58" s="5309"/>
      <c r="B58" s="5305"/>
      <c r="C58" s="2812" t="str">
        <f t="shared" ref="C58:AR58" si="99">C8</f>
        <v>2020 г.</v>
      </c>
      <c r="D58" s="2813" t="str">
        <f t="shared" si="99"/>
        <v>2021 г.</v>
      </c>
      <c r="E58" s="2813" t="str">
        <f t="shared" si="99"/>
        <v>2022 г.</v>
      </c>
      <c r="F58" s="2813" t="str">
        <f t="shared" si="99"/>
        <v>2023 г.</v>
      </c>
      <c r="G58" s="2813" t="str">
        <f t="shared" si="99"/>
        <v>2024 г.</v>
      </c>
      <c r="H58" s="2813" t="str">
        <f t="shared" si="99"/>
        <v>2025 г.</v>
      </c>
      <c r="I58" s="2814" t="str">
        <f t="shared" si="99"/>
        <v>2026 г.</v>
      </c>
      <c r="J58" s="2812" t="str">
        <f t="shared" si="99"/>
        <v>2020 г.</v>
      </c>
      <c r="K58" s="2813" t="str">
        <f t="shared" si="99"/>
        <v>2021 г.</v>
      </c>
      <c r="L58" s="2813" t="str">
        <f t="shared" si="99"/>
        <v>2022 г.</v>
      </c>
      <c r="M58" s="2813" t="str">
        <f t="shared" si="99"/>
        <v>2023 г.</v>
      </c>
      <c r="N58" s="2813" t="str">
        <f t="shared" si="99"/>
        <v>2024 г.</v>
      </c>
      <c r="O58" s="2813" t="str">
        <f t="shared" si="99"/>
        <v>2025 г.</v>
      </c>
      <c r="P58" s="2814" t="str">
        <f t="shared" si="99"/>
        <v>2026 г.</v>
      </c>
      <c r="Q58" s="2812" t="str">
        <f t="shared" si="99"/>
        <v>2020 г.</v>
      </c>
      <c r="R58" s="2813" t="str">
        <f t="shared" si="99"/>
        <v>2021 г.</v>
      </c>
      <c r="S58" s="2813" t="str">
        <f t="shared" si="99"/>
        <v>2022 г.</v>
      </c>
      <c r="T58" s="2813" t="str">
        <f t="shared" si="99"/>
        <v>2023 г.</v>
      </c>
      <c r="U58" s="2813" t="str">
        <f t="shared" si="99"/>
        <v>2024 г.</v>
      </c>
      <c r="V58" s="2813" t="str">
        <f t="shared" si="99"/>
        <v>2025 г.</v>
      </c>
      <c r="W58" s="2814" t="str">
        <f t="shared" si="99"/>
        <v>2026 г.</v>
      </c>
      <c r="X58" s="2812" t="str">
        <f t="shared" si="99"/>
        <v>2020 г.</v>
      </c>
      <c r="Y58" s="2813" t="str">
        <f t="shared" si="99"/>
        <v>2021 г.</v>
      </c>
      <c r="Z58" s="2813" t="str">
        <f t="shared" si="99"/>
        <v>2022 г.</v>
      </c>
      <c r="AA58" s="2813" t="str">
        <f t="shared" si="99"/>
        <v>2023 г.</v>
      </c>
      <c r="AB58" s="2813" t="str">
        <f t="shared" si="99"/>
        <v>2024 г.</v>
      </c>
      <c r="AC58" s="2813" t="str">
        <f t="shared" si="99"/>
        <v>2025 г.</v>
      </c>
      <c r="AD58" s="2814" t="str">
        <f t="shared" si="99"/>
        <v>2026 г.</v>
      </c>
      <c r="AE58" s="2812" t="str">
        <f t="shared" si="99"/>
        <v>2020 г.</v>
      </c>
      <c r="AF58" s="2813" t="str">
        <f t="shared" si="99"/>
        <v>2021 г.</v>
      </c>
      <c r="AG58" s="2813" t="str">
        <f t="shared" si="99"/>
        <v>2022 г.</v>
      </c>
      <c r="AH58" s="2813" t="str">
        <f t="shared" si="99"/>
        <v>2023 г.</v>
      </c>
      <c r="AI58" s="2813" t="str">
        <f t="shared" si="99"/>
        <v>2024 г.</v>
      </c>
      <c r="AJ58" s="2813" t="str">
        <f t="shared" si="99"/>
        <v>2025 г.</v>
      </c>
      <c r="AK58" s="2814" t="str">
        <f t="shared" si="99"/>
        <v>2026 г.</v>
      </c>
      <c r="AL58" s="2812" t="str">
        <f t="shared" si="99"/>
        <v>2020 г.</v>
      </c>
      <c r="AM58" s="2813" t="str">
        <f t="shared" si="99"/>
        <v>2021 г.</v>
      </c>
      <c r="AN58" s="2813" t="str">
        <f t="shared" si="99"/>
        <v>2022 г.</v>
      </c>
      <c r="AO58" s="2813" t="str">
        <f t="shared" si="99"/>
        <v>2023 г.</v>
      </c>
      <c r="AP58" s="2813" t="str">
        <f t="shared" si="99"/>
        <v>2024 г.</v>
      </c>
      <c r="AQ58" s="2813" t="str">
        <f t="shared" si="99"/>
        <v>2025 г.</v>
      </c>
      <c r="AR58" s="2814" t="str">
        <f t="shared" si="99"/>
        <v>2026 г.</v>
      </c>
    </row>
    <row r="59" spans="1:44" s="1" customFormat="1">
      <c r="A59" s="4639" t="s">
        <v>983</v>
      </c>
      <c r="B59" s="2783" t="s">
        <v>199</v>
      </c>
      <c r="C59" s="429"/>
      <c r="D59" s="1530">
        <f t="shared" ref="D59:I59" si="100">C65</f>
        <v>0</v>
      </c>
      <c r="E59" s="1531">
        <f t="shared" si="100"/>
        <v>0</v>
      </c>
      <c r="F59" s="1531">
        <f t="shared" si="100"/>
        <v>2500</v>
      </c>
      <c r="G59" s="1531">
        <f t="shared" si="100"/>
        <v>2750</v>
      </c>
      <c r="H59" s="1531">
        <f t="shared" si="100"/>
        <v>2500</v>
      </c>
      <c r="I59" s="1532">
        <f t="shared" si="100"/>
        <v>2250</v>
      </c>
      <c r="J59" s="429"/>
      <c r="K59" s="1530">
        <f t="shared" ref="K59:P59" si="101">J65</f>
        <v>0</v>
      </c>
      <c r="L59" s="1531">
        <f t="shared" si="101"/>
        <v>0</v>
      </c>
      <c r="M59" s="1531">
        <f t="shared" si="101"/>
        <v>0</v>
      </c>
      <c r="N59" s="1531">
        <f t="shared" si="101"/>
        <v>0</v>
      </c>
      <c r="O59" s="1531">
        <f t="shared" si="101"/>
        <v>0</v>
      </c>
      <c r="P59" s="1532">
        <f t="shared" si="101"/>
        <v>0</v>
      </c>
      <c r="Q59" s="429"/>
      <c r="R59" s="1530">
        <f t="shared" ref="R59:W59" si="102">Q65</f>
        <v>0</v>
      </c>
      <c r="S59" s="1531">
        <f t="shared" si="102"/>
        <v>0</v>
      </c>
      <c r="T59" s="1531">
        <f t="shared" si="102"/>
        <v>0</v>
      </c>
      <c r="U59" s="1531">
        <f t="shared" si="102"/>
        <v>0</v>
      </c>
      <c r="V59" s="1531">
        <f t="shared" si="102"/>
        <v>0</v>
      </c>
      <c r="W59" s="1532">
        <f t="shared" si="102"/>
        <v>0</v>
      </c>
      <c r="X59" s="429"/>
      <c r="Y59" s="1530">
        <f t="shared" ref="Y59:AD59" si="103">X65</f>
        <v>0</v>
      </c>
      <c r="Z59" s="1531">
        <f t="shared" si="103"/>
        <v>0</v>
      </c>
      <c r="AA59" s="1531">
        <f t="shared" si="103"/>
        <v>0</v>
      </c>
      <c r="AB59" s="1531">
        <f t="shared" si="103"/>
        <v>0</v>
      </c>
      <c r="AC59" s="1531">
        <f t="shared" si="103"/>
        <v>0</v>
      </c>
      <c r="AD59" s="1532">
        <f t="shared" si="103"/>
        <v>0</v>
      </c>
      <c r="AE59" s="429"/>
      <c r="AF59" s="1530">
        <f t="shared" ref="AF59:AK59" si="104">AE65</f>
        <v>0</v>
      </c>
      <c r="AG59" s="1531">
        <f t="shared" si="104"/>
        <v>0</v>
      </c>
      <c r="AH59" s="1531">
        <f t="shared" si="104"/>
        <v>0</v>
      </c>
      <c r="AI59" s="1531">
        <f t="shared" si="104"/>
        <v>0</v>
      </c>
      <c r="AJ59" s="1531">
        <f t="shared" si="104"/>
        <v>0</v>
      </c>
      <c r="AK59" s="1532">
        <f t="shared" si="104"/>
        <v>0</v>
      </c>
      <c r="AL59" s="429"/>
      <c r="AM59" s="1530">
        <f>AL65</f>
        <v>0</v>
      </c>
      <c r="AN59" s="1531">
        <f t="shared" ref="AN59:AR59" si="105">AM65</f>
        <v>0</v>
      </c>
      <c r="AO59" s="1531">
        <f t="shared" si="105"/>
        <v>2500</v>
      </c>
      <c r="AP59" s="1531">
        <f t="shared" si="105"/>
        <v>2750</v>
      </c>
      <c r="AQ59" s="1531">
        <f t="shared" si="105"/>
        <v>2500</v>
      </c>
      <c r="AR59" s="1532">
        <f t="shared" si="105"/>
        <v>2250</v>
      </c>
    </row>
    <row r="60" spans="1:44" s="1" customFormat="1">
      <c r="A60" s="4639" t="s">
        <v>984</v>
      </c>
      <c r="B60" s="2785" t="s">
        <v>200</v>
      </c>
      <c r="C60" s="428"/>
      <c r="D60" s="2786">
        <f>+'9.Инвестиционна програма'!V140</f>
        <v>0</v>
      </c>
      <c r="E60" s="2786">
        <f>+'9.Инвестиционна програма'!W140</f>
        <v>2500</v>
      </c>
      <c r="F60" s="2786">
        <f>+'9.Инвестиционна програма'!X140</f>
        <v>500</v>
      </c>
      <c r="G60" s="2786">
        <f>+'9.Инвестиционна програма'!Y140</f>
        <v>0</v>
      </c>
      <c r="H60" s="2786">
        <f>+'9.Инвестиционна програма'!Z140</f>
        <v>0</v>
      </c>
      <c r="I60" s="2787">
        <f>+'9.Инвестиционна програма'!AA140</f>
        <v>0</v>
      </c>
      <c r="J60" s="428"/>
      <c r="K60" s="2786">
        <f>+'9.Инвестиционна програма'!V141</f>
        <v>0</v>
      </c>
      <c r="L60" s="2786">
        <f>+'9.Инвестиционна програма'!W141</f>
        <v>0</v>
      </c>
      <c r="M60" s="2786">
        <f>+'9.Инвестиционна програма'!X141</f>
        <v>0</v>
      </c>
      <c r="N60" s="2786">
        <f>+'9.Инвестиционна програма'!Y141</f>
        <v>0</v>
      </c>
      <c r="O60" s="2786">
        <f>+'9.Инвестиционна програма'!Z141</f>
        <v>0</v>
      </c>
      <c r="P60" s="2786">
        <f>+'9.Инвестиционна програма'!AA141</f>
        <v>0</v>
      </c>
      <c r="Q60" s="428"/>
      <c r="R60" s="2786">
        <f>+'9.Инвестиционна програма'!V142</f>
        <v>0</v>
      </c>
      <c r="S60" s="2786">
        <f>+'9.Инвестиционна програма'!W142</f>
        <v>0</v>
      </c>
      <c r="T60" s="2786">
        <f>+'9.Инвестиционна програма'!X142</f>
        <v>0</v>
      </c>
      <c r="U60" s="2786">
        <f>+'9.Инвестиционна програма'!Y142</f>
        <v>0</v>
      </c>
      <c r="V60" s="2786">
        <f>+'9.Инвестиционна програма'!Z142</f>
        <v>0</v>
      </c>
      <c r="W60" s="2786">
        <f>+'9.Инвестиционна програма'!AA142</f>
        <v>0</v>
      </c>
      <c r="X60" s="428"/>
      <c r="Y60" s="2786">
        <f>+'9.Инвестиционна програма'!V143</f>
        <v>0</v>
      </c>
      <c r="Z60" s="2786">
        <f>+'9.Инвестиционна програма'!W143</f>
        <v>0</v>
      </c>
      <c r="AA60" s="2786">
        <f>+'9.Инвестиционна програма'!X143</f>
        <v>0</v>
      </c>
      <c r="AB60" s="2786">
        <f>+'9.Инвестиционна програма'!Y143</f>
        <v>0</v>
      </c>
      <c r="AC60" s="2786">
        <f>+'9.Инвестиционна програма'!Z143</f>
        <v>0</v>
      </c>
      <c r="AD60" s="2786">
        <f>+'9.Инвестиционна програма'!AA143</f>
        <v>0</v>
      </c>
      <c r="AE60" s="428"/>
      <c r="AF60" s="2786">
        <f>+'9.Инвестиционна програма'!V144</f>
        <v>0</v>
      </c>
      <c r="AG60" s="2786">
        <f>+'9.Инвестиционна програма'!W144</f>
        <v>0</v>
      </c>
      <c r="AH60" s="2786">
        <f>+'9.Инвестиционна програма'!X144</f>
        <v>0</v>
      </c>
      <c r="AI60" s="2786">
        <f>+'9.Инвестиционна програма'!Y144</f>
        <v>0</v>
      </c>
      <c r="AJ60" s="2786">
        <f>+'9.Инвестиционна програма'!Z144</f>
        <v>0</v>
      </c>
      <c r="AK60" s="2786">
        <f>+'9.Инвестиционна програма'!AA144</f>
        <v>0</v>
      </c>
      <c r="AL60" s="428"/>
      <c r="AM60" s="2786">
        <f t="shared" ref="AM60:AR60" si="106">D60+K60+R60+Y60+AF60</f>
        <v>0</v>
      </c>
      <c r="AN60" s="2786">
        <f t="shared" si="106"/>
        <v>2500</v>
      </c>
      <c r="AO60" s="2786">
        <f t="shared" si="106"/>
        <v>500</v>
      </c>
      <c r="AP60" s="2786">
        <f t="shared" si="106"/>
        <v>0</v>
      </c>
      <c r="AQ60" s="2786">
        <f t="shared" si="106"/>
        <v>0</v>
      </c>
      <c r="AR60" s="2787">
        <f t="shared" si="106"/>
        <v>0</v>
      </c>
    </row>
    <row r="61" spans="1:44" s="1" customFormat="1">
      <c r="A61" s="4639" t="s">
        <v>985</v>
      </c>
      <c r="B61" s="2785" t="s">
        <v>201</v>
      </c>
      <c r="C61" s="428"/>
      <c r="D61" s="2786">
        <f>IFERROR(D60/$AM60*$AM61,0)</f>
        <v>0</v>
      </c>
      <c r="E61" s="2786">
        <f>IFERROR(SUM($D60:E60)/SUM($AM60:AN60)*AN61,0)</f>
        <v>0</v>
      </c>
      <c r="F61" s="2786">
        <f>IFERROR(SUM($D60:F60)/SUM($AM60:AO60)*AO61,0)</f>
        <v>250</v>
      </c>
      <c r="G61" s="2786">
        <f>IFERROR(SUM($D60:G60)/SUM($AM60:AP60)*AP61,0)</f>
        <v>250</v>
      </c>
      <c r="H61" s="2786">
        <f>IFERROR(SUM($D60:H60)/SUM($AM60:AQ60)*AQ61,0)</f>
        <v>250</v>
      </c>
      <c r="I61" s="2786">
        <f>IFERROR(SUM($D60:I60)/SUM($AM60:AR60)*AR61,0)</f>
        <v>250</v>
      </c>
      <c r="J61" s="428"/>
      <c r="K61" s="2786">
        <f>IFERROR(K60/$AM60*$AM61,0)</f>
        <v>0</v>
      </c>
      <c r="L61" s="2786">
        <f>IFERROR(SUM($K60:L60)/SUM($AM60:AN60)*AN61,0)</f>
        <v>0</v>
      </c>
      <c r="M61" s="2786">
        <f>IFERROR(SUM($K60:M60)/SUM($AM60:AO60)*AO61,0)</f>
        <v>0</v>
      </c>
      <c r="N61" s="2786">
        <f>IFERROR(SUM($K60:N60)/SUM($AM60:AP60)*AP61,0)</f>
        <v>0</v>
      </c>
      <c r="O61" s="2786">
        <f>IFERROR(SUM($K60:O60)/SUM($AM60:AQ60)*AQ61,0)</f>
        <v>0</v>
      </c>
      <c r="P61" s="2786">
        <f>IFERROR(SUM($K60:P60)/SUM($AM60:AR60)*AR61,0)</f>
        <v>0</v>
      </c>
      <c r="Q61" s="428"/>
      <c r="R61" s="2786">
        <f>IFERROR(R60/$AM60*$AM61,0)</f>
        <v>0</v>
      </c>
      <c r="S61" s="2786">
        <f>IFERROR(SUM($R60:S60)/SUM($AM60:AN60)*AN61,0)</f>
        <v>0</v>
      </c>
      <c r="T61" s="2786">
        <f>IFERROR(SUM($R60:T60)/SUM($AM60:AO60)*AO61,0)</f>
        <v>0</v>
      </c>
      <c r="U61" s="2786">
        <f>IFERROR(SUM($R60:U60)/SUM($AM60:AP60)*AP61,0)</f>
        <v>0</v>
      </c>
      <c r="V61" s="2786">
        <f>IFERROR(SUM($R60:V60)/SUM($AM60:AQ60)*AQ61,0)</f>
        <v>0</v>
      </c>
      <c r="W61" s="2786">
        <f>IFERROR(SUM($R60:W60)/SUM($AM60:AR60)*AR61,0)</f>
        <v>0</v>
      </c>
      <c r="X61" s="428"/>
      <c r="Y61" s="2786">
        <f>IFERROR(Y60/$AM60*$AM61,0)</f>
        <v>0</v>
      </c>
      <c r="Z61" s="2786">
        <f>IFERROR(SUM($Y60:Z60)/SUM($AM60:AN60)*AN61,0)</f>
        <v>0</v>
      </c>
      <c r="AA61" s="2786">
        <f>IFERROR(SUM($Y60:AA60)/SUM($AM60:AO60)*AO61,0)</f>
        <v>0</v>
      </c>
      <c r="AB61" s="2786">
        <f>IFERROR(SUM($Y60:AB60)/SUM($AM60:AP60)*AP61,0)</f>
        <v>0</v>
      </c>
      <c r="AC61" s="2786">
        <f>IFERROR(SUM($Y60:AC60)/SUM($AM60:AQ60)*AQ61,0)</f>
        <v>0</v>
      </c>
      <c r="AD61" s="2786">
        <f>IFERROR(SUM($Y60:AD60)/SUM($AM60:AR60)*AR61,0)</f>
        <v>0</v>
      </c>
      <c r="AE61" s="428"/>
      <c r="AF61" s="2786">
        <f>IFERROR(AF60/$AM60*$AM61,0)</f>
        <v>0</v>
      </c>
      <c r="AG61" s="2786">
        <f>IFERROR(SUM($AF60:AG60)/SUM($AM60:AN60)*AN61,0)</f>
        <v>0</v>
      </c>
      <c r="AH61" s="2786">
        <f>IFERROR(SUM($AF60:AH60)/SUM($AM60:AO60)*AO61,0)</f>
        <v>0</v>
      </c>
      <c r="AI61" s="2786">
        <f>IFERROR(SUM($AF60:AI60)/SUM($AM60:AP60)*AP61,0)</f>
        <v>0</v>
      </c>
      <c r="AJ61" s="2786">
        <f>IFERROR(SUM($AF60:AJ60)/SUM($AM60:AQ60)*AQ61,0)</f>
        <v>0</v>
      </c>
      <c r="AK61" s="2786">
        <f>IFERROR(SUM($AF60:AK60)/SUM($AM60:AR60)*AR61,0)</f>
        <v>0</v>
      </c>
      <c r="AL61" s="428"/>
      <c r="AM61" s="453"/>
      <c r="AN61" s="453"/>
      <c r="AO61" s="453">
        <v>250</v>
      </c>
      <c r="AP61" s="453">
        <v>250</v>
      </c>
      <c r="AQ61" s="453">
        <v>250</v>
      </c>
      <c r="AR61" s="454">
        <v>250</v>
      </c>
    </row>
    <row r="62" spans="1:44" s="1" customFormat="1">
      <c r="A62" s="4639" t="s">
        <v>986</v>
      </c>
      <c r="B62" s="2785" t="s">
        <v>202</v>
      </c>
      <c r="C62" s="428"/>
      <c r="D62" s="2786">
        <f>+(D65+D59+D60)/2*D63</f>
        <v>0</v>
      </c>
      <c r="E62" s="2786">
        <f t="shared" ref="E62:I62" si="107">+(E65+E59+E60)/2*E63</f>
        <v>77.5</v>
      </c>
      <c r="F62" s="2786">
        <f t="shared" si="107"/>
        <v>89.125</v>
      </c>
      <c r="G62" s="2786">
        <f t="shared" si="107"/>
        <v>81.375</v>
      </c>
      <c r="H62" s="2786">
        <f>+(H65+H59+H60)/2*H63</f>
        <v>73.625</v>
      </c>
      <c r="I62" s="2786">
        <f t="shared" si="107"/>
        <v>65.875</v>
      </c>
      <c r="J62" s="428"/>
      <c r="K62" s="2786">
        <f>+(K65+K59+K60)/2*K63</f>
        <v>0</v>
      </c>
      <c r="L62" s="2786">
        <f t="shared" ref="L62:P62" si="108">+(L65+L59+L60)/2*L63</f>
        <v>0</v>
      </c>
      <c r="M62" s="2786">
        <f t="shared" si="108"/>
        <v>0</v>
      </c>
      <c r="N62" s="2786">
        <f t="shared" si="108"/>
        <v>0</v>
      </c>
      <c r="O62" s="2786">
        <f t="shared" si="108"/>
        <v>0</v>
      </c>
      <c r="P62" s="2786">
        <f t="shared" si="108"/>
        <v>0</v>
      </c>
      <c r="Q62" s="428"/>
      <c r="R62" s="2786">
        <f t="shared" ref="R62:W62" si="109">+(R65+R59+R60)/2*R63</f>
        <v>0</v>
      </c>
      <c r="S62" s="2786">
        <f t="shared" si="109"/>
        <v>0</v>
      </c>
      <c r="T62" s="2786">
        <f t="shared" si="109"/>
        <v>0</v>
      </c>
      <c r="U62" s="2786">
        <f t="shared" si="109"/>
        <v>0</v>
      </c>
      <c r="V62" s="2786">
        <f t="shared" si="109"/>
        <v>0</v>
      </c>
      <c r="W62" s="2786">
        <f t="shared" si="109"/>
        <v>0</v>
      </c>
      <c r="X62" s="428"/>
      <c r="Y62" s="2786">
        <f t="shared" ref="Y62:AD62" si="110">+(Y65+Y59+Y60)/2*Y63</f>
        <v>0</v>
      </c>
      <c r="Z62" s="2786">
        <f t="shared" si="110"/>
        <v>0</v>
      </c>
      <c r="AA62" s="2786">
        <f t="shared" si="110"/>
        <v>0</v>
      </c>
      <c r="AB62" s="2786">
        <f t="shared" si="110"/>
        <v>0</v>
      </c>
      <c r="AC62" s="2786">
        <f t="shared" si="110"/>
        <v>0</v>
      </c>
      <c r="AD62" s="2786">
        <f t="shared" si="110"/>
        <v>0</v>
      </c>
      <c r="AE62" s="428"/>
      <c r="AF62" s="2786">
        <f t="shared" ref="AF62:AK62" si="111">+(AF65+AF59+AF60)/2*AF63</f>
        <v>0</v>
      </c>
      <c r="AG62" s="2786">
        <f t="shared" si="111"/>
        <v>0</v>
      </c>
      <c r="AH62" s="2786">
        <f t="shared" si="111"/>
        <v>0</v>
      </c>
      <c r="AI62" s="2786">
        <f t="shared" si="111"/>
        <v>0</v>
      </c>
      <c r="AJ62" s="2786">
        <f t="shared" si="111"/>
        <v>0</v>
      </c>
      <c r="AK62" s="2786">
        <f t="shared" si="111"/>
        <v>0</v>
      </c>
      <c r="AL62" s="428"/>
      <c r="AM62" s="453">
        <f t="shared" ref="AM62:AN62" si="112">(AM59+AM60+AM65)/2*3.1%</f>
        <v>0</v>
      </c>
      <c r="AN62" s="453">
        <f t="shared" si="112"/>
        <v>77.5</v>
      </c>
      <c r="AO62" s="453">
        <f>(AO59+AO60+AO65)/2*3.1%</f>
        <v>89.125</v>
      </c>
      <c r="AP62" s="453">
        <f t="shared" ref="AP62:AR62" si="113">(AP59+AP60+AP65)/2*3.1%</f>
        <v>81.375</v>
      </c>
      <c r="AQ62" s="453">
        <f t="shared" si="113"/>
        <v>73.625</v>
      </c>
      <c r="AR62" s="454">
        <f t="shared" si="113"/>
        <v>65.875</v>
      </c>
    </row>
    <row r="63" spans="1:44" s="1" customFormat="1">
      <c r="A63" s="4639" t="s">
        <v>987</v>
      </c>
      <c r="B63" s="2785" t="s">
        <v>203</v>
      </c>
      <c r="C63" s="428"/>
      <c r="D63" s="1533">
        <f>+AM63</f>
        <v>0</v>
      </c>
      <c r="E63" s="1533">
        <f t="shared" ref="E63:I63" si="114">+AN63</f>
        <v>3.1E-2</v>
      </c>
      <c r="F63" s="1533">
        <f t="shared" si="114"/>
        <v>3.1E-2</v>
      </c>
      <c r="G63" s="1533">
        <f t="shared" si="114"/>
        <v>3.1E-2</v>
      </c>
      <c r="H63" s="1533">
        <f t="shared" si="114"/>
        <v>3.1E-2</v>
      </c>
      <c r="I63" s="1533">
        <f t="shared" si="114"/>
        <v>3.1E-2</v>
      </c>
      <c r="J63" s="428"/>
      <c r="K63" s="1533">
        <f>+AM63</f>
        <v>0</v>
      </c>
      <c r="L63" s="1533">
        <f t="shared" ref="L63:P63" si="115">+AN63</f>
        <v>3.1E-2</v>
      </c>
      <c r="M63" s="1533">
        <f t="shared" si="115"/>
        <v>3.1E-2</v>
      </c>
      <c r="N63" s="1533">
        <f t="shared" si="115"/>
        <v>3.1E-2</v>
      </c>
      <c r="O63" s="1533">
        <f t="shared" si="115"/>
        <v>3.1E-2</v>
      </c>
      <c r="P63" s="1533">
        <f t="shared" si="115"/>
        <v>3.1E-2</v>
      </c>
      <c r="Q63" s="428"/>
      <c r="R63" s="1533">
        <f>+AM63</f>
        <v>0</v>
      </c>
      <c r="S63" s="1533">
        <f t="shared" ref="S63:W63" si="116">+AN63</f>
        <v>3.1E-2</v>
      </c>
      <c r="T63" s="1533">
        <f t="shared" si="116"/>
        <v>3.1E-2</v>
      </c>
      <c r="U63" s="1533">
        <f t="shared" si="116"/>
        <v>3.1E-2</v>
      </c>
      <c r="V63" s="1533">
        <f t="shared" si="116"/>
        <v>3.1E-2</v>
      </c>
      <c r="W63" s="1533">
        <f t="shared" si="116"/>
        <v>3.1E-2</v>
      </c>
      <c r="X63" s="428"/>
      <c r="Y63" s="1533">
        <f>+AM63</f>
        <v>0</v>
      </c>
      <c r="Z63" s="1533">
        <f t="shared" ref="Z63:AD63" si="117">+AN63</f>
        <v>3.1E-2</v>
      </c>
      <c r="AA63" s="1533">
        <f t="shared" si="117"/>
        <v>3.1E-2</v>
      </c>
      <c r="AB63" s="1533">
        <f t="shared" si="117"/>
        <v>3.1E-2</v>
      </c>
      <c r="AC63" s="1533">
        <f t="shared" si="117"/>
        <v>3.1E-2</v>
      </c>
      <c r="AD63" s="1533">
        <f t="shared" si="117"/>
        <v>3.1E-2</v>
      </c>
      <c r="AE63" s="428"/>
      <c r="AF63" s="1533">
        <f>+AM63</f>
        <v>0</v>
      </c>
      <c r="AG63" s="1533">
        <f t="shared" ref="AG63:AK63" si="118">+AN63</f>
        <v>3.1E-2</v>
      </c>
      <c r="AH63" s="1533">
        <f t="shared" si="118"/>
        <v>3.1E-2</v>
      </c>
      <c r="AI63" s="1533">
        <f t="shared" si="118"/>
        <v>3.1E-2</v>
      </c>
      <c r="AJ63" s="1533">
        <f t="shared" si="118"/>
        <v>3.1E-2</v>
      </c>
      <c r="AK63" s="1533">
        <f t="shared" si="118"/>
        <v>3.1E-2</v>
      </c>
      <c r="AL63" s="428"/>
      <c r="AM63" s="1533">
        <f t="shared" ref="AM63:AR63" si="119">IF(AND(AM59=0,AM60=0),0,AM62/((AM59+AM60+AM65)/2))</f>
        <v>0</v>
      </c>
      <c r="AN63" s="1533">
        <f t="shared" si="119"/>
        <v>3.1E-2</v>
      </c>
      <c r="AO63" s="1533">
        <f t="shared" si="119"/>
        <v>3.1E-2</v>
      </c>
      <c r="AP63" s="1533">
        <f t="shared" si="119"/>
        <v>3.1E-2</v>
      </c>
      <c r="AQ63" s="1533">
        <f t="shared" si="119"/>
        <v>3.1E-2</v>
      </c>
      <c r="AR63" s="1534">
        <f t="shared" si="119"/>
        <v>3.1E-2</v>
      </c>
    </row>
    <row r="64" spans="1:44" s="1" customFormat="1">
      <c r="A64" s="4639" t="s">
        <v>988</v>
      </c>
      <c r="B64" s="2785" t="s">
        <v>204</v>
      </c>
      <c r="C64" s="428"/>
      <c r="D64" s="2794">
        <f t="shared" ref="D64:I64" si="120">D61+D62</f>
        <v>0</v>
      </c>
      <c r="E64" s="2794">
        <f t="shared" si="120"/>
        <v>77.5</v>
      </c>
      <c r="F64" s="2794">
        <f t="shared" si="120"/>
        <v>339.125</v>
      </c>
      <c r="G64" s="2794">
        <f t="shared" si="120"/>
        <v>331.375</v>
      </c>
      <c r="H64" s="2794">
        <f t="shared" si="120"/>
        <v>323.625</v>
      </c>
      <c r="I64" s="2795">
        <f t="shared" si="120"/>
        <v>315.875</v>
      </c>
      <c r="J64" s="428"/>
      <c r="K64" s="2794">
        <f t="shared" ref="K64:P64" si="121">K61+K62</f>
        <v>0</v>
      </c>
      <c r="L64" s="2794">
        <f t="shared" si="121"/>
        <v>0</v>
      </c>
      <c r="M64" s="2794">
        <f t="shared" si="121"/>
        <v>0</v>
      </c>
      <c r="N64" s="2794">
        <f t="shared" si="121"/>
        <v>0</v>
      </c>
      <c r="O64" s="2794">
        <f t="shared" si="121"/>
        <v>0</v>
      </c>
      <c r="P64" s="2795">
        <f t="shared" si="121"/>
        <v>0</v>
      </c>
      <c r="Q64" s="428"/>
      <c r="R64" s="2794">
        <f t="shared" ref="R64:W64" si="122">R61+R62</f>
        <v>0</v>
      </c>
      <c r="S64" s="2794">
        <f t="shared" si="122"/>
        <v>0</v>
      </c>
      <c r="T64" s="2794">
        <f t="shared" si="122"/>
        <v>0</v>
      </c>
      <c r="U64" s="2794">
        <f t="shared" si="122"/>
        <v>0</v>
      </c>
      <c r="V64" s="2794">
        <f t="shared" si="122"/>
        <v>0</v>
      </c>
      <c r="W64" s="2795">
        <f t="shared" si="122"/>
        <v>0</v>
      </c>
      <c r="X64" s="428"/>
      <c r="Y64" s="2794">
        <f t="shared" ref="Y64:AD64" si="123">Y61+Y62</f>
        <v>0</v>
      </c>
      <c r="Z64" s="2794">
        <f t="shared" si="123"/>
        <v>0</v>
      </c>
      <c r="AA64" s="2794">
        <f t="shared" si="123"/>
        <v>0</v>
      </c>
      <c r="AB64" s="2794">
        <f t="shared" si="123"/>
        <v>0</v>
      </c>
      <c r="AC64" s="2794">
        <f t="shared" si="123"/>
        <v>0</v>
      </c>
      <c r="AD64" s="2795">
        <f t="shared" si="123"/>
        <v>0</v>
      </c>
      <c r="AE64" s="428"/>
      <c r="AF64" s="2794">
        <f t="shared" ref="AF64:AK64" si="124">AF61+AF62</f>
        <v>0</v>
      </c>
      <c r="AG64" s="2794">
        <f t="shared" si="124"/>
        <v>0</v>
      </c>
      <c r="AH64" s="2794">
        <f t="shared" si="124"/>
        <v>0</v>
      </c>
      <c r="AI64" s="2794">
        <f t="shared" si="124"/>
        <v>0</v>
      </c>
      <c r="AJ64" s="2794">
        <f t="shared" si="124"/>
        <v>0</v>
      </c>
      <c r="AK64" s="2795">
        <f t="shared" si="124"/>
        <v>0</v>
      </c>
      <c r="AL64" s="428"/>
      <c r="AM64" s="2794">
        <f t="shared" ref="AM64:AR64" si="125">AM61+AM62</f>
        <v>0</v>
      </c>
      <c r="AN64" s="2794">
        <f t="shared" si="125"/>
        <v>77.5</v>
      </c>
      <c r="AO64" s="2794">
        <f t="shared" si="125"/>
        <v>339.125</v>
      </c>
      <c r="AP64" s="2794">
        <f t="shared" si="125"/>
        <v>331.375</v>
      </c>
      <c r="AQ64" s="2794">
        <f t="shared" si="125"/>
        <v>323.625</v>
      </c>
      <c r="AR64" s="2795">
        <f t="shared" si="125"/>
        <v>315.875</v>
      </c>
    </row>
    <row r="65" spans="1:44" s="1" customFormat="1">
      <c r="A65" s="4643" t="s">
        <v>989</v>
      </c>
      <c r="B65" s="4642" t="s">
        <v>205</v>
      </c>
      <c r="C65" s="428"/>
      <c r="D65" s="2805">
        <f t="shared" ref="D65:I65" si="126">D59+D60-D61</f>
        <v>0</v>
      </c>
      <c r="E65" s="2805">
        <f t="shared" si="126"/>
        <v>2500</v>
      </c>
      <c r="F65" s="2805">
        <f t="shared" si="126"/>
        <v>2750</v>
      </c>
      <c r="G65" s="2805">
        <f t="shared" si="126"/>
        <v>2500</v>
      </c>
      <c r="H65" s="2805">
        <f t="shared" si="126"/>
        <v>2250</v>
      </c>
      <c r="I65" s="2806">
        <f t="shared" si="126"/>
        <v>2000</v>
      </c>
      <c r="J65" s="428"/>
      <c r="K65" s="2805">
        <f t="shared" ref="K65:P65" si="127">K59+K60-K61</f>
        <v>0</v>
      </c>
      <c r="L65" s="2805">
        <f t="shared" si="127"/>
        <v>0</v>
      </c>
      <c r="M65" s="2805">
        <f t="shared" si="127"/>
        <v>0</v>
      </c>
      <c r="N65" s="2805">
        <f t="shared" si="127"/>
        <v>0</v>
      </c>
      <c r="O65" s="2805">
        <f t="shared" si="127"/>
        <v>0</v>
      </c>
      <c r="P65" s="2806">
        <f t="shared" si="127"/>
        <v>0</v>
      </c>
      <c r="Q65" s="428"/>
      <c r="R65" s="2805">
        <f t="shared" ref="R65:W65" si="128">R59+R60-R61</f>
        <v>0</v>
      </c>
      <c r="S65" s="2805">
        <f t="shared" si="128"/>
        <v>0</v>
      </c>
      <c r="T65" s="2805">
        <f t="shared" si="128"/>
        <v>0</v>
      </c>
      <c r="U65" s="2805">
        <f t="shared" si="128"/>
        <v>0</v>
      </c>
      <c r="V65" s="2805">
        <f t="shared" si="128"/>
        <v>0</v>
      </c>
      <c r="W65" s="2806">
        <f t="shared" si="128"/>
        <v>0</v>
      </c>
      <c r="X65" s="428"/>
      <c r="Y65" s="2805">
        <f>Y59+Y60-Y61</f>
        <v>0</v>
      </c>
      <c r="Z65" s="2805">
        <f t="shared" ref="Z65:AD65" si="129">Z59+Z60-Z61</f>
        <v>0</v>
      </c>
      <c r="AA65" s="2805">
        <f t="shared" si="129"/>
        <v>0</v>
      </c>
      <c r="AB65" s="2805">
        <f t="shared" si="129"/>
        <v>0</v>
      </c>
      <c r="AC65" s="2805">
        <f t="shared" si="129"/>
        <v>0</v>
      </c>
      <c r="AD65" s="2806">
        <f t="shared" si="129"/>
        <v>0</v>
      </c>
      <c r="AE65" s="428"/>
      <c r="AF65" s="2805">
        <f t="shared" ref="AF65:AK65" si="130">AF59+AF60-AF61</f>
        <v>0</v>
      </c>
      <c r="AG65" s="2805">
        <f t="shared" si="130"/>
        <v>0</v>
      </c>
      <c r="AH65" s="2805">
        <f t="shared" si="130"/>
        <v>0</v>
      </c>
      <c r="AI65" s="2805">
        <f t="shared" si="130"/>
        <v>0</v>
      </c>
      <c r="AJ65" s="2805">
        <f t="shared" si="130"/>
        <v>0</v>
      </c>
      <c r="AK65" s="2806">
        <f t="shared" si="130"/>
        <v>0</v>
      </c>
      <c r="AL65" s="428"/>
      <c r="AM65" s="2805">
        <f t="shared" ref="AM65:AR65" si="131">AM59+AM60-AM61</f>
        <v>0</v>
      </c>
      <c r="AN65" s="2805">
        <f t="shared" si="131"/>
        <v>2500</v>
      </c>
      <c r="AO65" s="2805">
        <f t="shared" si="131"/>
        <v>2750</v>
      </c>
      <c r="AP65" s="2805">
        <f t="shared" si="131"/>
        <v>2500</v>
      </c>
      <c r="AQ65" s="2805">
        <f t="shared" si="131"/>
        <v>2250</v>
      </c>
      <c r="AR65" s="2806">
        <f t="shared" si="131"/>
        <v>2000</v>
      </c>
    </row>
    <row r="66" spans="1:44" s="1" customFormat="1">
      <c r="A66" s="4639" t="s">
        <v>1424</v>
      </c>
      <c r="B66" s="2785" t="s">
        <v>1418</v>
      </c>
      <c r="C66" s="428"/>
      <c r="D66" s="2815">
        <f>IFERROR('9.Инвестиционна програма'!V147/D60,0)</f>
        <v>0</v>
      </c>
      <c r="E66" s="2815">
        <f>IFERROR(SUM('9.Инвестиционна програма'!$V147:W147)/SUM($D60:E60),0)</f>
        <v>0</v>
      </c>
      <c r="F66" s="2815">
        <f>IFERROR(SUM('9.Инвестиционна програма'!$V147:X147)/SUM($D60:F60),0)</f>
        <v>0</v>
      </c>
      <c r="G66" s="2815">
        <f>IFERROR(SUM('9.Инвестиционна програма'!$V147:Y147)/SUM($D60:G60),0)</f>
        <v>0</v>
      </c>
      <c r="H66" s="2815">
        <f>IFERROR(SUM('9.Инвестиционна програма'!$V147:Z147)/SUM($D60:H60),0)</f>
        <v>0</v>
      </c>
      <c r="I66" s="2816">
        <f>IFERROR(SUM('9.Инвестиционна програма'!$V147:AA147)/SUM($D60:I60),0)</f>
        <v>0</v>
      </c>
      <c r="J66" s="1535"/>
      <c r="K66" s="2815">
        <f>IFERROR('9.Инвестиционна програма'!V148/K60,0)</f>
        <v>0</v>
      </c>
      <c r="L66" s="2815">
        <f>IFERROR(SUM('9.Инвестиционна програма'!$V148:W148)/SUM($K60:L60),0)</f>
        <v>0</v>
      </c>
      <c r="M66" s="2815">
        <f>IFERROR(SUM('9.Инвестиционна програма'!$V148:X148)/SUM($K60:M60),0)</f>
        <v>0</v>
      </c>
      <c r="N66" s="2815">
        <f>IFERROR(SUM('9.Инвестиционна програма'!$V148:Y148)/SUM($K60:N60),0)</f>
        <v>0</v>
      </c>
      <c r="O66" s="2815">
        <f>IFERROR(SUM('9.Инвестиционна програма'!$V148:Z148)/SUM($K60:O60),0)</f>
        <v>0</v>
      </c>
      <c r="P66" s="2816">
        <f>IFERROR(SUM('9.Инвестиционна програма'!$V148:AA148)/SUM($K60:P60),0)</f>
        <v>0</v>
      </c>
      <c r="Q66" s="1535"/>
      <c r="R66" s="2815">
        <f>IFERROR('9.Инвестиционна програма'!V149/R60,0)</f>
        <v>0</v>
      </c>
      <c r="S66" s="2815">
        <f>IFERROR(SUM('9.Инвестиционна програма'!$V149:W149)/SUM($R60:S60),0)</f>
        <v>0</v>
      </c>
      <c r="T66" s="2815">
        <f>IFERROR(SUM('9.Инвестиционна програма'!$V149:X149)/SUM($R60:T60),0)</f>
        <v>0</v>
      </c>
      <c r="U66" s="2815">
        <f>IFERROR(SUM('9.Инвестиционна програма'!$V149:Y149)/SUM($R60:U60),0)</f>
        <v>0</v>
      </c>
      <c r="V66" s="2815">
        <f>IFERROR(SUM('9.Инвестиционна програма'!$V149:Z149)/SUM($R60:V60),0)</f>
        <v>0</v>
      </c>
      <c r="W66" s="2816">
        <f>IFERROR(SUM('9.Инвестиционна програма'!$V149:AA149)/SUM($R60:W60),0)</f>
        <v>0</v>
      </c>
      <c r="X66" s="1535"/>
      <c r="Y66" s="2815">
        <f>IFERROR('9.Инвестиционна програма'!V150/Y60,0)</f>
        <v>0</v>
      </c>
      <c r="Z66" s="2815">
        <f>IFERROR(SUM('9.Инвестиционна програма'!$V150:W150)/SUM($Y60:Z60),0)</f>
        <v>0</v>
      </c>
      <c r="AA66" s="2815">
        <f>IFERROR(SUM('9.Инвестиционна програма'!$V150:X150)/SUM($Y60:AA60),0)</f>
        <v>0</v>
      </c>
      <c r="AB66" s="2815">
        <f>IFERROR(SUM('9.Инвестиционна програма'!$V150:Y150)/SUM($Y60:AB60),0)</f>
        <v>0</v>
      </c>
      <c r="AC66" s="2815">
        <f>IFERROR(SUM('9.Инвестиционна програма'!$V150:Z150)/SUM($Y60:AC60),0)</f>
        <v>0</v>
      </c>
      <c r="AD66" s="2816">
        <f>IFERROR(SUM('9.Инвестиционна програма'!$V150:AA150)/SUM($Y60:AD60),0)</f>
        <v>0</v>
      </c>
      <c r="AE66" s="1535"/>
      <c r="AF66" s="2815">
        <f>IFERROR('9.Инвестиционна програма'!V151/AF60,0)</f>
        <v>0</v>
      </c>
      <c r="AG66" s="2815">
        <f>IFERROR(SUM('9.Инвестиционна програма'!$V151:W151)/SUM($AF60:AG60),0)</f>
        <v>0</v>
      </c>
      <c r="AH66" s="2815">
        <f>IFERROR(SUM('9.Инвестиционна програма'!$V151:X151)/SUM($AF60:AH60),0)</f>
        <v>0</v>
      </c>
      <c r="AI66" s="2815">
        <f>IFERROR(SUM('9.Инвестиционна програма'!$V151:Y151)/SUM($AF60:AI60),0)</f>
        <v>0</v>
      </c>
      <c r="AJ66" s="2815">
        <f>IFERROR(SUM('9.Инвестиционна програма'!$V151:Z151)/SUM($AF60:AJ60),0)</f>
        <v>0</v>
      </c>
      <c r="AK66" s="2816">
        <f>IFERROR(SUM('9.Инвестиционна програма'!$V151:AA151)/SUM($AF60:AK60),0)</f>
        <v>0</v>
      </c>
      <c r="AL66" s="1535"/>
      <c r="AM66" s="2815">
        <f>IFERROR((SUM(D60*D66,K60*K66,R60*R66,Y60*Y66,AF60*AF66)/AM60),0)</f>
        <v>0</v>
      </c>
      <c r="AN66" s="2815">
        <f>IFERROR(((SUM($D60:E60)*E66+SUM($K60:L60)*L66+SUM($R60:S60)*S66+SUM($Y60:Z60)*Z66+SUM($AF60:AG60)*AG66)/SUM($AM60:AN60)),0)</f>
        <v>0</v>
      </c>
      <c r="AO66" s="2815">
        <f>IFERROR(((SUM($D60:F60)*F66+SUM($K60:M60)*M66+SUM($R60:T60)*T66+SUM($Y60:AA60)*AA66+SUM($AF60:AH60)*AH66)/SUM($AM60:AO60)),0)</f>
        <v>0</v>
      </c>
      <c r="AP66" s="2815">
        <f>IFERROR(((SUM($D60:G60)*G66+SUM($K60:N60)*N66+SUM($R60:U60)*U66+SUM($Y60:AB60)*AB66+SUM($AF60:AI60)*AI66)/SUM($AM60:AP60)),0)</f>
        <v>0</v>
      </c>
      <c r="AQ66" s="2815">
        <f>IFERROR(((SUM($D60:H60)*H66+SUM($K60:O60)*O66+SUM($R60:V60)*V66+SUM($Y60:AC60)*AC66+SUM($AF60:AJ60)*AJ66)/SUM($AM60:AQ60)),0)</f>
        <v>0</v>
      </c>
      <c r="AR66" s="2816">
        <f>IFERROR(((SUM($D60:I60)*I66+SUM($K60:P60)*P66+SUM($R60:W60)*W66+SUM($Y60:AD60)*AD66+SUM($AF60:AK60)*AK66)/SUM($AM60:AR60)),0)</f>
        <v>0</v>
      </c>
    </row>
    <row r="67" spans="1:44" s="1" customFormat="1" ht="13.5" thickBot="1">
      <c r="A67" s="4641" t="s">
        <v>1425</v>
      </c>
      <c r="B67" s="2808" t="s">
        <v>1420</v>
      </c>
      <c r="C67" s="428"/>
      <c r="D67" s="2817">
        <f>IF(D60&gt;0,1-D66,0)</f>
        <v>0</v>
      </c>
      <c r="E67" s="2817">
        <f>IF(SUM($D60:E60)&gt;0,1-E66,0)</f>
        <v>1</v>
      </c>
      <c r="F67" s="2817">
        <f>IF(SUM($D60:F60)&gt;0,1-F66,0)</f>
        <v>1</v>
      </c>
      <c r="G67" s="2817">
        <f>IF(SUM($D60:G60)&gt;0,1-G66,0)</f>
        <v>1</v>
      </c>
      <c r="H67" s="2817">
        <f>IF(SUM($D60:H60)&gt;0,1-H66,0)</f>
        <v>1</v>
      </c>
      <c r="I67" s="2818">
        <f>IF(SUM($D60:I60)&gt;0,1-I66,0)</f>
        <v>1</v>
      </c>
      <c r="J67" s="1535"/>
      <c r="K67" s="2817">
        <f>IF(K60&gt;0,1-K66,0)</f>
        <v>0</v>
      </c>
      <c r="L67" s="2817">
        <f>IF(SUM($K60:L60)&gt;0,1-L66,0)</f>
        <v>0</v>
      </c>
      <c r="M67" s="2817">
        <f>IF(SUM($K60:M60)&gt;0,1-M66,0)</f>
        <v>0</v>
      </c>
      <c r="N67" s="2817">
        <f>IF(SUM($K60:N60)&gt;0,1-N66,0)</f>
        <v>0</v>
      </c>
      <c r="O67" s="2817">
        <f>IF(SUM($K60:O60)&gt;0,1-O66,0)</f>
        <v>0</v>
      </c>
      <c r="P67" s="2818">
        <f>IF(SUM($K60:P60)&gt;0,1-P66,0)</f>
        <v>0</v>
      </c>
      <c r="Q67" s="1535"/>
      <c r="R67" s="2817">
        <f>IF(R60&gt;0,1-R66,0)</f>
        <v>0</v>
      </c>
      <c r="S67" s="2817">
        <f>IF(SUM($R60:S60)&gt;0,1-S66,0)</f>
        <v>0</v>
      </c>
      <c r="T67" s="2817">
        <f>IF(SUM($R60:T60)&gt;0,1-T66,0)</f>
        <v>0</v>
      </c>
      <c r="U67" s="2817">
        <f>IF(SUM($R60:U60)&gt;0,1-U66,0)</f>
        <v>0</v>
      </c>
      <c r="V67" s="2817">
        <f>IF(SUM($R60:V60)&gt;0,1-V66,0)</f>
        <v>0</v>
      </c>
      <c r="W67" s="2818">
        <f>IF(SUM($R60:W60)&gt;0,1-W66,0)</f>
        <v>0</v>
      </c>
      <c r="X67" s="1535"/>
      <c r="Y67" s="2817">
        <f>IF(Y60&gt;0,1-Y66,0)</f>
        <v>0</v>
      </c>
      <c r="Z67" s="2817">
        <f>IF(SUM($Y60:Z60)&gt;0,1-Z66,0)</f>
        <v>0</v>
      </c>
      <c r="AA67" s="2817">
        <f>IF(SUM($Y60:AA60)&gt;0,1-AA66,0)</f>
        <v>0</v>
      </c>
      <c r="AB67" s="2817">
        <f>IF(SUM($Y60:AB60)&gt;0,1-AB66,0)</f>
        <v>0</v>
      </c>
      <c r="AC67" s="2817">
        <f>IF(SUM($Y60:AC60)&gt;0,1-AC66,0)</f>
        <v>0</v>
      </c>
      <c r="AD67" s="2818">
        <f>IF(SUM($Y60:AD60)&gt;0,1-AD66,0)</f>
        <v>0</v>
      </c>
      <c r="AE67" s="1535"/>
      <c r="AF67" s="2817">
        <f>IF(AF60&gt;0,1-AF66,0)</f>
        <v>0</v>
      </c>
      <c r="AG67" s="2817">
        <f>IF(SUM($AF60:AG60)&gt;0,1-AG66,0)</f>
        <v>0</v>
      </c>
      <c r="AH67" s="2817">
        <f>IF(SUM($AF60:AH60)&gt;0,1-AH66,0)</f>
        <v>0</v>
      </c>
      <c r="AI67" s="2817">
        <f>IF(SUM($AF60:AI60)&gt;0,1-AI66,0)</f>
        <v>0</v>
      </c>
      <c r="AJ67" s="2817">
        <f>IF(SUM($AF60:AJ60)&gt;0,1-AJ66,0)</f>
        <v>0</v>
      </c>
      <c r="AK67" s="2818">
        <f>IF(SUM($AF60:AK60)&gt;0,1-AK66,0)</f>
        <v>0</v>
      </c>
      <c r="AL67" s="4783"/>
      <c r="AM67" s="2817">
        <f>IF(AM60&gt;0,1-AM66,0)</f>
        <v>0</v>
      </c>
      <c r="AN67" s="2817">
        <f>IF(SUM($AM60:AN60)&gt;0,1-AN66,0)</f>
        <v>1</v>
      </c>
      <c r="AO67" s="2817">
        <f>IF(SUM($AM60:AO60)&gt;0,1-AO66,0)</f>
        <v>1</v>
      </c>
      <c r="AP67" s="2817">
        <f>IF(SUM($AM60:AP60)&gt;0,1-AP66,0)</f>
        <v>1</v>
      </c>
      <c r="AQ67" s="2817">
        <f>IF(SUM($AM60:AQ60)&gt;0,1-AQ66,0)</f>
        <v>1</v>
      </c>
      <c r="AR67" s="2818">
        <f>IF(SUM($AM60:AR60)&gt;0,1-AR66,0)</f>
        <v>1</v>
      </c>
    </row>
    <row r="68" spans="1:44" s="1" customFormat="1">
      <c r="A68" s="5300" t="s">
        <v>1479</v>
      </c>
      <c r="B68" s="5319" t="s">
        <v>1426</v>
      </c>
      <c r="C68" s="5296" t="s">
        <v>215</v>
      </c>
      <c r="D68" s="5294"/>
      <c r="E68" s="5294"/>
      <c r="F68" s="5294"/>
      <c r="G68" s="5294"/>
      <c r="H68" s="5294"/>
      <c r="I68" s="5297"/>
      <c r="J68" s="5293" t="s">
        <v>178</v>
      </c>
      <c r="K68" s="5294"/>
      <c r="L68" s="5294"/>
      <c r="M68" s="5294"/>
      <c r="N68" s="5294"/>
      <c r="O68" s="5294"/>
      <c r="P68" s="5295"/>
      <c r="Q68" s="5296" t="s">
        <v>188</v>
      </c>
      <c r="R68" s="5294"/>
      <c r="S68" s="5294"/>
      <c r="T68" s="5294"/>
      <c r="U68" s="5294"/>
      <c r="V68" s="5294"/>
      <c r="W68" s="5297"/>
      <c r="X68" s="5289" t="s">
        <v>1037</v>
      </c>
      <c r="Y68" s="5290"/>
      <c r="Z68" s="5290"/>
      <c r="AA68" s="5290"/>
      <c r="AB68" s="5290"/>
      <c r="AC68" s="5290"/>
      <c r="AD68" s="5291"/>
      <c r="AE68" s="5289" t="s">
        <v>1102</v>
      </c>
      <c r="AF68" s="5290"/>
      <c r="AG68" s="5290"/>
      <c r="AH68" s="5290"/>
      <c r="AI68" s="5290"/>
      <c r="AJ68" s="5290"/>
      <c r="AK68" s="5291"/>
      <c r="AL68" s="5289" t="s">
        <v>1270</v>
      </c>
      <c r="AM68" s="5290"/>
      <c r="AN68" s="5290"/>
      <c r="AO68" s="5290"/>
      <c r="AP68" s="5290"/>
      <c r="AQ68" s="5290"/>
      <c r="AR68" s="5291"/>
    </row>
    <row r="69" spans="1:44" s="1" customFormat="1" ht="13.5" thickBot="1">
      <c r="A69" s="5309"/>
      <c r="B69" s="5305"/>
      <c r="C69" s="2812" t="str">
        <f>C36</f>
        <v>2020 г.</v>
      </c>
      <c r="D69" s="2813" t="str">
        <f t="shared" ref="D69:AR69" si="132">D36</f>
        <v>2021 г.</v>
      </c>
      <c r="E69" s="2813" t="str">
        <f t="shared" si="132"/>
        <v>2022 г.</v>
      </c>
      <c r="F69" s="2813" t="str">
        <f t="shared" si="132"/>
        <v>2023 г.</v>
      </c>
      <c r="G69" s="2813" t="str">
        <f t="shared" si="132"/>
        <v>2024 г.</v>
      </c>
      <c r="H69" s="2813" t="str">
        <f t="shared" si="132"/>
        <v>2025 г.</v>
      </c>
      <c r="I69" s="2814" t="str">
        <f t="shared" si="132"/>
        <v>2026 г.</v>
      </c>
      <c r="J69" s="2812" t="str">
        <f>J36</f>
        <v>2020 г.</v>
      </c>
      <c r="K69" s="2813" t="str">
        <f t="shared" si="132"/>
        <v>2021 г.</v>
      </c>
      <c r="L69" s="2813" t="str">
        <f t="shared" si="132"/>
        <v>2022 г.</v>
      </c>
      <c r="M69" s="2813" t="str">
        <f t="shared" si="132"/>
        <v>2023 г.</v>
      </c>
      <c r="N69" s="2813" t="str">
        <f t="shared" si="132"/>
        <v>2024 г.</v>
      </c>
      <c r="O69" s="2813" t="str">
        <f t="shared" si="132"/>
        <v>2025 г.</v>
      </c>
      <c r="P69" s="2814" t="str">
        <f t="shared" si="132"/>
        <v>2026 г.</v>
      </c>
      <c r="Q69" s="2812" t="str">
        <f>Q36</f>
        <v>2020 г.</v>
      </c>
      <c r="R69" s="2813" t="str">
        <f t="shared" si="132"/>
        <v>2021 г.</v>
      </c>
      <c r="S69" s="2813" t="str">
        <f t="shared" si="132"/>
        <v>2022 г.</v>
      </c>
      <c r="T69" s="2813" t="str">
        <f t="shared" si="132"/>
        <v>2023 г.</v>
      </c>
      <c r="U69" s="2813" t="str">
        <f t="shared" si="132"/>
        <v>2024 г.</v>
      </c>
      <c r="V69" s="2813" t="str">
        <f t="shared" si="132"/>
        <v>2025 г.</v>
      </c>
      <c r="W69" s="2814" t="str">
        <f t="shared" si="132"/>
        <v>2026 г.</v>
      </c>
      <c r="X69" s="2812" t="str">
        <f>X36</f>
        <v>2020 г.</v>
      </c>
      <c r="Y69" s="2813" t="str">
        <f t="shared" si="132"/>
        <v>2021 г.</v>
      </c>
      <c r="Z69" s="2813" t="str">
        <f t="shared" si="132"/>
        <v>2022 г.</v>
      </c>
      <c r="AA69" s="2813" t="str">
        <f t="shared" si="132"/>
        <v>2023 г.</v>
      </c>
      <c r="AB69" s="2813" t="str">
        <f t="shared" si="132"/>
        <v>2024 г.</v>
      </c>
      <c r="AC69" s="2813" t="str">
        <f t="shared" si="132"/>
        <v>2025 г.</v>
      </c>
      <c r="AD69" s="2814" t="str">
        <f t="shared" si="132"/>
        <v>2026 г.</v>
      </c>
      <c r="AE69" s="2812" t="str">
        <f>AE36</f>
        <v>2020 г.</v>
      </c>
      <c r="AF69" s="2813" t="str">
        <f t="shared" si="132"/>
        <v>2021 г.</v>
      </c>
      <c r="AG69" s="2813" t="str">
        <f t="shared" si="132"/>
        <v>2022 г.</v>
      </c>
      <c r="AH69" s="2813" t="str">
        <f t="shared" si="132"/>
        <v>2023 г.</v>
      </c>
      <c r="AI69" s="2813" t="str">
        <f t="shared" si="132"/>
        <v>2024 г.</v>
      </c>
      <c r="AJ69" s="2813" t="str">
        <f t="shared" si="132"/>
        <v>2025 г.</v>
      </c>
      <c r="AK69" s="2814" t="str">
        <f t="shared" si="132"/>
        <v>2026 г.</v>
      </c>
      <c r="AL69" s="2812" t="str">
        <f>AL36</f>
        <v>2020 г.</v>
      </c>
      <c r="AM69" s="2813" t="str">
        <f t="shared" si="132"/>
        <v>2021 г.</v>
      </c>
      <c r="AN69" s="2813" t="str">
        <f t="shared" si="132"/>
        <v>2022 г.</v>
      </c>
      <c r="AO69" s="2813" t="str">
        <f t="shared" si="132"/>
        <v>2023 г.</v>
      </c>
      <c r="AP69" s="2813" t="str">
        <f t="shared" si="132"/>
        <v>2024 г.</v>
      </c>
      <c r="AQ69" s="2813" t="str">
        <f t="shared" si="132"/>
        <v>2025 г.</v>
      </c>
      <c r="AR69" s="2814" t="str">
        <f t="shared" si="132"/>
        <v>2026 г.</v>
      </c>
    </row>
    <row r="70" spans="1:44" s="1" customFormat="1">
      <c r="A70" s="4639" t="s">
        <v>1427</v>
      </c>
      <c r="B70" s="2783" t="s">
        <v>199</v>
      </c>
      <c r="C70" s="429"/>
      <c r="D70" s="1530">
        <f t="shared" ref="D70:I70" si="133">C76</f>
        <v>0</v>
      </c>
      <c r="E70" s="1531">
        <f t="shared" si="133"/>
        <v>2618.2900709226683</v>
      </c>
      <c r="F70" s="1531">
        <f t="shared" si="133"/>
        <v>6359.5367174252597</v>
      </c>
      <c r="G70" s="1531">
        <f t="shared" si="133"/>
        <v>7489.8227797072805</v>
      </c>
      <c r="H70" s="1531">
        <f t="shared" si="133"/>
        <v>6808.9427994145608</v>
      </c>
      <c r="I70" s="1532">
        <f t="shared" si="133"/>
        <v>6128.0628191218411</v>
      </c>
      <c r="J70" s="429"/>
      <c r="K70" s="1530">
        <f t="shared" ref="K70:P70" si="134">J76</f>
        <v>0</v>
      </c>
      <c r="L70" s="1531">
        <f t="shared" si="134"/>
        <v>1804.5156890773319</v>
      </c>
      <c r="M70" s="1531">
        <f t="shared" si="134"/>
        <v>4364.3740425747401</v>
      </c>
      <c r="N70" s="1531">
        <f t="shared" si="134"/>
        <v>5277.7579802927203</v>
      </c>
      <c r="O70" s="1531">
        <f t="shared" si="134"/>
        <v>4797.9709605854405</v>
      </c>
      <c r="P70" s="1532">
        <f t="shared" si="134"/>
        <v>4318.1839408781607</v>
      </c>
      <c r="Q70" s="429"/>
      <c r="R70" s="1530">
        <f t="shared" ref="R70:W70" si="135">Q76</f>
        <v>0</v>
      </c>
      <c r="S70" s="1531">
        <f t="shared" si="135"/>
        <v>0</v>
      </c>
      <c r="T70" s="1531">
        <f t="shared" si="135"/>
        <v>0</v>
      </c>
      <c r="U70" s="1531">
        <f t="shared" si="135"/>
        <v>0</v>
      </c>
      <c r="V70" s="1531">
        <f t="shared" si="135"/>
        <v>0</v>
      </c>
      <c r="W70" s="1532">
        <f t="shared" si="135"/>
        <v>0</v>
      </c>
      <c r="X70" s="429"/>
      <c r="Y70" s="1530">
        <f t="shared" ref="Y70:AD70" si="136">X76</f>
        <v>0</v>
      </c>
      <c r="Z70" s="1531">
        <f t="shared" si="136"/>
        <v>0</v>
      </c>
      <c r="AA70" s="1531">
        <f t="shared" si="136"/>
        <v>0</v>
      </c>
      <c r="AB70" s="1531">
        <f t="shared" si="136"/>
        <v>0</v>
      </c>
      <c r="AC70" s="1531">
        <f t="shared" si="136"/>
        <v>0</v>
      </c>
      <c r="AD70" s="1532">
        <f t="shared" si="136"/>
        <v>0</v>
      </c>
      <c r="AE70" s="429"/>
      <c r="AF70" s="1530">
        <f t="shared" ref="AF70:AK70" si="137">AE76</f>
        <v>0</v>
      </c>
      <c r="AG70" s="1531">
        <f t="shared" si="137"/>
        <v>0</v>
      </c>
      <c r="AH70" s="1531">
        <f t="shared" si="137"/>
        <v>0</v>
      </c>
      <c r="AI70" s="1531">
        <f t="shared" si="137"/>
        <v>0</v>
      </c>
      <c r="AJ70" s="1531">
        <f t="shared" si="137"/>
        <v>0</v>
      </c>
      <c r="AK70" s="1532">
        <f t="shared" si="137"/>
        <v>0</v>
      </c>
      <c r="AL70" s="429"/>
      <c r="AM70" s="1530">
        <f t="shared" ref="AM70:AR70" si="138">AL76</f>
        <v>0</v>
      </c>
      <c r="AN70" s="1531">
        <f t="shared" si="138"/>
        <v>4422.8057600000002</v>
      </c>
      <c r="AO70" s="1531">
        <f t="shared" si="138"/>
        <v>10723.910759999999</v>
      </c>
      <c r="AP70" s="1531">
        <f t="shared" si="138"/>
        <v>12767.580759999999</v>
      </c>
      <c r="AQ70" s="1531">
        <f t="shared" si="138"/>
        <v>11606.913759999999</v>
      </c>
      <c r="AR70" s="1532">
        <f t="shared" si="138"/>
        <v>10446.24676</v>
      </c>
    </row>
    <row r="71" spans="1:44" s="1" customFormat="1">
      <c r="A71" s="4639" t="s">
        <v>1428</v>
      </c>
      <c r="B71" s="2785" t="s">
        <v>200</v>
      </c>
      <c r="C71" s="428"/>
      <c r="D71" s="2786">
        <f>+'9.Инвестиционна програма'!AC140</f>
        <v>2618.2900709226683</v>
      </c>
      <c r="E71" s="2786">
        <f>+'9.Инвестиционна програма'!AD140</f>
        <v>3741.2466465025914</v>
      </c>
      <c r="F71" s="2786">
        <f>+'9.Инвестиционна програма'!AE140</f>
        <v>1811.1660425747402</v>
      </c>
      <c r="G71" s="2786">
        <f>+'9.Инвестиционна програма'!AF140</f>
        <v>0</v>
      </c>
      <c r="H71" s="2786">
        <f>+'9.Инвестиционна програма'!AG140</f>
        <v>0</v>
      </c>
      <c r="I71" s="2787">
        <f>+'9.Инвестиционна програма'!AH140</f>
        <v>0</v>
      </c>
      <c r="J71" s="428"/>
      <c r="K71" s="2786">
        <f>+'9.Инвестиционна програма'!AC141</f>
        <v>1804.5156890773319</v>
      </c>
      <c r="L71" s="2786">
        <f>+'9.Инвестиционна програма'!AD141</f>
        <v>2559.8583534974077</v>
      </c>
      <c r="M71" s="2786">
        <f>+'9.Инвестиционна програма'!AE141</f>
        <v>1393.1709574252604</v>
      </c>
      <c r="N71" s="2786">
        <f>+'9.Инвестиционна програма'!AF141</f>
        <v>0</v>
      </c>
      <c r="O71" s="2786">
        <f>+'9.Инвестиционна програма'!AG141</f>
        <v>0</v>
      </c>
      <c r="P71" s="2786">
        <f>+'9.Инвестиционна програма'!AH141</f>
        <v>0</v>
      </c>
      <c r="Q71" s="428"/>
      <c r="R71" s="2786">
        <f>+'9.Инвестиционна програма'!AC142</f>
        <v>0</v>
      </c>
      <c r="S71" s="2786">
        <f>+'9.Инвестиционна програма'!AD142</f>
        <v>0</v>
      </c>
      <c r="T71" s="2786">
        <f>+'9.Инвестиционна програма'!AE142</f>
        <v>0</v>
      </c>
      <c r="U71" s="2786">
        <f>+'9.Инвестиционна програма'!AF142</f>
        <v>0</v>
      </c>
      <c r="V71" s="2786">
        <f>+'9.Инвестиционна програма'!AG142</f>
        <v>0</v>
      </c>
      <c r="W71" s="2786">
        <f>+'9.Инвестиционна програма'!AH142</f>
        <v>0</v>
      </c>
      <c r="X71" s="428"/>
      <c r="Y71" s="2786">
        <f>+'9.Инвестиционна програма'!AC143</f>
        <v>0</v>
      </c>
      <c r="Z71" s="2786">
        <f>+'9.Инвестиционна програма'!AD143</f>
        <v>0</v>
      </c>
      <c r="AA71" s="2786">
        <f>+'9.Инвестиционна програма'!AE143</f>
        <v>0</v>
      </c>
      <c r="AB71" s="2786">
        <f>+'9.Инвестиционна програма'!AF143</f>
        <v>0</v>
      </c>
      <c r="AC71" s="2786">
        <f>+'9.Инвестиционна програма'!AG143</f>
        <v>0</v>
      </c>
      <c r="AD71" s="2786">
        <f>+'9.Инвестиционна програма'!AH143</f>
        <v>0</v>
      </c>
      <c r="AE71" s="428"/>
      <c r="AF71" s="2786">
        <f>+'9.Инвестиционна програма'!AC144</f>
        <v>0</v>
      </c>
      <c r="AG71" s="2786">
        <f>+'9.Инвестиционна програма'!AD144</f>
        <v>0</v>
      </c>
      <c r="AH71" s="2786">
        <f>+'9.Инвестиционна програма'!AE144</f>
        <v>0</v>
      </c>
      <c r="AI71" s="2786">
        <f>+'9.Инвестиционна програма'!AF144</f>
        <v>0</v>
      </c>
      <c r="AJ71" s="2786">
        <f>+'9.Инвестиционна програма'!AG144</f>
        <v>0</v>
      </c>
      <c r="AK71" s="2786">
        <f>+'9.Инвестиционна програма'!AH144</f>
        <v>0</v>
      </c>
      <c r="AL71" s="428"/>
      <c r="AM71" s="2786">
        <f>D71+K71+R71+Y71+AF71</f>
        <v>4422.8057600000002</v>
      </c>
      <c r="AN71" s="2786">
        <f t="shared" ref="AN71:AR71" si="139">E71+L71+S71+Z71+AG71</f>
        <v>6301.1049999999996</v>
      </c>
      <c r="AO71" s="2786">
        <f t="shared" si="139"/>
        <v>3204.3370000000004</v>
      </c>
      <c r="AP71" s="2786">
        <f t="shared" si="139"/>
        <v>0</v>
      </c>
      <c r="AQ71" s="2786">
        <f t="shared" si="139"/>
        <v>0</v>
      </c>
      <c r="AR71" s="2787">
        <f t="shared" si="139"/>
        <v>0</v>
      </c>
    </row>
    <row r="72" spans="1:44" s="1" customFormat="1">
      <c r="A72" s="4639" t="s">
        <v>1429</v>
      </c>
      <c r="B72" s="2785" t="s">
        <v>201</v>
      </c>
      <c r="C72" s="428"/>
      <c r="D72" s="2786">
        <f>IFERROR(D71/$AM71*$AM72,0)</f>
        <v>0</v>
      </c>
      <c r="E72" s="2786">
        <f>IFERROR(SUM($D71:E71)/SUM($AM71:AN71)*AN72,0)</f>
        <v>0</v>
      </c>
      <c r="F72" s="2786">
        <f>IFERROR(SUM($D71:F71)/SUM($AM71:AO71)*AO72,0)</f>
        <v>680.87998029271989</v>
      </c>
      <c r="G72" s="2786">
        <f>IFERROR(SUM($D71:G71)/SUM($AM71:AP71)*AP72,0)</f>
        <v>680.87998029271989</v>
      </c>
      <c r="H72" s="2786">
        <f>IFERROR(SUM($D71:H71)/SUM($AM71:AQ71)*AQ72,0)</f>
        <v>680.87998029271989</v>
      </c>
      <c r="I72" s="2786">
        <f>IFERROR(SUM($D71:I71)/SUM($AM71:AR71)*AR72,0)</f>
        <v>680.87998029271989</v>
      </c>
      <c r="J72" s="428"/>
      <c r="K72" s="2786">
        <f>IFERROR(K71/$AM71*$AM72,0)</f>
        <v>0</v>
      </c>
      <c r="L72" s="2786">
        <f>IFERROR(SUM($K71:L71)/SUM($AM71:AN71)*AN72,0)</f>
        <v>0</v>
      </c>
      <c r="M72" s="2786">
        <f>IFERROR(SUM($K71:M71)/SUM($AM71:AO71)*AO72,0)</f>
        <v>479.78701970728008</v>
      </c>
      <c r="N72" s="2786">
        <f>IFERROR(SUM($K71:N71)/SUM($AM71:AP71)*AP72,0)</f>
        <v>479.78701970728008</v>
      </c>
      <c r="O72" s="2786">
        <f>IFERROR(SUM($K71:O71)/SUM($AM71:AQ71)*AQ72,0)</f>
        <v>479.78701970728008</v>
      </c>
      <c r="P72" s="2786">
        <f>IFERROR(SUM($K71:P71)/SUM($AM71:AR71)*AR72,0)</f>
        <v>479.78701970728008</v>
      </c>
      <c r="Q72" s="428"/>
      <c r="R72" s="2786">
        <f>IFERROR(R71/$AM71*$AM72,0)</f>
        <v>0</v>
      </c>
      <c r="S72" s="2786">
        <f>IFERROR(SUM($R71:S71)/SUM($AM71:AN71)*AN72,0)</f>
        <v>0</v>
      </c>
      <c r="T72" s="2786">
        <f>IFERROR(SUM($R71:T71)/SUM($AM71:AO71)*AO72,0)</f>
        <v>0</v>
      </c>
      <c r="U72" s="2786">
        <f>IFERROR(SUM($R71:U71)/SUM($AM71:AP71)*AP72,0)</f>
        <v>0</v>
      </c>
      <c r="V72" s="2786">
        <f>IFERROR(SUM($R71:V71)/SUM($AM71:AQ71)*AQ72,0)</f>
        <v>0</v>
      </c>
      <c r="W72" s="2786">
        <f>IFERROR(SUM($R71:W71)/SUM($AM71:AR71)*AR72,0)</f>
        <v>0</v>
      </c>
      <c r="X72" s="428"/>
      <c r="Y72" s="2786">
        <f>IFERROR(Y71/$AM71*$AM72,0)</f>
        <v>0</v>
      </c>
      <c r="Z72" s="2786">
        <f>IFERROR(SUM($Y71:Z71)/SUM($AM71:AN71)*AN72,0)</f>
        <v>0</v>
      </c>
      <c r="AA72" s="2786">
        <f>IFERROR(SUM($Y71:AA71)/SUM($AM71:AO71)*AO72,0)</f>
        <v>0</v>
      </c>
      <c r="AB72" s="2786">
        <f>IFERROR(SUM($Y71:AB71)/SUM($AM71:AP71)*AP72,0)</f>
        <v>0</v>
      </c>
      <c r="AC72" s="2786">
        <f>IFERROR(SUM($Y71:AC71)/SUM($AM71:AQ71)*AQ72,0)</f>
        <v>0</v>
      </c>
      <c r="AD72" s="2786">
        <f>IFERROR(SUM($Y71:AD71)/SUM($AM71:AR71)*AR72,0)</f>
        <v>0</v>
      </c>
      <c r="AE72" s="428"/>
      <c r="AF72" s="2786">
        <f>IFERROR(AF71/$AM71*$AM72,0)</f>
        <v>0</v>
      </c>
      <c r="AG72" s="2786">
        <f>IFERROR(SUM($AF71:AG71)/SUM($AM71:AN71)*AN72,0)</f>
        <v>0</v>
      </c>
      <c r="AH72" s="2786">
        <f>IFERROR(SUM($AF71:AH71)/SUM($AM71:AO71)*AO72,0)</f>
        <v>0</v>
      </c>
      <c r="AI72" s="2786">
        <f>IFERROR(SUM($AF71:AI71)/SUM($AM71:AP71)*AP72,0)</f>
        <v>0</v>
      </c>
      <c r="AJ72" s="2786">
        <f>IFERROR(SUM($AF71:AJ71)/SUM($AM71:AQ71)*AQ72,0)</f>
        <v>0</v>
      </c>
      <c r="AK72" s="2786">
        <f>IFERROR(SUM($AF71:AK71)/SUM($AM71:AR71)*AR72,0)</f>
        <v>0</v>
      </c>
      <c r="AL72" s="428"/>
      <c r="AM72" s="453"/>
      <c r="AN72" s="453"/>
      <c r="AO72" s="453">
        <v>1160.6669999999999</v>
      </c>
      <c r="AP72" s="453">
        <v>1160.6669999999999</v>
      </c>
      <c r="AQ72" s="453">
        <v>1160.6669999999999</v>
      </c>
      <c r="AR72" s="454">
        <v>1160.6669999999999</v>
      </c>
    </row>
    <row r="73" spans="1:44" s="1" customFormat="1">
      <c r="A73" s="4639" t="s">
        <v>986</v>
      </c>
      <c r="B73" s="2785" t="s">
        <v>202</v>
      </c>
      <c r="C73" s="428"/>
      <c r="D73" s="2786">
        <f>+(D76+D70+D71)/2*D74</f>
        <v>54.111328132401823</v>
      </c>
      <c r="E73" s="2786">
        <f t="shared" ref="E73:G73" si="140">+(E76+E70+E71)/2*E74</f>
        <v>131.43042549345537</v>
      </c>
      <c r="F73" s="2786">
        <f t="shared" si="140"/>
        <v>161.82543057697524</v>
      </c>
      <c r="G73" s="2786">
        <f t="shared" si="140"/>
        <v>147.75391098425902</v>
      </c>
      <c r="H73" s="2786">
        <f>+(H76+H70+H71)/2*H74</f>
        <v>133.68239139154284</v>
      </c>
      <c r="I73" s="2786">
        <f t="shared" ref="I73" si="141">+(I76+I70+I71)/2*I74</f>
        <v>119.61087179882662</v>
      </c>
      <c r="J73" s="428"/>
      <c r="K73" s="2786">
        <f>+(K76+K70+K71)/2*K74</f>
        <v>37.293324240931533</v>
      </c>
      <c r="L73" s="2786">
        <f t="shared" ref="L73:P73" si="142">+(L76+L70+L71)/2*L74</f>
        <v>90.197063546544626</v>
      </c>
      <c r="M73" s="2786">
        <f t="shared" si="142"/>
        <v>114.03146412969146</v>
      </c>
      <c r="N73" s="2786">
        <f t="shared" si="142"/>
        <v>104.11586572240768</v>
      </c>
      <c r="O73" s="2786">
        <f t="shared" si="142"/>
        <v>94.200267315123881</v>
      </c>
      <c r="P73" s="2786">
        <f t="shared" si="142"/>
        <v>84.284668907840086</v>
      </c>
      <c r="Q73" s="428"/>
      <c r="R73" s="2786">
        <f t="shared" ref="R73:W73" si="143">+(R76+R70+R71)/2*R74</f>
        <v>0</v>
      </c>
      <c r="S73" s="2786">
        <f t="shared" si="143"/>
        <v>0</v>
      </c>
      <c r="T73" s="2786">
        <f t="shared" si="143"/>
        <v>0</v>
      </c>
      <c r="U73" s="2786">
        <f t="shared" si="143"/>
        <v>0</v>
      </c>
      <c r="V73" s="2786">
        <f t="shared" si="143"/>
        <v>0</v>
      </c>
      <c r="W73" s="2786">
        <f t="shared" si="143"/>
        <v>0</v>
      </c>
      <c r="X73" s="428"/>
      <c r="Y73" s="2786">
        <f t="shared" ref="Y73:AD73" si="144">+(Y76+Y70+Y71)/2*Y74</f>
        <v>0</v>
      </c>
      <c r="Z73" s="2786">
        <f t="shared" si="144"/>
        <v>0</v>
      </c>
      <c r="AA73" s="2786">
        <f t="shared" si="144"/>
        <v>0</v>
      </c>
      <c r="AB73" s="2786">
        <f t="shared" si="144"/>
        <v>0</v>
      </c>
      <c r="AC73" s="2786">
        <f t="shared" si="144"/>
        <v>0</v>
      </c>
      <c r="AD73" s="2786">
        <f t="shared" si="144"/>
        <v>0</v>
      </c>
      <c r="AE73" s="428"/>
      <c r="AF73" s="2786">
        <f t="shared" ref="AF73:AK73" si="145">+(AF76+AF70+AF71)/2*AF74</f>
        <v>0</v>
      </c>
      <c r="AG73" s="2786">
        <f t="shared" si="145"/>
        <v>0</v>
      </c>
      <c r="AH73" s="2786">
        <f t="shared" si="145"/>
        <v>0</v>
      </c>
      <c r="AI73" s="2786">
        <f t="shared" si="145"/>
        <v>0</v>
      </c>
      <c r="AJ73" s="2786">
        <f t="shared" si="145"/>
        <v>0</v>
      </c>
      <c r="AK73" s="2786">
        <f t="shared" si="145"/>
        <v>0</v>
      </c>
      <c r="AL73" s="428"/>
      <c r="AM73" s="453">
        <f t="shared" ref="AM73:AN73" si="146">(AM70+AM71+AM76)/2*3.1%*2/3</f>
        <v>91.404652373333349</v>
      </c>
      <c r="AN73" s="453">
        <f t="shared" si="146"/>
        <v>221.62748903999997</v>
      </c>
      <c r="AO73" s="453">
        <f>(AO70+AO71+AO76)/2*3.1%*2/3</f>
        <v>275.85689470666665</v>
      </c>
      <c r="AP73" s="453">
        <f t="shared" ref="AP73:AR73" si="147">(AP70+AP71+AP76)/2*3.1%*2/3</f>
        <v>251.86977670666667</v>
      </c>
      <c r="AQ73" s="453">
        <f t="shared" si="147"/>
        <v>227.88265870666666</v>
      </c>
      <c r="AR73" s="454">
        <f t="shared" si="147"/>
        <v>203.89554070666668</v>
      </c>
    </row>
    <row r="74" spans="1:44" s="1" customFormat="1">
      <c r="A74" s="4639" t="s">
        <v>987</v>
      </c>
      <c r="B74" s="2785" t="s">
        <v>203</v>
      </c>
      <c r="C74" s="428"/>
      <c r="D74" s="1533">
        <f>+AM74</f>
        <v>2.066666666666667E-2</v>
      </c>
      <c r="E74" s="1533">
        <f t="shared" ref="E74:I74" si="148">+AN74</f>
        <v>2.0666666666666667E-2</v>
      </c>
      <c r="F74" s="1533">
        <f t="shared" si="148"/>
        <v>2.066666666666667E-2</v>
      </c>
      <c r="G74" s="1533">
        <f t="shared" si="148"/>
        <v>2.0666666666666667E-2</v>
      </c>
      <c r="H74" s="1533">
        <f t="shared" si="148"/>
        <v>2.066666666666667E-2</v>
      </c>
      <c r="I74" s="1533">
        <f t="shared" si="148"/>
        <v>2.0666666666666667E-2</v>
      </c>
      <c r="J74" s="428"/>
      <c r="K74" s="1533">
        <f>+AM74</f>
        <v>2.066666666666667E-2</v>
      </c>
      <c r="L74" s="1533">
        <f t="shared" ref="L74:P74" si="149">+AN74</f>
        <v>2.0666666666666667E-2</v>
      </c>
      <c r="M74" s="1533">
        <f t="shared" si="149"/>
        <v>2.066666666666667E-2</v>
      </c>
      <c r="N74" s="1533">
        <f t="shared" si="149"/>
        <v>2.0666666666666667E-2</v>
      </c>
      <c r="O74" s="1533">
        <f t="shared" si="149"/>
        <v>2.066666666666667E-2</v>
      </c>
      <c r="P74" s="1533">
        <f t="shared" si="149"/>
        <v>2.0666666666666667E-2</v>
      </c>
      <c r="Q74" s="428"/>
      <c r="R74" s="1533">
        <f>+AM74</f>
        <v>2.066666666666667E-2</v>
      </c>
      <c r="S74" s="1533">
        <f t="shared" ref="S74:W74" si="150">+AN74</f>
        <v>2.0666666666666667E-2</v>
      </c>
      <c r="T74" s="1533">
        <f t="shared" si="150"/>
        <v>2.066666666666667E-2</v>
      </c>
      <c r="U74" s="1533">
        <f t="shared" si="150"/>
        <v>2.0666666666666667E-2</v>
      </c>
      <c r="V74" s="1533">
        <f t="shared" si="150"/>
        <v>2.066666666666667E-2</v>
      </c>
      <c r="W74" s="1533">
        <f t="shared" si="150"/>
        <v>2.0666666666666667E-2</v>
      </c>
      <c r="X74" s="428"/>
      <c r="Y74" s="1533">
        <f>+AM74</f>
        <v>2.066666666666667E-2</v>
      </c>
      <c r="Z74" s="1533">
        <f t="shared" ref="Z74:AD74" si="151">+AN74</f>
        <v>2.0666666666666667E-2</v>
      </c>
      <c r="AA74" s="1533">
        <f t="shared" si="151"/>
        <v>2.066666666666667E-2</v>
      </c>
      <c r="AB74" s="1533">
        <f t="shared" si="151"/>
        <v>2.0666666666666667E-2</v>
      </c>
      <c r="AC74" s="1533">
        <f t="shared" si="151"/>
        <v>2.066666666666667E-2</v>
      </c>
      <c r="AD74" s="1533">
        <f t="shared" si="151"/>
        <v>2.0666666666666667E-2</v>
      </c>
      <c r="AE74" s="428"/>
      <c r="AF74" s="1533">
        <f>+AM74</f>
        <v>2.066666666666667E-2</v>
      </c>
      <c r="AG74" s="1533">
        <f t="shared" ref="AG74:AK74" si="152">+AN74</f>
        <v>2.0666666666666667E-2</v>
      </c>
      <c r="AH74" s="1533">
        <f t="shared" si="152"/>
        <v>2.066666666666667E-2</v>
      </c>
      <c r="AI74" s="1533">
        <f t="shared" si="152"/>
        <v>2.0666666666666667E-2</v>
      </c>
      <c r="AJ74" s="1533">
        <f t="shared" si="152"/>
        <v>2.066666666666667E-2</v>
      </c>
      <c r="AK74" s="1533">
        <f t="shared" si="152"/>
        <v>2.0666666666666667E-2</v>
      </c>
      <c r="AL74" s="428"/>
      <c r="AM74" s="1533">
        <f t="shared" ref="AM74:AR74" si="153">IF(AND(AM70=0,AM71=0),0,AM73/((AM70+AM71+AM76)/2))</f>
        <v>2.066666666666667E-2</v>
      </c>
      <c r="AN74" s="1533">
        <f t="shared" si="153"/>
        <v>2.0666666666666667E-2</v>
      </c>
      <c r="AO74" s="1533">
        <f t="shared" si="153"/>
        <v>2.066666666666667E-2</v>
      </c>
      <c r="AP74" s="1533">
        <f t="shared" si="153"/>
        <v>2.0666666666666667E-2</v>
      </c>
      <c r="AQ74" s="1533">
        <f t="shared" si="153"/>
        <v>2.066666666666667E-2</v>
      </c>
      <c r="AR74" s="1534">
        <f t="shared" si="153"/>
        <v>2.0666666666666667E-2</v>
      </c>
    </row>
    <row r="75" spans="1:44" s="1" customFormat="1">
      <c r="A75" s="4639" t="s">
        <v>1430</v>
      </c>
      <c r="B75" s="2785" t="s">
        <v>204</v>
      </c>
      <c r="C75" s="428"/>
      <c r="D75" s="2794">
        <f t="shared" ref="D75:I75" si="154">D72+D73</f>
        <v>54.111328132401823</v>
      </c>
      <c r="E75" s="2794">
        <f t="shared" si="154"/>
        <v>131.43042549345537</v>
      </c>
      <c r="F75" s="2794">
        <f t="shared" si="154"/>
        <v>842.70541086969513</v>
      </c>
      <c r="G75" s="2794">
        <f t="shared" si="154"/>
        <v>828.63389127697894</v>
      </c>
      <c r="H75" s="2794">
        <f t="shared" si="154"/>
        <v>814.56237168426276</v>
      </c>
      <c r="I75" s="2795">
        <f t="shared" si="154"/>
        <v>800.49085209154646</v>
      </c>
      <c r="J75" s="428"/>
      <c r="K75" s="2794">
        <f t="shared" ref="K75:P75" si="155">K72+K73</f>
        <v>37.293324240931533</v>
      </c>
      <c r="L75" s="2794">
        <f t="shared" si="155"/>
        <v>90.197063546544626</v>
      </c>
      <c r="M75" s="2794">
        <f t="shared" si="155"/>
        <v>593.8184838369715</v>
      </c>
      <c r="N75" s="2794">
        <f t="shared" si="155"/>
        <v>583.90288542968779</v>
      </c>
      <c r="O75" s="2794">
        <f t="shared" si="155"/>
        <v>573.98728702240396</v>
      </c>
      <c r="P75" s="2795">
        <f t="shared" si="155"/>
        <v>564.07168861512014</v>
      </c>
      <c r="Q75" s="428"/>
      <c r="R75" s="2794">
        <f t="shared" ref="R75:W75" si="156">R72+R73</f>
        <v>0</v>
      </c>
      <c r="S75" s="2794">
        <f t="shared" si="156"/>
        <v>0</v>
      </c>
      <c r="T75" s="2794">
        <f t="shared" si="156"/>
        <v>0</v>
      </c>
      <c r="U75" s="2794">
        <f t="shared" si="156"/>
        <v>0</v>
      </c>
      <c r="V75" s="2794">
        <f t="shared" si="156"/>
        <v>0</v>
      </c>
      <c r="W75" s="2795">
        <f t="shared" si="156"/>
        <v>0</v>
      </c>
      <c r="X75" s="428"/>
      <c r="Y75" s="2794">
        <f t="shared" ref="Y75:AD75" si="157">Y72+Y73</f>
        <v>0</v>
      </c>
      <c r="Z75" s="2794">
        <f t="shared" si="157"/>
        <v>0</v>
      </c>
      <c r="AA75" s="2794">
        <f t="shared" si="157"/>
        <v>0</v>
      </c>
      <c r="AB75" s="2794">
        <f t="shared" si="157"/>
        <v>0</v>
      </c>
      <c r="AC75" s="2794">
        <f t="shared" si="157"/>
        <v>0</v>
      </c>
      <c r="AD75" s="2795">
        <f t="shared" si="157"/>
        <v>0</v>
      </c>
      <c r="AE75" s="428"/>
      <c r="AF75" s="2794">
        <f t="shared" ref="AF75:AK75" si="158">AF72+AF73</f>
        <v>0</v>
      </c>
      <c r="AG75" s="2794">
        <f t="shared" si="158"/>
        <v>0</v>
      </c>
      <c r="AH75" s="2794">
        <f t="shared" si="158"/>
        <v>0</v>
      </c>
      <c r="AI75" s="2794">
        <f t="shared" si="158"/>
        <v>0</v>
      </c>
      <c r="AJ75" s="2794">
        <f t="shared" si="158"/>
        <v>0</v>
      </c>
      <c r="AK75" s="2795">
        <f t="shared" si="158"/>
        <v>0</v>
      </c>
      <c r="AL75" s="428"/>
      <c r="AM75" s="2794">
        <f t="shared" ref="AM75:AR75" si="159">AM72+AM73</f>
        <v>91.404652373333349</v>
      </c>
      <c r="AN75" s="2794">
        <f t="shared" si="159"/>
        <v>221.62748903999997</v>
      </c>
      <c r="AO75" s="2794">
        <f t="shared" si="159"/>
        <v>1436.5238947066666</v>
      </c>
      <c r="AP75" s="2794">
        <f t="shared" si="159"/>
        <v>1412.5367767066666</v>
      </c>
      <c r="AQ75" s="2794">
        <f t="shared" si="159"/>
        <v>1388.5496587066666</v>
      </c>
      <c r="AR75" s="2795">
        <f t="shared" si="159"/>
        <v>1364.5625407066666</v>
      </c>
    </row>
    <row r="76" spans="1:44" s="1" customFormat="1">
      <c r="A76" s="4639" t="s">
        <v>1431</v>
      </c>
      <c r="B76" s="2785" t="s">
        <v>205</v>
      </c>
      <c r="C76" s="428"/>
      <c r="D76" s="2794">
        <f t="shared" ref="D76:I76" si="160">D70+D71-D72</f>
        <v>2618.2900709226683</v>
      </c>
      <c r="E76" s="2794">
        <f t="shared" si="160"/>
        <v>6359.5367174252597</v>
      </c>
      <c r="F76" s="2794">
        <f t="shared" si="160"/>
        <v>7489.8227797072805</v>
      </c>
      <c r="G76" s="2794">
        <f t="shared" si="160"/>
        <v>6808.9427994145608</v>
      </c>
      <c r="H76" s="2794">
        <f t="shared" si="160"/>
        <v>6128.0628191218411</v>
      </c>
      <c r="I76" s="2795">
        <f t="shared" si="160"/>
        <v>5447.1828388291215</v>
      </c>
      <c r="J76" s="428"/>
      <c r="K76" s="2794">
        <f t="shared" ref="K76:P76" si="161">K70+K71-K72</f>
        <v>1804.5156890773319</v>
      </c>
      <c r="L76" s="2794">
        <f t="shared" si="161"/>
        <v>4364.3740425747401</v>
      </c>
      <c r="M76" s="2794">
        <f t="shared" si="161"/>
        <v>5277.7579802927203</v>
      </c>
      <c r="N76" s="2794">
        <f t="shared" si="161"/>
        <v>4797.9709605854405</v>
      </c>
      <c r="O76" s="2794">
        <f t="shared" si="161"/>
        <v>4318.1839408781607</v>
      </c>
      <c r="P76" s="2795">
        <f t="shared" si="161"/>
        <v>3838.3969211708804</v>
      </c>
      <c r="Q76" s="428"/>
      <c r="R76" s="2794">
        <f t="shared" ref="R76:W76" si="162">R70+R71-R72</f>
        <v>0</v>
      </c>
      <c r="S76" s="2794">
        <f t="shared" si="162"/>
        <v>0</v>
      </c>
      <c r="T76" s="2794">
        <f t="shared" si="162"/>
        <v>0</v>
      </c>
      <c r="U76" s="2794">
        <f t="shared" si="162"/>
        <v>0</v>
      </c>
      <c r="V76" s="2794">
        <f t="shared" si="162"/>
        <v>0</v>
      </c>
      <c r="W76" s="2795">
        <f t="shared" si="162"/>
        <v>0</v>
      </c>
      <c r="X76" s="428"/>
      <c r="Y76" s="2794">
        <f t="shared" ref="Y76:AD76" si="163">Y70+Y71-Y72</f>
        <v>0</v>
      </c>
      <c r="Z76" s="2794">
        <f t="shared" si="163"/>
        <v>0</v>
      </c>
      <c r="AA76" s="2794">
        <f t="shared" si="163"/>
        <v>0</v>
      </c>
      <c r="AB76" s="2794">
        <f t="shared" si="163"/>
        <v>0</v>
      </c>
      <c r="AC76" s="2794">
        <f t="shared" si="163"/>
        <v>0</v>
      </c>
      <c r="AD76" s="2795">
        <f t="shared" si="163"/>
        <v>0</v>
      </c>
      <c r="AE76" s="428"/>
      <c r="AF76" s="2794">
        <f t="shared" ref="AF76:AK76" si="164">AF70+AF71-AF72</f>
        <v>0</v>
      </c>
      <c r="AG76" s="2794">
        <f t="shared" si="164"/>
        <v>0</v>
      </c>
      <c r="AH76" s="2794">
        <f t="shared" si="164"/>
        <v>0</v>
      </c>
      <c r="AI76" s="2794">
        <f t="shared" si="164"/>
        <v>0</v>
      </c>
      <c r="AJ76" s="2794">
        <f t="shared" si="164"/>
        <v>0</v>
      </c>
      <c r="AK76" s="2795">
        <f t="shared" si="164"/>
        <v>0</v>
      </c>
      <c r="AL76" s="428"/>
      <c r="AM76" s="2794">
        <f t="shared" ref="AM76:AR76" si="165">AM70+AM71-AM72</f>
        <v>4422.8057600000002</v>
      </c>
      <c r="AN76" s="2794">
        <f t="shared" si="165"/>
        <v>10723.910759999999</v>
      </c>
      <c r="AO76" s="2794">
        <f t="shared" si="165"/>
        <v>12767.580759999999</v>
      </c>
      <c r="AP76" s="2794">
        <f t="shared" si="165"/>
        <v>11606.913759999999</v>
      </c>
      <c r="AQ76" s="2794">
        <f t="shared" si="165"/>
        <v>10446.24676</v>
      </c>
      <c r="AR76" s="2795">
        <f t="shared" si="165"/>
        <v>9285.5797600000005</v>
      </c>
    </row>
    <row r="77" spans="1:44" s="1" customFormat="1">
      <c r="A77" s="4640" t="s">
        <v>1432</v>
      </c>
      <c r="B77" s="2783" t="s">
        <v>1418</v>
      </c>
      <c r="C77" s="4780"/>
      <c r="D77" s="2819">
        <f>IFERROR('9.Инвестиционна програма'!AC147/D71,0)</f>
        <v>0</v>
      </c>
      <c r="E77" s="2819">
        <f>IFERROR(SUM('9.Инвестиционна програма'!$AC147:AD147)/SUM($D71:E71),0)</f>
        <v>0</v>
      </c>
      <c r="F77" s="2819">
        <f>IFERROR(SUM('9.Инвестиционна програма'!$AC147:AE147)/SUM($D71:F71),0)</f>
        <v>0</v>
      </c>
      <c r="G77" s="2819">
        <f>IFERROR(SUM('9.Инвестиционна програма'!$AC147:AF147)/SUM($D71:G71),0)</f>
        <v>0</v>
      </c>
      <c r="H77" s="2819">
        <f>IFERROR(SUM('9.Инвестиционна програма'!$AC147:AG147)/SUM($D71:H71),0)</f>
        <v>0</v>
      </c>
      <c r="I77" s="2820">
        <f>IFERROR(SUM('9.Инвестиционна програма'!$AC147:AH147)/SUM($D71:I71),0)</f>
        <v>0</v>
      </c>
      <c r="J77" s="4781"/>
      <c r="K77" s="2819">
        <f>IFERROR('9.Инвестиционна програма'!AC148/K71,0)</f>
        <v>0</v>
      </c>
      <c r="L77" s="2819">
        <f>IFERROR(SUM('9.Инвестиционна програма'!$AC148:AD148)/SUM($K71:L71),0)</f>
        <v>0</v>
      </c>
      <c r="M77" s="2819">
        <f>IFERROR(SUM('9.Инвестиционна програма'!$AC148:AE148)/SUM($K71:M71),0)</f>
        <v>0</v>
      </c>
      <c r="N77" s="2819">
        <f>IFERROR(SUM('9.Инвестиционна програма'!$AC148:AF148)/SUM($K71:N71),0)</f>
        <v>0</v>
      </c>
      <c r="O77" s="2819">
        <f>IFERROR(SUM('9.Инвестиционна програма'!$AC148:AG148)/SUM($K71:O71),0)</f>
        <v>0</v>
      </c>
      <c r="P77" s="2820">
        <f>IFERROR(SUM('9.Инвестиционна програма'!$AC148:AH148)/SUM($K71:P71),0)</f>
        <v>0</v>
      </c>
      <c r="Q77" s="4781"/>
      <c r="R77" s="2819">
        <f>IFERROR('9.Инвестиционна програма'!AC149/R71,0)</f>
        <v>0</v>
      </c>
      <c r="S77" s="2819">
        <f>IFERROR(SUM('9.Инвестиционна програма'!$AC149:AD149)/SUM($R71:S71),0)</f>
        <v>0</v>
      </c>
      <c r="T77" s="2819">
        <f>IFERROR(SUM('9.Инвестиционна програма'!$AC149:AE149)/SUM($R71:T71),0)</f>
        <v>0</v>
      </c>
      <c r="U77" s="2819">
        <f>IFERROR(SUM('9.Инвестиционна програма'!$AC149:AF149)/SUM($R71:U71),0)</f>
        <v>0</v>
      </c>
      <c r="V77" s="2819">
        <f>IFERROR(SUM('9.Инвестиционна програма'!$AC149:AG149)/SUM($R71:V71),0)</f>
        <v>0</v>
      </c>
      <c r="W77" s="2820">
        <f>IFERROR(SUM('9.Инвестиционна програма'!$AC149:AH149)/SUM($R71:W71),0)</f>
        <v>0</v>
      </c>
      <c r="X77" s="4781"/>
      <c r="Y77" s="2819">
        <f>IFERROR('9.Инвестиционна програма'!AC150/Y71,0)</f>
        <v>0</v>
      </c>
      <c r="Z77" s="2819">
        <f>IFERROR(SUM('9.Инвестиционна програма'!$AC150:AD150)/SUM($Y71:Z71),0)</f>
        <v>0</v>
      </c>
      <c r="AA77" s="2819">
        <f>IFERROR(SUM('9.Инвестиционна програма'!$AC150:AE150)/SUM($Y71:AA71),0)</f>
        <v>0</v>
      </c>
      <c r="AB77" s="2819">
        <f>IFERROR(SUM('9.Инвестиционна програма'!$AC150:AF150)/SUM($Y71:AB71),0)</f>
        <v>0</v>
      </c>
      <c r="AC77" s="2819">
        <f>IFERROR(SUM('9.Инвестиционна програма'!$AC150:AG150)/SUM($Y71:AC71),0)</f>
        <v>0</v>
      </c>
      <c r="AD77" s="2820">
        <f>IFERROR(SUM('9.Инвестиционна програма'!$AC150:AH150)/SUM($Y71:AD71),0)</f>
        <v>0</v>
      </c>
      <c r="AE77" s="4781"/>
      <c r="AF77" s="2819">
        <f>IFERROR('9.Инвестиционна програма'!AC151/AF71,0)</f>
        <v>0</v>
      </c>
      <c r="AG77" s="2819">
        <f>IFERROR(SUM('9.Инвестиционна програма'!$AC151:AD151)/SUM($AF71:AG71),0)</f>
        <v>0</v>
      </c>
      <c r="AH77" s="2819">
        <f>IFERROR(SUM('9.Инвестиционна програма'!$AC151:AE151)/SUM($AF71:AH71),0)</f>
        <v>0</v>
      </c>
      <c r="AI77" s="2819">
        <f>IFERROR(SUM('9.Инвестиционна програма'!$AC151:AF151)/SUM($AF71:AI71),0)</f>
        <v>0</v>
      </c>
      <c r="AJ77" s="2819">
        <f>IFERROR(SUM('9.Инвестиционна програма'!$AC151:AG151)/SUM($AF71:AJ71),0)</f>
        <v>0</v>
      </c>
      <c r="AK77" s="2820">
        <f>IFERROR(SUM('9.Инвестиционна програма'!$AC151:AH151)/SUM($AF71:AK71),0)</f>
        <v>0</v>
      </c>
      <c r="AL77" s="4781"/>
      <c r="AM77" s="2815">
        <f>IFERROR((SUM(D71*D77,K71*K77,R71*R77,Y71*Y77,AF71*AF77)/AM71),0)</f>
        <v>0</v>
      </c>
      <c r="AN77" s="2815">
        <f>IFERROR(((SUM($D71:E71)*E77+SUM($K71:L71)*L77+SUM($R71:S71)*S77+SUM($Y71:Z71)*Z77+SUM($AF71:AG71)*AG77)/SUM($AM71:AN71)),0)</f>
        <v>0</v>
      </c>
      <c r="AO77" s="2815">
        <f>IFERROR(((SUM($D71:F71)*F77+SUM($K71:M71)*M77+SUM($R71:T71)*T77+SUM($Y71:AA71)*AA77+SUM($AF71:AH71)*AH77)/SUM($AM71:AO71)),0)</f>
        <v>0</v>
      </c>
      <c r="AP77" s="2815">
        <f>IFERROR(((SUM($D71:G71)*G77+SUM($K71:N71)*N77+SUM($R71:U71)*U77+SUM($Y71:AB71)*AB77+SUM($AF71:AI71)*AI77)/SUM($AM71:AP71)),0)</f>
        <v>0</v>
      </c>
      <c r="AQ77" s="2815">
        <f>IFERROR(((SUM($D71:H71)*H77+SUM($K71:O71)*O77+SUM($R71:V71)*V77+SUM($Y71:AC71)*AC77+SUM($AF71:AJ71)*AJ77)/SUM($AM71:AQ71)),0)</f>
        <v>0</v>
      </c>
      <c r="AR77" s="2816">
        <f>IFERROR(((SUM($D71:I71)*I77+SUM($K71:P71)*P77+SUM($R71:W71)*W77+SUM($Y71:AD71)*AD77+SUM($AF71:AK71)*AK77)/SUM($AM71:AR71)),0)</f>
        <v>0</v>
      </c>
    </row>
    <row r="78" spans="1:44" s="1" customFormat="1" ht="13.5" thickBot="1">
      <c r="A78" s="4641" t="s">
        <v>1433</v>
      </c>
      <c r="B78" s="2808" t="s">
        <v>1420</v>
      </c>
      <c r="C78" s="4782"/>
      <c r="D78" s="2817">
        <f>IF(D71&gt;0,1-D77,0)</f>
        <v>1</v>
      </c>
      <c r="E78" s="2817">
        <f>IF(SUM($D71:E71)&gt;0,1-E77,0)</f>
        <v>1</v>
      </c>
      <c r="F78" s="2817">
        <f>IF(SUM($D71:F71)&gt;0,1-F77,0)</f>
        <v>1</v>
      </c>
      <c r="G78" s="2817">
        <f>IF(SUM($D71:G71)&gt;0,1-G77,0)</f>
        <v>1</v>
      </c>
      <c r="H78" s="2817">
        <f>IF(SUM($D71:H71)&gt;0,1-H77,0)</f>
        <v>1</v>
      </c>
      <c r="I78" s="2818">
        <f>IF(SUM($D71:I71)&gt;0,1-I77,0)</f>
        <v>1</v>
      </c>
      <c r="J78" s="4783"/>
      <c r="K78" s="2817">
        <f>IF(K71&gt;0,1-K77,0)</f>
        <v>1</v>
      </c>
      <c r="L78" s="2817">
        <f>IF(SUM($K71:L71)&gt;0,1-L77,0)</f>
        <v>1</v>
      </c>
      <c r="M78" s="2817">
        <f>IF(SUM($K71:M71)&gt;0,1-M77,0)</f>
        <v>1</v>
      </c>
      <c r="N78" s="2817">
        <f>IF(SUM($K71:N71)&gt;0,1-N77,0)</f>
        <v>1</v>
      </c>
      <c r="O78" s="2817">
        <f>IF(SUM($K71:O71)&gt;0,1-O77,0)</f>
        <v>1</v>
      </c>
      <c r="P78" s="2818">
        <f>IF(SUM($K71:P71)&gt;0,1-P77,0)</f>
        <v>1</v>
      </c>
      <c r="Q78" s="4783"/>
      <c r="R78" s="2817">
        <f>IF(R71&gt;0,1-R77,0)</f>
        <v>0</v>
      </c>
      <c r="S78" s="2817">
        <f>IF(SUM($R71:S71)&gt;0,1-S77,0)</f>
        <v>0</v>
      </c>
      <c r="T78" s="2817">
        <f>IF(SUM($R71:T71)&gt;0,1-T77,0)</f>
        <v>0</v>
      </c>
      <c r="U78" s="2817">
        <f>IF(SUM($R71:U71)&gt;0,1-U77,0)</f>
        <v>0</v>
      </c>
      <c r="V78" s="2817">
        <f>IF(SUM($R71:V71)&gt;0,1-V77,0)</f>
        <v>0</v>
      </c>
      <c r="W78" s="2818">
        <f>IF(SUM($R71:W71)&gt;0,1-W77,0)</f>
        <v>0</v>
      </c>
      <c r="X78" s="4783"/>
      <c r="Y78" s="2817">
        <f>IF(Y71&gt;0,1-Y77,0)</f>
        <v>0</v>
      </c>
      <c r="Z78" s="2817">
        <f>IF(SUM($Y71:Z71)&gt;0,1-Z77,0)</f>
        <v>0</v>
      </c>
      <c r="AA78" s="2817">
        <f>IF(SUM($Y71:AA71)&gt;0,1-AA77,0)</f>
        <v>0</v>
      </c>
      <c r="AB78" s="2817">
        <f>IF(SUM($Y71:AB71)&gt;0,1-AB77,0)</f>
        <v>0</v>
      </c>
      <c r="AC78" s="2817">
        <f>IF(SUM($Y71:AC71)&gt;0,1-AC77,0)</f>
        <v>0</v>
      </c>
      <c r="AD78" s="2818">
        <f>IF(SUM($Y71:AD71)&gt;0,1-AD77,0)</f>
        <v>0</v>
      </c>
      <c r="AE78" s="4783"/>
      <c r="AF78" s="2817">
        <f>IF(AF71&gt;0,1-AF77,0)</f>
        <v>0</v>
      </c>
      <c r="AG78" s="2817">
        <f>IF(SUM($AF71:AG71)&gt;0,1-AG77,0)</f>
        <v>0</v>
      </c>
      <c r="AH78" s="2817">
        <f>IF(SUM($AF71:AH71)&gt;0,1-AH77,0)</f>
        <v>0</v>
      </c>
      <c r="AI78" s="2817">
        <f>IF(SUM($AF71:AI71)&gt;0,1-AI77,0)</f>
        <v>0</v>
      </c>
      <c r="AJ78" s="2817">
        <f>IF(SUM($AF71:AJ71)&gt;0,1-AJ77,0)</f>
        <v>0</v>
      </c>
      <c r="AK78" s="2818">
        <f>IF(SUM($AF71:AK71)&gt;0,1-AK77,0)</f>
        <v>0</v>
      </c>
      <c r="AL78" s="4783"/>
      <c r="AM78" s="2817">
        <f>IF(AM71&gt;0,1-AM77,0)</f>
        <v>1</v>
      </c>
      <c r="AN78" s="2817">
        <f>IF(SUM($AM71:AN71)&gt;0,1-AN77,0)</f>
        <v>1</v>
      </c>
      <c r="AO78" s="2817">
        <f>IF(SUM($AM71:AO71)&gt;0,1-AO77,0)</f>
        <v>1</v>
      </c>
      <c r="AP78" s="2817">
        <f>IF(SUM($AM71:AP71)&gt;0,1-AP77,0)</f>
        <v>1</v>
      </c>
      <c r="AQ78" s="2817">
        <f>IF(SUM($AM71:AQ71)&gt;0,1-AQ77,0)</f>
        <v>1</v>
      </c>
      <c r="AR78" s="2818">
        <f>IF(SUM($AM71:AR71)&gt;0,1-AR77,0)</f>
        <v>1</v>
      </c>
    </row>
    <row r="79" spans="1:44">
      <c r="A79" s="2713"/>
      <c r="B79" s="2821"/>
      <c r="C79" s="2718"/>
      <c r="D79" s="4787"/>
      <c r="E79" s="4787"/>
      <c r="F79" s="4787"/>
      <c r="G79" s="4787"/>
      <c r="H79" s="4787"/>
      <c r="I79" s="4787"/>
      <c r="J79" s="4788"/>
      <c r="K79" s="4787"/>
      <c r="L79" s="4787"/>
      <c r="M79" s="4787"/>
      <c r="N79" s="4787"/>
      <c r="O79" s="4787"/>
      <c r="P79" s="4787"/>
      <c r="Q79" s="4788"/>
      <c r="R79" s="4787"/>
      <c r="S79" s="4787"/>
      <c r="T79" s="4787"/>
      <c r="U79" s="4787"/>
      <c r="V79" s="4787"/>
      <c r="W79" s="4787"/>
      <c r="X79" s="2718"/>
      <c r="Y79" s="4784"/>
      <c r="Z79" s="4784"/>
      <c r="AA79" s="4784"/>
      <c r="AB79" s="4784"/>
      <c r="AC79" s="4784"/>
      <c r="AD79" s="4784"/>
      <c r="AE79" s="2718"/>
      <c r="AF79" s="4784"/>
      <c r="AG79" s="4784"/>
      <c r="AH79" s="4784"/>
      <c r="AI79" s="4784"/>
      <c r="AJ79" s="4784"/>
      <c r="AK79" s="4784"/>
      <c r="AL79" s="2718"/>
      <c r="AM79" s="4784"/>
      <c r="AN79" s="4784"/>
      <c r="AO79" s="4784"/>
      <c r="AP79" s="4784"/>
      <c r="AQ79" s="4784"/>
      <c r="AR79" s="4784"/>
    </row>
    <row r="80" spans="1:44">
      <c r="A80" s="2713"/>
      <c r="B80" s="1898"/>
      <c r="C80" s="2718"/>
      <c r="D80" s="4787"/>
      <c r="E80" s="4787"/>
      <c r="F80" s="4787"/>
      <c r="G80" s="4787"/>
      <c r="H80" s="4787"/>
      <c r="I80" s="4787"/>
      <c r="J80" s="4788"/>
      <c r="K80" s="4787"/>
      <c r="L80" s="4787"/>
      <c r="M80" s="4787"/>
      <c r="N80" s="4787"/>
      <c r="O80" s="4787"/>
      <c r="P80" s="4787"/>
      <c r="Q80" s="4788"/>
      <c r="R80" s="4787"/>
      <c r="S80" s="4787"/>
      <c r="T80" s="4787"/>
      <c r="U80" s="4787"/>
      <c r="V80" s="4787"/>
      <c r="W80" s="4787"/>
      <c r="X80" s="2718"/>
      <c r="Y80" s="4784"/>
      <c r="Z80" s="4784"/>
      <c r="AA80" s="4784"/>
      <c r="AB80" s="4784"/>
      <c r="AC80" s="4784"/>
      <c r="AD80" s="4784"/>
      <c r="AE80" s="2718"/>
      <c r="AF80" s="4784"/>
      <c r="AG80" s="4784"/>
      <c r="AH80" s="4784"/>
      <c r="AI80" s="4784"/>
      <c r="AJ80" s="4784"/>
      <c r="AK80" s="4784"/>
      <c r="AL80" s="2718"/>
      <c r="AM80" s="4141"/>
      <c r="AN80" s="4141"/>
      <c r="AO80" s="4141"/>
      <c r="AP80" s="4141"/>
      <c r="AQ80" s="4141"/>
      <c r="AR80" s="4141"/>
    </row>
    <row r="81" spans="1:44">
      <c r="A81" s="2713"/>
      <c r="B81" s="2718"/>
      <c r="C81" s="2825"/>
      <c r="D81" s="4789"/>
      <c r="E81" s="4789"/>
      <c r="F81" s="4789"/>
      <c r="G81" s="4789"/>
      <c r="H81" s="4789"/>
      <c r="I81" s="4789"/>
      <c r="J81" s="4788"/>
      <c r="K81" s="4789"/>
      <c r="L81" s="4789"/>
      <c r="M81" s="4789"/>
      <c r="N81" s="4789"/>
      <c r="O81" s="4789"/>
      <c r="P81" s="4789"/>
      <c r="Q81" s="4788"/>
      <c r="R81" s="4789"/>
      <c r="S81" s="4789"/>
      <c r="T81" s="4789"/>
      <c r="U81" s="4789"/>
      <c r="V81" s="4789"/>
      <c r="W81" s="4789"/>
      <c r="X81" s="2718"/>
      <c r="Y81" s="2822" t="str">
        <f>'Приложение '!B81</f>
        <v>Дата: 30.06.2021 г.</v>
      </c>
      <c r="Z81" s="2718"/>
      <c r="AA81" s="2718"/>
      <c r="AB81" s="2718"/>
      <c r="AC81" s="2718"/>
      <c r="AD81" s="2718"/>
      <c r="AE81" s="2718"/>
      <c r="AF81" s="2718"/>
      <c r="AG81" s="2718"/>
      <c r="AH81" s="2823" t="str">
        <f>'Приложение '!C81</f>
        <v xml:space="preserve">Гл. счетоводител/Фин.директор: </v>
      </c>
      <c r="AI81" s="2824" t="s">
        <v>206</v>
      </c>
      <c r="AJ81" s="1820"/>
      <c r="AK81" s="2824"/>
      <c r="AL81" s="2718"/>
      <c r="AM81" s="4790"/>
      <c r="AN81" s="4790"/>
      <c r="AO81" s="4790"/>
      <c r="AP81" s="4790"/>
      <c r="AQ81" s="4790"/>
      <c r="AR81" s="4790"/>
    </row>
    <row r="82" spans="1:44">
      <c r="B82" s="2826"/>
      <c r="C82" s="4438" t="s">
        <v>191</v>
      </c>
      <c r="D82" s="2826"/>
      <c r="E82" s="2826"/>
      <c r="F82" s="2826"/>
      <c r="G82" s="2826"/>
      <c r="H82" s="2826"/>
      <c r="I82" s="2826"/>
      <c r="J82" s="2826"/>
      <c r="K82" s="2826"/>
      <c r="X82" s="2718"/>
      <c r="Y82" s="2718"/>
      <c r="Z82" s="2718"/>
      <c r="AA82" s="2718"/>
      <c r="AB82" s="2718"/>
      <c r="AC82" s="2718"/>
      <c r="AD82" s="2718"/>
      <c r="AE82" s="2718"/>
      <c r="AF82" s="2718"/>
      <c r="AG82" s="2718"/>
      <c r="AH82" s="2827"/>
      <c r="AI82" s="2718"/>
      <c r="AJ82" s="2828" t="s">
        <v>5</v>
      </c>
      <c r="AK82" s="2824"/>
      <c r="AL82" s="2718"/>
      <c r="AM82" s="2718"/>
      <c r="AN82" s="2718"/>
      <c r="AO82" s="2718"/>
      <c r="AP82" s="2718"/>
      <c r="AQ82" s="2718"/>
      <c r="AR82" s="2718"/>
    </row>
    <row r="83" spans="1:44">
      <c r="B83" s="4438"/>
      <c r="C83" s="4618" t="s">
        <v>192</v>
      </c>
      <c r="D83" s="4438"/>
      <c r="E83" s="4438"/>
      <c r="F83" s="4438"/>
      <c r="G83" s="4438"/>
      <c r="H83" s="4438"/>
      <c r="I83" s="4438"/>
      <c r="J83" s="4438"/>
      <c r="K83" s="4438"/>
      <c r="X83" s="2718"/>
      <c r="Y83" s="2718"/>
      <c r="Z83" s="2718"/>
      <c r="AA83" s="2718"/>
      <c r="AB83" s="2718"/>
      <c r="AC83" s="2718"/>
      <c r="AD83" s="2718"/>
      <c r="AE83" s="2718"/>
      <c r="AF83" s="2718"/>
      <c r="AG83" s="2718"/>
      <c r="AH83" s="2827"/>
      <c r="AI83" s="2718"/>
      <c r="AJ83" s="2828"/>
      <c r="AK83" s="2824"/>
      <c r="AL83" s="2718"/>
      <c r="AM83" s="2718"/>
      <c r="AN83" s="2718"/>
      <c r="AO83" s="2718"/>
      <c r="AP83" s="2718"/>
      <c r="AQ83" s="2718"/>
      <c r="AR83" s="2718"/>
    </row>
    <row r="84" spans="1:44" ht="12.75" customHeight="1">
      <c r="B84" s="4439"/>
      <c r="C84" s="4618" t="s">
        <v>1460</v>
      </c>
      <c r="D84" s="4439"/>
      <c r="E84" s="4439"/>
      <c r="F84" s="4439"/>
      <c r="G84" s="4439"/>
      <c r="H84" s="4439"/>
      <c r="I84" s="4439"/>
      <c r="J84" s="4439"/>
      <c r="K84" s="4439"/>
      <c r="X84" s="2718"/>
      <c r="Y84" s="2718"/>
      <c r="Z84" s="2718"/>
      <c r="AA84" s="2718"/>
      <c r="AB84" s="2718"/>
      <c r="AC84" s="2718"/>
      <c r="AD84" s="2718"/>
      <c r="AE84" s="2718"/>
      <c r="AF84" s="2718"/>
      <c r="AG84" s="2718"/>
      <c r="AH84" s="2823" t="str">
        <f>'Приложение '!C85</f>
        <v xml:space="preserve">Управител/Изп.директор: </v>
      </c>
      <c r="AI84" s="2824" t="s">
        <v>206</v>
      </c>
      <c r="AJ84" s="2824"/>
      <c r="AK84" s="2824"/>
      <c r="AL84" s="2718"/>
      <c r="AM84" s="2718"/>
      <c r="AN84" s="2718"/>
      <c r="AO84" s="2718"/>
      <c r="AP84" s="2718"/>
      <c r="AQ84" s="2718"/>
      <c r="AR84" s="2718"/>
    </row>
    <row r="85" spans="1:44" ht="12.75" customHeight="1">
      <c r="B85" s="4439"/>
      <c r="C85" s="4618" t="s">
        <v>1461</v>
      </c>
      <c r="D85" s="4439"/>
      <c r="E85" s="4439"/>
      <c r="F85" s="4439"/>
      <c r="G85" s="4439"/>
      <c r="H85" s="4439"/>
      <c r="I85" s="4439"/>
      <c r="J85" s="4439"/>
      <c r="K85" s="4439"/>
      <c r="X85" s="2718"/>
      <c r="Y85" s="2718"/>
      <c r="Z85" s="2718"/>
      <c r="AA85" s="2718"/>
      <c r="AB85" s="2718"/>
      <c r="AC85" s="2718"/>
      <c r="AD85" s="2718"/>
      <c r="AE85" s="2718"/>
      <c r="AF85" s="2718"/>
      <c r="AG85" s="2718"/>
      <c r="AH85" s="2829"/>
      <c r="AI85" s="2718"/>
      <c r="AJ85" s="2828" t="s">
        <v>6</v>
      </c>
      <c r="AK85" s="2718"/>
      <c r="AL85" s="2718"/>
      <c r="AM85" s="2718"/>
      <c r="AN85" s="2718"/>
      <c r="AO85" s="2718"/>
      <c r="AP85" s="2718"/>
      <c r="AQ85" s="2718"/>
      <c r="AR85" s="2718"/>
    </row>
    <row r="86" spans="1:44" ht="13.5" customHeight="1">
      <c r="B86" s="4439"/>
      <c r="C86" s="5321" t="s">
        <v>1462</v>
      </c>
      <c r="D86" s="5321"/>
      <c r="E86" s="5321"/>
      <c r="F86" s="5321"/>
      <c r="G86" s="5321"/>
      <c r="H86" s="5321"/>
      <c r="I86" s="5321"/>
      <c r="J86" s="5321"/>
      <c r="K86" s="5321"/>
      <c r="L86" s="5321"/>
      <c r="M86" s="5321"/>
      <c r="N86" s="5321"/>
      <c r="O86" s="5321"/>
      <c r="P86" s="5321"/>
      <c r="Q86" s="5321"/>
      <c r="R86" s="5321"/>
      <c r="S86" s="5321"/>
      <c r="T86" s="5321"/>
      <c r="U86" s="5321"/>
      <c r="V86" s="5321"/>
      <c r="W86" s="5321"/>
      <c r="X86" s="2718"/>
      <c r="Y86" s="2718"/>
      <c r="Z86" s="2718"/>
      <c r="AA86" s="2718"/>
      <c r="AB86" s="2718"/>
      <c r="AC86" s="2718"/>
      <c r="AD86" s="2718"/>
      <c r="AE86" s="2718"/>
      <c r="AF86" s="2718"/>
      <c r="AG86" s="2718"/>
      <c r="AH86" s="2718"/>
      <c r="AI86" s="2718"/>
      <c r="AJ86" s="2718"/>
      <c r="AK86" s="2718"/>
      <c r="AL86" s="2718"/>
      <c r="AM86" s="2718"/>
      <c r="AN86" s="2718"/>
      <c r="AO86" s="2718"/>
      <c r="AP86" s="2718"/>
      <c r="AQ86" s="2718"/>
      <c r="AR86" s="2718"/>
    </row>
    <row r="87" spans="1:44" ht="33" customHeight="1">
      <c r="B87" s="4439"/>
      <c r="C87" s="5320" t="s">
        <v>1463</v>
      </c>
      <c r="D87" s="5320"/>
      <c r="E87" s="5320"/>
      <c r="F87" s="5320"/>
      <c r="G87" s="5320"/>
      <c r="H87" s="5320"/>
      <c r="I87" s="5320"/>
      <c r="J87" s="5320"/>
      <c r="K87" s="5320"/>
      <c r="L87" s="5320"/>
      <c r="M87" s="5320"/>
      <c r="N87" s="5320"/>
      <c r="O87" s="5320"/>
      <c r="P87" s="5320"/>
      <c r="Q87" s="5320"/>
      <c r="R87" s="5320"/>
      <c r="S87" s="5320"/>
      <c r="T87" s="5320"/>
      <c r="U87" s="5320"/>
      <c r="V87" s="5320"/>
      <c r="W87" s="5320"/>
      <c r="X87" s="2718"/>
      <c r="Y87" s="2718"/>
      <c r="Z87" s="2718"/>
      <c r="AA87" s="2718"/>
      <c r="AB87" s="2718"/>
      <c r="AC87" s="2718"/>
      <c r="AD87" s="2718"/>
      <c r="AE87" s="2718"/>
      <c r="AF87" s="2718"/>
      <c r="AG87" s="2718"/>
      <c r="AH87" s="2718"/>
      <c r="AI87" s="2718"/>
      <c r="AJ87" s="2718"/>
      <c r="AK87" s="2718"/>
      <c r="AL87" s="2718"/>
      <c r="AM87" s="2718"/>
      <c r="AN87" s="2718"/>
      <c r="AO87" s="2718"/>
      <c r="AP87" s="2718"/>
      <c r="AQ87" s="2718"/>
      <c r="AR87" s="2718"/>
    </row>
    <row r="88" spans="1:44">
      <c r="C88" s="4785"/>
      <c r="D88" s="4786"/>
      <c r="E88" s="4786"/>
      <c r="F88" s="4786"/>
      <c r="G88" s="4786"/>
      <c r="H88" s="4786"/>
      <c r="I88" s="4786"/>
      <c r="J88" s="4785"/>
      <c r="K88" s="4786"/>
      <c r="L88" s="4786"/>
      <c r="M88" s="4786"/>
      <c r="N88" s="4786"/>
      <c r="O88" s="4786"/>
      <c r="P88" s="4786"/>
      <c r="Q88" s="4785"/>
      <c r="R88" s="4786"/>
      <c r="S88" s="4786"/>
      <c r="T88" s="4786"/>
      <c r="U88" s="4786"/>
      <c r="V88" s="4786"/>
      <c r="W88" s="4786"/>
      <c r="X88" s="4785"/>
      <c r="Y88" s="4786"/>
      <c r="Z88" s="4786"/>
      <c r="AA88" s="4786"/>
      <c r="AB88" s="4786"/>
      <c r="AC88" s="4786"/>
      <c r="AD88" s="4786"/>
      <c r="AE88" s="4785"/>
      <c r="AF88" s="4786"/>
      <c r="AG88" s="4786"/>
      <c r="AH88" s="4786"/>
      <c r="AI88" s="4786"/>
      <c r="AJ88" s="4786"/>
      <c r="AK88" s="4786"/>
      <c r="AL88" s="4785"/>
      <c r="AM88" s="4786"/>
      <c r="AN88" s="4786"/>
      <c r="AO88" s="4786"/>
      <c r="AP88" s="4786"/>
      <c r="AQ88" s="4786"/>
      <c r="AR88" s="4786"/>
    </row>
    <row r="89" spans="1:44" ht="12.75" customHeight="1">
      <c r="A89" s="708"/>
      <c r="L89" s="4439"/>
      <c r="M89" s="4439"/>
      <c r="N89" s="4439"/>
      <c r="O89" s="4439"/>
      <c r="P89" s="4439"/>
      <c r="Q89" s="4439"/>
      <c r="R89" s="4439"/>
      <c r="S89" s="4439"/>
      <c r="T89" s="4439"/>
      <c r="U89" s="4439"/>
      <c r="V89" s="4439"/>
    </row>
    <row r="90" spans="1:44">
      <c r="A90" s="708"/>
      <c r="L90" s="4439"/>
      <c r="M90" s="4439"/>
      <c r="N90" s="4439"/>
      <c r="O90" s="4439"/>
      <c r="P90" s="4439"/>
      <c r="Q90" s="4439"/>
      <c r="R90" s="4439"/>
      <c r="S90" s="4439"/>
      <c r="T90" s="4439"/>
      <c r="U90" s="4439"/>
      <c r="V90" s="4439"/>
    </row>
    <row r="91" spans="1:44">
      <c r="A91" s="708"/>
      <c r="L91" s="4439"/>
      <c r="M91" s="4439"/>
      <c r="N91" s="4439"/>
      <c r="O91" s="4439"/>
      <c r="P91" s="4439"/>
      <c r="Q91" s="4439"/>
      <c r="R91" s="4439"/>
      <c r="S91" s="4439"/>
      <c r="T91" s="4439"/>
      <c r="U91" s="4439"/>
      <c r="V91" s="4439"/>
    </row>
    <row r="92" spans="1:44">
      <c r="A92" s="723"/>
      <c r="L92" s="4439"/>
      <c r="M92" s="4439"/>
      <c r="N92" s="4439"/>
      <c r="O92" s="4439"/>
      <c r="P92" s="4439"/>
      <c r="Q92" s="4439"/>
      <c r="R92" s="4439"/>
      <c r="S92" s="4439"/>
      <c r="T92" s="4439"/>
      <c r="U92" s="4439"/>
      <c r="V92" s="4439"/>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8" priority="12" operator="lessThan">
      <formula>0</formula>
    </cfRule>
  </conditionalFormatting>
  <conditionalFormatting sqref="C32:W32">
    <cfRule type="cellIs" dxfId="47" priority="11" operator="greaterThan">
      <formula>1</formula>
    </cfRule>
  </conditionalFormatting>
  <conditionalFormatting sqref="C33:W33">
    <cfRule type="cellIs" dxfId="46" priority="10" operator="greaterThan">
      <formula>0</formula>
    </cfRule>
  </conditionalFormatting>
  <conditionalFormatting sqref="X29:AD29">
    <cfRule type="cellIs" dxfId="45" priority="9" operator="lessThan">
      <formula>0</formula>
    </cfRule>
  </conditionalFormatting>
  <conditionalFormatting sqref="X32:AD32">
    <cfRule type="cellIs" dxfId="44" priority="8" operator="greaterThan">
      <formula>1</formula>
    </cfRule>
  </conditionalFormatting>
  <conditionalFormatting sqref="X33:AD33">
    <cfRule type="cellIs" dxfId="43" priority="7" operator="greaterThan">
      <formula>0</formula>
    </cfRule>
  </conditionalFormatting>
  <conditionalFormatting sqref="AE29:AK29">
    <cfRule type="cellIs" dxfId="42" priority="6" operator="lessThan">
      <formula>0</formula>
    </cfRule>
  </conditionalFormatting>
  <conditionalFormatting sqref="AE32:AK32">
    <cfRule type="cellIs" dxfId="41" priority="5" operator="greaterThan">
      <formula>1</formula>
    </cfRule>
  </conditionalFormatting>
  <conditionalFormatting sqref="AE33:AK33">
    <cfRule type="cellIs" dxfId="40" priority="4" operator="greaterThan">
      <formula>0</formula>
    </cfRule>
  </conditionalFormatting>
  <conditionalFormatting sqref="AL29:AR29">
    <cfRule type="cellIs" dxfId="39" priority="3" operator="lessThan">
      <formula>0</formula>
    </cfRule>
  </conditionalFormatting>
  <conditionalFormatting sqref="AL32:AR32">
    <cfRule type="cellIs" dxfId="38" priority="2" operator="greaterThan">
      <formula>1</formula>
    </cfRule>
  </conditionalFormatting>
  <conditionalFormatting sqref="AL33:AR33">
    <cfRule type="cellIs" dxfId="37" priority="1" operator="greaterThan">
      <formula>0</formula>
    </cfRule>
  </conditionalFormatting>
  <printOptions horizontalCentered="1"/>
  <pageMargins left="0" right="0" top="0.59055118110236227" bottom="0.27559055118110237" header="0.39370078740157483" footer="0.19685039370078741"/>
  <pageSetup paperSize="9" scale="39" pageOrder="overThenDown" orientation="landscape" r:id="rId1"/>
  <headerFooter alignWithMargins="0">
    <oddFooter>&amp;C&amp;A&amp;RСтр. &amp;P от &amp;N</oddFooter>
  </headerFooter>
  <rowBreaks count="2" manualBreakCount="2">
    <brk id="33" max="43" man="1"/>
    <brk id="87" max="4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7" customWidth="1"/>
    <col min="41" max="41" width="8.28515625" style="198" customWidth="1"/>
    <col min="42" max="42" width="9.140625" style="198"/>
    <col min="43" max="16384" width="9.140625" style="1427"/>
  </cols>
  <sheetData>
    <row r="1" spans="1:45" ht="13.5">
      <c r="A1" s="2830"/>
      <c r="B1" s="2831"/>
      <c r="C1" s="2831"/>
      <c r="D1" s="2831"/>
      <c r="E1" s="2830"/>
      <c r="F1" s="2832"/>
      <c r="G1" s="2831"/>
      <c r="H1" s="2831"/>
      <c r="I1" s="2831"/>
      <c r="J1" s="2831"/>
      <c r="K1" s="2831"/>
      <c r="L1" s="2830"/>
      <c r="M1" s="2831"/>
      <c r="N1" s="2831"/>
      <c r="O1" s="2831"/>
      <c r="P1" s="2831"/>
      <c r="Q1" s="2831"/>
      <c r="R1" s="2831"/>
      <c r="S1" s="2830"/>
      <c r="T1" s="2831"/>
      <c r="U1" s="2831"/>
      <c r="V1" s="2831"/>
      <c r="W1" s="2831"/>
      <c r="X1" s="2831"/>
      <c r="Y1" s="4433" t="s">
        <v>193</v>
      </c>
      <c r="Z1" s="2830"/>
      <c r="AA1" s="2831"/>
      <c r="AB1" s="2831"/>
      <c r="AC1" s="2831"/>
      <c r="AD1" s="2831"/>
      <c r="AE1" s="2831"/>
      <c r="AF1" s="4433"/>
      <c r="AG1" s="2830"/>
      <c r="AH1" s="2831"/>
      <c r="AI1" s="2831"/>
      <c r="AJ1" s="2831"/>
      <c r="AK1" s="2831"/>
      <c r="AL1" s="2831"/>
      <c r="AM1" s="4433"/>
      <c r="AN1" s="2833"/>
      <c r="AO1" s="2834"/>
      <c r="AP1" s="1428"/>
    </row>
    <row r="2" spans="1:45" ht="18.75">
      <c r="A2" s="5322" t="s">
        <v>1455</v>
      </c>
      <c r="B2" s="5322"/>
      <c r="C2" s="5322"/>
      <c r="D2" s="5322"/>
      <c r="E2" s="5322"/>
      <c r="F2" s="5322"/>
      <c r="G2" s="5322"/>
      <c r="H2" s="5322"/>
      <c r="I2" s="5322"/>
      <c r="J2" s="5322"/>
      <c r="K2" s="5322"/>
      <c r="L2" s="5322"/>
      <c r="M2" s="5322"/>
      <c r="N2" s="5322"/>
      <c r="O2" s="5322"/>
      <c r="P2" s="5322"/>
      <c r="Q2" s="5322"/>
      <c r="R2" s="5322"/>
      <c r="S2" s="5322"/>
      <c r="T2" s="5322"/>
      <c r="U2" s="5322"/>
      <c r="V2" s="5322"/>
      <c r="W2" s="5322"/>
      <c r="X2" s="5322"/>
      <c r="Y2" s="5322"/>
      <c r="Z2" s="4441"/>
      <c r="AA2" s="4441"/>
      <c r="AB2" s="4441"/>
      <c r="AC2" s="4441"/>
      <c r="AD2" s="4441"/>
      <c r="AE2" s="4441"/>
      <c r="AF2" s="4441"/>
      <c r="AG2" s="4441"/>
      <c r="AH2" s="4441"/>
      <c r="AI2" s="4441"/>
      <c r="AJ2" s="4441"/>
      <c r="AK2" s="4441"/>
      <c r="AL2" s="4441"/>
      <c r="AM2" s="4441"/>
      <c r="AN2" s="2835"/>
      <c r="AO2" s="2834"/>
      <c r="AP2" s="1428"/>
    </row>
    <row r="3" spans="1:45" ht="18.75">
      <c r="A3" s="5322" t="s">
        <v>1456</v>
      </c>
      <c r="B3" s="5322"/>
      <c r="C3" s="5322"/>
      <c r="D3" s="5322"/>
      <c r="E3" s="5322"/>
      <c r="F3" s="5322"/>
      <c r="G3" s="5322"/>
      <c r="H3" s="5322"/>
      <c r="I3" s="5322"/>
      <c r="J3" s="5322"/>
      <c r="K3" s="5322"/>
      <c r="L3" s="5322"/>
      <c r="M3" s="5322"/>
      <c r="N3" s="5322"/>
      <c r="O3" s="5322"/>
      <c r="P3" s="5322"/>
      <c r="Q3" s="5322"/>
      <c r="R3" s="5322"/>
      <c r="S3" s="5322"/>
      <c r="T3" s="5322"/>
      <c r="U3" s="5322"/>
      <c r="V3" s="5322"/>
      <c r="W3" s="5322"/>
      <c r="X3" s="5322"/>
      <c r="Y3" s="5322"/>
      <c r="Z3" s="4441"/>
      <c r="AA3" s="4441"/>
      <c r="AB3" s="4441"/>
      <c r="AC3" s="4441"/>
      <c r="AD3" s="4441"/>
      <c r="AE3" s="4441"/>
      <c r="AF3" s="4441"/>
      <c r="AG3" s="4441"/>
      <c r="AH3" s="4441"/>
      <c r="AI3" s="4441"/>
      <c r="AJ3" s="4441"/>
      <c r="AK3" s="4441"/>
      <c r="AL3" s="4441"/>
      <c r="AM3" s="4441"/>
      <c r="AN3" s="2835"/>
      <c r="AO3" s="2834"/>
      <c r="AP3" s="1428"/>
    </row>
    <row r="4" spans="1:45" ht="15.75">
      <c r="A4" s="5329" t="str">
        <f>'1. Обща информация'!A4:D4</f>
        <v>на "Водоснабдяване и канализация"ООД-Русе, гр. Русе</v>
      </c>
      <c r="B4" s="5329"/>
      <c r="C4" s="5329"/>
      <c r="D4" s="5329"/>
      <c r="E4" s="5329"/>
      <c r="F4" s="5329"/>
      <c r="G4" s="5329"/>
      <c r="H4" s="5329"/>
      <c r="I4" s="5329"/>
      <c r="J4" s="5329"/>
      <c r="K4" s="5329"/>
      <c r="L4" s="5329"/>
      <c r="M4" s="5329"/>
      <c r="N4" s="5329"/>
      <c r="O4" s="5329"/>
      <c r="P4" s="5329"/>
      <c r="Q4" s="5329"/>
      <c r="R4" s="5329"/>
      <c r="S4" s="5329"/>
      <c r="T4" s="5329"/>
      <c r="U4" s="5329"/>
      <c r="V4" s="5329"/>
      <c r="W4" s="5329"/>
      <c r="X4" s="5329"/>
      <c r="Y4" s="5329"/>
      <c r="Z4" s="4440"/>
      <c r="AA4" s="4440"/>
      <c r="AB4" s="4440"/>
      <c r="AC4" s="4440"/>
      <c r="AD4" s="4440"/>
      <c r="AE4" s="4440"/>
      <c r="AF4" s="4440"/>
      <c r="AG4" s="4440"/>
      <c r="AH4" s="4440"/>
      <c r="AI4" s="4440"/>
      <c r="AJ4" s="4440"/>
      <c r="AK4" s="4440"/>
      <c r="AL4" s="4440"/>
      <c r="AM4" s="4440"/>
      <c r="AN4" s="730"/>
      <c r="AO4" s="2836"/>
      <c r="AP4" s="196"/>
      <c r="AQ4" s="196"/>
      <c r="AR4" s="196"/>
      <c r="AS4" s="196"/>
    </row>
    <row r="5" spans="1:45" ht="15.75">
      <c r="A5" s="5329" t="str">
        <f>'1. Обща информация'!A5:D5</f>
        <v>ЕИК по БУЛСТАТ: 827184123</v>
      </c>
      <c r="B5" s="5329"/>
      <c r="C5" s="5329"/>
      <c r="D5" s="5329"/>
      <c r="E5" s="5329"/>
      <c r="F5" s="5329"/>
      <c r="G5" s="5329"/>
      <c r="H5" s="5329"/>
      <c r="I5" s="5329"/>
      <c r="J5" s="5329"/>
      <c r="K5" s="5329"/>
      <c r="L5" s="5329"/>
      <c r="M5" s="5329"/>
      <c r="N5" s="5329"/>
      <c r="O5" s="5329"/>
      <c r="P5" s="5329"/>
      <c r="Q5" s="5329"/>
      <c r="R5" s="5329"/>
      <c r="S5" s="5329"/>
      <c r="T5" s="5329"/>
      <c r="U5" s="5329"/>
      <c r="V5" s="5329"/>
      <c r="W5" s="5329"/>
      <c r="X5" s="5329"/>
      <c r="Y5" s="5329"/>
      <c r="Z5" s="4440"/>
      <c r="AA5" s="4440"/>
      <c r="AB5" s="4440"/>
      <c r="AC5" s="4440"/>
      <c r="AD5" s="4440"/>
      <c r="AE5" s="4440"/>
      <c r="AF5" s="4440"/>
      <c r="AG5" s="4440"/>
      <c r="AH5" s="4440"/>
      <c r="AI5" s="4440"/>
      <c r="AJ5" s="4440"/>
      <c r="AK5" s="4440"/>
      <c r="AL5" s="4440"/>
      <c r="AM5" s="4440"/>
      <c r="AN5" s="730"/>
      <c r="AO5" s="2836"/>
      <c r="AP5" s="196"/>
      <c r="AQ5" s="196"/>
      <c r="AR5" s="196"/>
      <c r="AS5" s="196"/>
    </row>
    <row r="6" spans="1:45" ht="16.5" thickBot="1">
      <c r="A6" s="4440"/>
      <c r="B6" s="4440"/>
      <c r="C6" s="4440"/>
      <c r="D6" s="4440"/>
      <c r="E6" s="4440"/>
      <c r="F6" s="4440"/>
      <c r="G6" s="4440"/>
      <c r="H6" s="4440"/>
      <c r="I6" s="4440"/>
      <c r="J6" s="4440"/>
      <c r="K6" s="4440"/>
      <c r="L6" s="4440"/>
      <c r="M6" s="4440"/>
      <c r="N6" s="4440"/>
      <c r="O6" s="4440"/>
      <c r="P6" s="4440"/>
      <c r="Q6" s="4440"/>
      <c r="R6" s="4440"/>
      <c r="S6" s="4440"/>
      <c r="T6" s="4440"/>
      <c r="U6" s="4440"/>
      <c r="V6" s="4440"/>
      <c r="W6" s="4440"/>
      <c r="X6" s="4440"/>
      <c r="Y6" s="4440"/>
      <c r="Z6" s="4440"/>
      <c r="AA6" s="4440"/>
      <c r="AB6" s="4440"/>
      <c r="AC6" s="4440"/>
      <c r="AD6" s="4440"/>
      <c r="AE6" s="4440"/>
      <c r="AF6" s="4440"/>
      <c r="AG6" s="4440"/>
      <c r="AH6" s="4440"/>
      <c r="AI6" s="4440"/>
      <c r="AJ6" s="4440"/>
      <c r="AK6" s="4440"/>
      <c r="AL6" s="4440"/>
      <c r="AM6" s="4440"/>
      <c r="AN6" s="730"/>
      <c r="AO6" s="2836"/>
      <c r="AP6" s="196"/>
      <c r="AQ6" s="196"/>
      <c r="AR6" s="196"/>
      <c r="AS6" s="196"/>
    </row>
    <row r="7" spans="1:45" ht="13.5" thickBot="1">
      <c r="A7" s="5289" t="s">
        <v>1</v>
      </c>
      <c r="B7" s="5324" t="s">
        <v>1054</v>
      </c>
      <c r="C7" s="5324" t="s">
        <v>1053</v>
      </c>
      <c r="D7" s="5289" t="s">
        <v>90</v>
      </c>
      <c r="E7" s="5289" t="s">
        <v>215</v>
      </c>
      <c r="F7" s="5290"/>
      <c r="G7" s="5290"/>
      <c r="H7" s="5290"/>
      <c r="I7" s="5290"/>
      <c r="J7" s="5290"/>
      <c r="K7" s="5291"/>
      <c r="L7" s="5289" t="s">
        <v>178</v>
      </c>
      <c r="M7" s="5290"/>
      <c r="N7" s="5290"/>
      <c r="O7" s="5290"/>
      <c r="P7" s="5290"/>
      <c r="Q7" s="5290"/>
      <c r="R7" s="5291"/>
      <c r="S7" s="5289" t="s">
        <v>188</v>
      </c>
      <c r="T7" s="5290"/>
      <c r="U7" s="5290"/>
      <c r="V7" s="5290"/>
      <c r="W7" s="5290"/>
      <c r="X7" s="5290"/>
      <c r="Y7" s="5291"/>
      <c r="Z7" s="5289" t="s">
        <v>1037</v>
      </c>
      <c r="AA7" s="5290"/>
      <c r="AB7" s="5290"/>
      <c r="AC7" s="5290"/>
      <c r="AD7" s="5290"/>
      <c r="AE7" s="5290"/>
      <c r="AF7" s="5291"/>
      <c r="AG7" s="5289" t="s">
        <v>1102</v>
      </c>
      <c r="AH7" s="5290"/>
      <c r="AI7" s="5290"/>
      <c r="AJ7" s="5290"/>
      <c r="AK7" s="5290"/>
      <c r="AL7" s="5290"/>
      <c r="AM7" s="5291"/>
      <c r="AN7" s="2837"/>
      <c r="AO7" s="5326" t="s">
        <v>686</v>
      </c>
      <c r="AP7" s="1427"/>
    </row>
    <row r="8" spans="1:45" ht="32.25" customHeight="1" thickBot="1">
      <c r="A8" s="5323"/>
      <c r="B8" s="5325"/>
      <c r="C8" s="5325"/>
      <c r="D8" s="5323"/>
      <c r="E8" s="2838" t="str">
        <f>'Приложение '!C12</f>
        <v>2020 г.</v>
      </c>
      <c r="F8" s="2839" t="str">
        <f>'Приложение '!C13</f>
        <v>2021 г.</v>
      </c>
      <c r="G8" s="2840" t="str">
        <f>'Приложение '!C14</f>
        <v>2022 г.</v>
      </c>
      <c r="H8" s="2840" t="str">
        <f>'Приложение '!C15</f>
        <v>2023 г.</v>
      </c>
      <c r="I8" s="2840" t="str">
        <f>'Приложение '!C16</f>
        <v>2024 г.</v>
      </c>
      <c r="J8" s="2840" t="str">
        <f>'Приложение '!C17</f>
        <v>2025 г.</v>
      </c>
      <c r="K8" s="2841" t="str">
        <f>'Приложение '!C18</f>
        <v>2026 г.</v>
      </c>
      <c r="L8" s="2838" t="str">
        <f>E8</f>
        <v>2020 г.</v>
      </c>
      <c r="M8" s="2839" t="str">
        <f>F8</f>
        <v>2021 г.</v>
      </c>
      <c r="N8" s="2840" t="str">
        <f>G8</f>
        <v>2022 г.</v>
      </c>
      <c r="O8" s="2840" t="str">
        <f>H8</f>
        <v>2023 г.</v>
      </c>
      <c r="P8" s="2842" t="str">
        <f>I8</f>
        <v>2024 г.</v>
      </c>
      <c r="Q8" s="2840" t="str">
        <f t="shared" ref="Q8:AM8" si="0">J8</f>
        <v>2025 г.</v>
      </c>
      <c r="R8" s="2841" t="str">
        <f t="shared" si="0"/>
        <v>2026 г.</v>
      </c>
      <c r="S8" s="2843" t="str">
        <f t="shared" si="0"/>
        <v>2020 г.</v>
      </c>
      <c r="T8" s="2842" t="str">
        <f t="shared" si="0"/>
        <v>2021 г.</v>
      </c>
      <c r="U8" s="2840" t="str">
        <f t="shared" si="0"/>
        <v>2022 г.</v>
      </c>
      <c r="V8" s="2840" t="str">
        <f t="shared" si="0"/>
        <v>2023 г.</v>
      </c>
      <c r="W8" s="2842" t="str">
        <f t="shared" si="0"/>
        <v>2024 г.</v>
      </c>
      <c r="X8" s="2840" t="str">
        <f t="shared" si="0"/>
        <v>2025 г.</v>
      </c>
      <c r="Y8" s="2841" t="str">
        <f t="shared" si="0"/>
        <v>2026 г.</v>
      </c>
      <c r="Z8" s="2843" t="str">
        <f t="shared" si="0"/>
        <v>2020 г.</v>
      </c>
      <c r="AA8" s="2842" t="str">
        <f t="shared" si="0"/>
        <v>2021 г.</v>
      </c>
      <c r="AB8" s="2840" t="str">
        <f t="shared" si="0"/>
        <v>2022 г.</v>
      </c>
      <c r="AC8" s="2840" t="str">
        <f t="shared" si="0"/>
        <v>2023 г.</v>
      </c>
      <c r="AD8" s="2842" t="str">
        <f t="shared" si="0"/>
        <v>2024 г.</v>
      </c>
      <c r="AE8" s="2840" t="str">
        <f t="shared" si="0"/>
        <v>2025 г.</v>
      </c>
      <c r="AF8" s="2841" t="str">
        <f t="shared" si="0"/>
        <v>2026 г.</v>
      </c>
      <c r="AG8" s="2843" t="str">
        <f t="shared" si="0"/>
        <v>2020 г.</v>
      </c>
      <c r="AH8" s="2842" t="str">
        <f t="shared" si="0"/>
        <v>2021 г.</v>
      </c>
      <c r="AI8" s="2840" t="str">
        <f t="shared" si="0"/>
        <v>2022 г.</v>
      </c>
      <c r="AJ8" s="2840" t="str">
        <f t="shared" si="0"/>
        <v>2023 г.</v>
      </c>
      <c r="AK8" s="2842" t="str">
        <f t="shared" si="0"/>
        <v>2024 г.</v>
      </c>
      <c r="AL8" s="2840" t="str">
        <f t="shared" si="0"/>
        <v>2025 г.</v>
      </c>
      <c r="AM8" s="2841" t="str">
        <f t="shared" si="0"/>
        <v>2026 г.</v>
      </c>
      <c r="AN8" s="2837"/>
      <c r="AO8" s="5327"/>
      <c r="AP8" s="1427"/>
    </row>
    <row r="9" spans="1:45" ht="15" thickBot="1">
      <c r="A9" s="2844" t="s">
        <v>407</v>
      </c>
      <c r="B9" s="2844"/>
      <c r="C9" s="2844"/>
      <c r="D9" s="2845" t="s">
        <v>408</v>
      </c>
      <c r="E9" s="2846"/>
      <c r="F9" s="2847"/>
      <c r="G9" s="2848"/>
      <c r="H9" s="2849"/>
      <c r="I9" s="2848"/>
      <c r="J9" s="2848"/>
      <c r="K9" s="2850"/>
      <c r="L9" s="2851"/>
      <c r="M9" s="2852"/>
      <c r="N9" s="2848"/>
      <c r="O9" s="2848"/>
      <c r="P9" s="2848"/>
      <c r="Q9" s="2848"/>
      <c r="R9" s="2850"/>
      <c r="S9" s="2846"/>
      <c r="T9" s="2847"/>
      <c r="U9" s="2848"/>
      <c r="V9" s="2848"/>
      <c r="W9" s="2848"/>
      <c r="X9" s="2848"/>
      <c r="Y9" s="2850"/>
      <c r="Z9" s="2846"/>
      <c r="AA9" s="2847"/>
      <c r="AB9" s="2848"/>
      <c r="AC9" s="2848"/>
      <c r="AD9" s="2848"/>
      <c r="AE9" s="2848"/>
      <c r="AF9" s="2850"/>
      <c r="AG9" s="2846"/>
      <c r="AH9" s="2847"/>
      <c r="AI9" s="2848"/>
      <c r="AJ9" s="2848"/>
      <c r="AK9" s="2848"/>
      <c r="AL9" s="2848"/>
      <c r="AM9" s="2850"/>
      <c r="AN9" s="2853"/>
      <c r="AO9" s="2854"/>
      <c r="AP9" s="1430"/>
    </row>
    <row r="10" spans="1:45" ht="13.5" thickBot="1">
      <c r="A10" s="2855" t="s">
        <v>210</v>
      </c>
      <c r="B10" s="2856"/>
      <c r="C10" s="2856"/>
      <c r="D10" s="2856" t="s">
        <v>339</v>
      </c>
      <c r="E10" s="2857">
        <f t="shared" ref="E10:Y10" si="1">SUM(E11:E34)-E13-E19</f>
        <v>13954.147999999999</v>
      </c>
      <c r="F10" s="2858">
        <f t="shared" si="1"/>
        <v>14388.06347778672</v>
      </c>
      <c r="G10" s="2859">
        <f t="shared" si="1"/>
        <v>14826.396811120059</v>
      </c>
      <c r="H10" s="2859">
        <f t="shared" si="1"/>
        <v>14990.063477786725</v>
      </c>
      <c r="I10" s="2859">
        <f t="shared" si="1"/>
        <v>15307.06347778672</v>
      </c>
      <c r="J10" s="2859">
        <f t="shared" si="1"/>
        <v>15669.063477786727</v>
      </c>
      <c r="K10" s="2860">
        <f t="shared" si="1"/>
        <v>15987.730144453393</v>
      </c>
      <c r="L10" s="2861">
        <f t="shared" si="1"/>
        <v>1629.6319999999996</v>
      </c>
      <c r="M10" s="2858">
        <f t="shared" si="1"/>
        <v>1703.7303560133498</v>
      </c>
      <c r="N10" s="2859">
        <f t="shared" si="1"/>
        <v>1747.0636893466842</v>
      </c>
      <c r="O10" s="2859">
        <f t="shared" si="1"/>
        <v>2133.7303560133496</v>
      </c>
      <c r="P10" s="2859">
        <f t="shared" si="1"/>
        <v>2203.7303560133496</v>
      </c>
      <c r="Q10" s="2859">
        <f t="shared" si="1"/>
        <v>2273.73035601335</v>
      </c>
      <c r="R10" s="2860">
        <f t="shared" si="1"/>
        <v>2340.3970226800166</v>
      </c>
      <c r="S10" s="2861">
        <f t="shared" si="1"/>
        <v>632.12840000000006</v>
      </c>
      <c r="T10" s="2858">
        <f t="shared" si="1"/>
        <v>681.11456619992873</v>
      </c>
      <c r="U10" s="2859">
        <f t="shared" si="1"/>
        <v>734.44789953326233</v>
      </c>
      <c r="V10" s="2859">
        <f t="shared" si="1"/>
        <v>791.11456619992896</v>
      </c>
      <c r="W10" s="2859">
        <f t="shared" si="1"/>
        <v>871.11456619992896</v>
      </c>
      <c r="X10" s="2859">
        <f t="shared" si="1"/>
        <v>991.11456619992873</v>
      </c>
      <c r="Y10" s="2860">
        <f t="shared" si="1"/>
        <v>1077.7812328665955</v>
      </c>
      <c r="Z10" s="2857">
        <f t="shared" ref="Z10" si="2">SUM(Z11:Z34)-Z13-Z19</f>
        <v>0</v>
      </c>
      <c r="AA10" s="2858">
        <f t="shared" ref="AA10:AM10" si="3">SUM(AA11:AA34)-AA13-AA19</f>
        <v>0</v>
      </c>
      <c r="AB10" s="2859">
        <f t="shared" si="3"/>
        <v>0</v>
      </c>
      <c r="AC10" s="2859">
        <f t="shared" si="3"/>
        <v>0</v>
      </c>
      <c r="AD10" s="2859">
        <f t="shared" si="3"/>
        <v>0</v>
      </c>
      <c r="AE10" s="2859">
        <f t="shared" si="3"/>
        <v>0</v>
      </c>
      <c r="AF10" s="2860">
        <f t="shared" si="3"/>
        <v>0</v>
      </c>
      <c r="AG10" s="2861">
        <f t="shared" si="3"/>
        <v>0</v>
      </c>
      <c r="AH10" s="2858">
        <f t="shared" si="3"/>
        <v>0</v>
      </c>
      <c r="AI10" s="2859">
        <f t="shared" si="3"/>
        <v>0</v>
      </c>
      <c r="AJ10" s="2859">
        <f t="shared" si="3"/>
        <v>0</v>
      </c>
      <c r="AK10" s="2859">
        <f t="shared" si="3"/>
        <v>0</v>
      </c>
      <c r="AL10" s="2859">
        <f t="shared" si="3"/>
        <v>0</v>
      </c>
      <c r="AM10" s="2860">
        <f t="shared" si="3"/>
        <v>0</v>
      </c>
      <c r="AN10" s="2862"/>
      <c r="AO10" s="4851">
        <f>((K10-E10)+(R10-L10)+(Y10-S10)+(AF10-Z10)+(AM10-AG10)+(K111-E111)+(R111-L111)+(Y111-S111)+(AF111-Z111)+(AM111-AG111))-('9.Инвестиционна програма'!M139+'9.Инвестиционна програма'!G139)*'11.1.Амортиз.нови активи'!E6</f>
        <v>0</v>
      </c>
      <c r="AP10" s="1427"/>
    </row>
    <row r="11" spans="1:45">
      <c r="A11" s="2863">
        <v>1</v>
      </c>
      <c r="B11" s="2864">
        <v>20101</v>
      </c>
      <c r="C11" s="2865">
        <v>0</v>
      </c>
      <c r="D11" s="2866" t="s">
        <v>562</v>
      </c>
      <c r="E11" s="2962">
        <v>42.167999999999999</v>
      </c>
      <c r="F11" s="2963">
        <f>E11+SUMIF('11.1.Амортиз.нови активи'!$B$12:$B$59,$B11,'11.1.Амортиз.нови активи'!F$12:F$59)+('9.Инвестиционна програма'!G$130*SUMIF('11.1.Амортиз.нови активи'!$B$12:$B$59,$B11,'11.1.Амортиз.нови активи'!AO$12:AO$59))</f>
        <v>42.167999999999999</v>
      </c>
      <c r="G11" s="2964">
        <f>F11+SUMIF('11.1.Амортиз.нови активи'!$B$12:$B$59,$B11,'11.1.Амортиз.нови активи'!G$12:G$59)+('9.Инвестиционна програма'!H$130*SUMIF('11.1.Амортиз.нови активи'!$B$12:$B$59,$B11,'11.1.Амортиз.нови активи'!AP$12:AP$59))</f>
        <v>42.167999999999999</v>
      </c>
      <c r="H11" s="2964">
        <f>G11+SUMIF('11.1.Амортиз.нови активи'!$B$12:$B$59,$B11,'11.1.Амортиз.нови активи'!H$12:H$59)+('9.Инвестиционна програма'!I$130*SUMIF('11.1.Амортиз.нови активи'!$B$12:$B$59,$B11,'11.1.Амортиз.нови активи'!AQ$12:AQ$59))</f>
        <v>42.167999999999999</v>
      </c>
      <c r="I11" s="2964">
        <f>H11+SUMIF('11.1.Амортиз.нови активи'!$B$12:$B$59,$B11,'11.1.Амортиз.нови активи'!I$12:I$59)+('9.Инвестиционна програма'!J$130*SUMIF('11.1.Амортиз.нови активи'!$B$12:$B$59,$B11,'11.1.Амортиз.нови активи'!AR$12:AR$59))</f>
        <v>42.167999999999999</v>
      </c>
      <c r="J11" s="2964">
        <f>I11+SUMIF('11.1.Амортиз.нови активи'!$B$12:$B$59,$B11,'11.1.Амортиз.нови активи'!J$12:J$59)+('9.Инвестиционна програма'!K$130*SUMIF('11.1.Амортиз.нови активи'!$B$12:$B$59,$B11,'11.1.Амортиз.нови активи'!AS$12:AS$59))</f>
        <v>42.167999999999999</v>
      </c>
      <c r="K11" s="2965">
        <f>J11+SUMIF('11.1.Амортиз.нови активи'!$B$12:$B$59,$B11,'11.1.Амортиз.нови активи'!K$12:K$59)+('9.Инвестиционна програма'!L$130*SUMIF('11.1.Амортиз.нови активи'!$B$12:$B$59,$B11,'11.1.Амортиз.нови активи'!AT$12:AT$59))</f>
        <v>42.167999999999999</v>
      </c>
      <c r="L11" s="2962">
        <v>0</v>
      </c>
      <c r="M11" s="2966">
        <f>L11+SUMIF('11.1.Амортиз.нови активи'!$B$12:$B$59,$B11,'11.1.Амортиз.нови активи'!M$12:M$59)+('9.Инвестиционна програма'!G$131*SUMIF('11.1.Амортиз.нови активи'!$B$12:$B$59,$B11,'11.1.Амортиз.нови активи'!AO$12:AO$59))</f>
        <v>0</v>
      </c>
      <c r="N11" s="2964">
        <f>M11+SUMIF('11.1.Амортиз.нови активи'!$B$12:$B$59,$B11,'11.1.Амортиз.нови активи'!N$12:N$59)+('9.Инвестиционна програма'!H$131*SUMIF('11.1.Амортиз.нови активи'!$B$12:$B$59,$B11,'11.1.Амортиз.нови активи'!AP$12:AP$59))</f>
        <v>0</v>
      </c>
      <c r="O11" s="2964">
        <f>N11+SUMIF('11.1.Амортиз.нови активи'!$B$12:$B$59,$B11,'11.1.Амортиз.нови активи'!O$12:O$59)+('9.Инвестиционна програма'!I$131*SUMIF('11.1.Амортиз.нови активи'!$B$12:$B$59,$B11,'11.1.Амортиз.нови активи'!AQ$12:AQ$59))</f>
        <v>0</v>
      </c>
      <c r="P11" s="2964">
        <f>O11+SUMIF('11.1.Амортиз.нови активи'!$B$12:$B$59,$B11,'11.1.Амортиз.нови активи'!P$12:P$59)+('9.Инвестиционна програма'!J$131*SUMIF('11.1.Амортиз.нови активи'!$B$12:$B$59,$B11,'11.1.Амортиз.нови активи'!AR$12:AR$59))</f>
        <v>0</v>
      </c>
      <c r="Q11" s="2964">
        <f>P11+SUMIF('11.1.Амортиз.нови активи'!$B$12:$B$59,$B11,'11.1.Амортиз.нови активи'!Q$12:Q$59)+('9.Инвестиционна програма'!K$131*SUMIF('11.1.Амортиз.нови активи'!$B$12:$B$59,$B11,'11.1.Амортиз.нови активи'!AS$12:AS$59))</f>
        <v>0</v>
      </c>
      <c r="R11" s="2965">
        <f>Q11+SUMIF('11.1.Амортиз.нови активи'!$B$12:$B$59,$B11,'11.1.Амортиз.нови активи'!R$12:R$59)+('9.Инвестиционна програма'!L$131*SUMIF('11.1.Амортиз.нови активи'!$B$12:$B$59,$B11,'11.1.Амортиз.нови активи'!AT$12:AT$59))</f>
        <v>0</v>
      </c>
      <c r="S11" s="2962">
        <v>0</v>
      </c>
      <c r="T11" s="2966">
        <f>S11+SUMIF('11.1.Амортиз.нови активи'!$B$12:$B$59,$B11,'11.1.Амортиз.нови активи'!T$12:T$59)+('9.Инвестиционна програма'!G$132*SUMIF('11.1.Амортиз.нови активи'!$B$12:$B$59,$B11,'11.1.Амортиз.нови активи'!AO$12:AO$59))</f>
        <v>0</v>
      </c>
      <c r="U11" s="2964">
        <f>T11+SUMIF('11.1.Амортиз.нови активи'!$B$12:$B$59,$B11,'11.1.Амортиз.нови активи'!U$12:U$59)+('9.Инвестиционна програма'!H$132*SUMIF('11.1.Амортиз.нови активи'!$B$12:$B$59,$B11,'11.1.Амортиз.нови активи'!AP$12:AP$59))</f>
        <v>0</v>
      </c>
      <c r="V11" s="2964">
        <f>U11+SUMIF('11.1.Амортиз.нови активи'!$B$12:$B$59,$B11,'11.1.Амортиз.нови активи'!V$12:V$59)+('9.Инвестиционна програма'!I$132*SUMIF('11.1.Амортиз.нови активи'!$B$12:$B$59,$B11,'11.1.Амортиз.нови активи'!AQ$12:AQ$59))</f>
        <v>0</v>
      </c>
      <c r="W11" s="2964">
        <f>V11+SUMIF('11.1.Амортиз.нови активи'!$B$12:$B$59,$B11,'11.1.Амортиз.нови активи'!W$12:W$59)+('9.Инвестиционна програма'!J$132*SUMIF('11.1.Амортиз.нови активи'!$B$12:$B$59,$B11,'11.1.Амортиз.нови активи'!AR$12:AR$59))</f>
        <v>0</v>
      </c>
      <c r="X11" s="2964">
        <f>W11+SUMIF('11.1.Амортиз.нови активи'!$B$12:$B$59,$B11,'11.1.Амортиз.нови активи'!X$12:X$59)+('9.Инвестиционна програма'!K$132*SUMIF('11.1.Амортиз.нови активи'!$B$12:$B$59,$B11,'11.1.Амортиз.нови активи'!AS$12:AS$59))</f>
        <v>0</v>
      </c>
      <c r="Y11" s="2965">
        <f>X11+SUMIF('11.1.Амортиз.нови активи'!$B$12:$B$59,$B11,'11.1.Амортиз.нови активи'!Y$12:Y$59)+('9.Инвестиционна програма'!L$132*SUMIF('11.1.Амортиз.нови активи'!$B$12:$B$59,$B11,'11.1.Амортиз.нови активи'!AT$12:AT$59))</f>
        <v>0</v>
      </c>
      <c r="Z11" s="2962"/>
      <c r="AA11" s="2966">
        <f>Z11+SUMIF('11.1.Амортиз.нови активи'!$B$12:$B$59,$B11,'11.1.Амортиз.нови активи'!AA$12:AA$59)</f>
        <v>0</v>
      </c>
      <c r="AB11" s="2964">
        <f>AA11+SUMIF('11.1.Амортиз.нови активи'!$B$12:$B$59,$B11,'11.1.Амортиз.нови активи'!AB$12:AB$59)</f>
        <v>0</v>
      </c>
      <c r="AC11" s="2964">
        <f>AB11+SUMIF('11.1.Амортиз.нови активи'!$B$12:$B$59,$B11,'11.1.Амортиз.нови активи'!AC$12:AC$59)</f>
        <v>0</v>
      </c>
      <c r="AD11" s="2964">
        <f>AC11+SUMIF('11.1.Амортиз.нови активи'!$B$12:$B$59,$B11,'11.1.Амортиз.нови активи'!AD$12:AD$59)</f>
        <v>0</v>
      </c>
      <c r="AE11" s="2964">
        <f>AD11+SUMIF('11.1.Амортиз.нови активи'!$B$12:$B$59,$B11,'11.1.Амортиз.нови активи'!AE$12:AE$59)</f>
        <v>0</v>
      </c>
      <c r="AF11" s="2965">
        <f>AE11+SUMIF('11.1.Амортиз.нови активи'!$B$12:$B$59,$B11,'11.1.Амортиз.нови активи'!AF$12:AF$59)</f>
        <v>0</v>
      </c>
      <c r="AG11" s="2962"/>
      <c r="AH11" s="2966">
        <f>AG11+SUMIF('11.1.Амортиз.нови активи'!$B$12:$B$59,$B11,'11.1.Амортиз.нови активи'!AH$12:AH$59)</f>
        <v>0</v>
      </c>
      <c r="AI11" s="2964">
        <f>AH11+SUMIF('11.1.Амортиз.нови активи'!$B$12:$B$59,$B11,'11.1.Амортиз.нови активи'!AI$12:AI$59)</f>
        <v>0</v>
      </c>
      <c r="AJ11" s="2964">
        <f>AI11+SUMIF('11.1.Амортиз.нови активи'!$B$12:$B$59,$B11,'11.1.Амортиз.нови активи'!AJ$12:AJ$59)</f>
        <v>0</v>
      </c>
      <c r="AK11" s="2964">
        <f>AJ11+SUMIF('11.1.Амортиз.нови активи'!$B$12:$B$59,$B11,'11.1.Амортиз.нови активи'!AK$12:AK$59)</f>
        <v>0</v>
      </c>
      <c r="AL11" s="2964">
        <f>AK11+SUMIF('11.1.Амортиз.нови активи'!$B$12:$B$59,$B11,'11.1.Амортиз.нови активи'!AL$12:AL$59)</f>
        <v>0</v>
      </c>
      <c r="AM11" s="2965">
        <f>AL11+SUMIF('11.1.Амортиз.нови активи'!$B$12:$B$59,$B11,'11.1.Амортиз.нови активи'!AM$12:AM$59)</f>
        <v>0</v>
      </c>
      <c r="AN11" s="2867"/>
      <c r="AO11" s="2868"/>
      <c r="AP11" s="1427"/>
    </row>
    <row r="12" spans="1:45">
      <c r="A12" s="2869">
        <v>2</v>
      </c>
      <c r="B12" s="2870">
        <v>20201</v>
      </c>
      <c r="C12" s="2871">
        <v>0.03</v>
      </c>
      <c r="D12" s="2872" t="s">
        <v>430</v>
      </c>
      <c r="E12" s="451">
        <v>1357.3809999999999</v>
      </c>
      <c r="F12" s="1002">
        <f>E12+SUMIF('11.1.Амортиз.нови активи'!$B$12:$B$59,$B12,'11.1.Амортиз.нови активи'!F$12:F$59)+('9.Инвестиционна програма'!G$130*SUMIF('11.1.Амортиз.нови активи'!$B$12:$B$59,$B12,'11.1.Амортиз.нови активи'!AO$12:AO$59))</f>
        <v>1372.432293553916</v>
      </c>
      <c r="G12" s="1328">
        <f>F12+SUMIF('11.1.Амортиз.нови активи'!$B$12:$B$59,$B12,'11.1.Амортиз.нови активи'!G$12:G$59)+('9.Инвестиционна програма'!H$130*SUMIF('11.1.Амортиз.нови активи'!$B$12:$B$59,$B12,'11.1.Амортиз.нови активи'!AP$12:AP$59))</f>
        <v>1379.0989602205827</v>
      </c>
      <c r="H12" s="1328">
        <f>G12+SUMIF('11.1.Амортиз.нови активи'!$B$12:$B$59,$B12,'11.1.Амортиз.нови активи'!H$12:H$59)+('9.Инвестиционна програма'!I$130*SUMIF('11.1.Амортиз.нови активи'!$B$12:$B$59,$B12,'11.1.Амортиз.нови активи'!AQ$12:AQ$59))</f>
        <v>1389.0989602205827</v>
      </c>
      <c r="I12" s="1328">
        <f>H12+SUMIF('11.1.Амортиз.нови активи'!$B$12:$B$59,$B12,'11.1.Амортиз.нови активи'!I$12:I$59)+('9.Инвестиционна програма'!J$130*SUMIF('11.1.Амортиз.нови активи'!$B$12:$B$59,$B12,'11.1.Амортиз.нови активи'!AR$12:AR$59))</f>
        <v>1415.7656268872495</v>
      </c>
      <c r="J12" s="1328">
        <f>I12+SUMIF('11.1.Амортиз.нови активи'!$B$12:$B$59,$B12,'11.1.Амортиз.нови активи'!J$12:J$59)+('9.Инвестиционна програма'!K$130*SUMIF('11.1.Амортиз.нови активи'!$B$12:$B$59,$B12,'11.1.Амортиз.нови активи'!AS$12:AS$59))</f>
        <v>1449.0989602205827</v>
      </c>
      <c r="K12" s="1333">
        <f>J12+SUMIF('11.1.Амортиз.нови активи'!$B$12:$B$59,$B12,'11.1.Амортиз.нови активи'!K$12:K$59)+('9.Инвестиционна програма'!L$130*SUMIF('11.1.Амортиз.нови активи'!$B$12:$B$59,$B12,'11.1.Амортиз.нови активи'!AT$12:AT$59))</f>
        <v>1479.0989602205827</v>
      </c>
      <c r="L12" s="451">
        <v>26.126999999999999</v>
      </c>
      <c r="M12" s="1332">
        <f>L12+SUMIF('11.1.Амортиз.нови активи'!$B$12:$B$59,$B12,'11.1.Амортиз.нови активи'!M$12:M$59)+('9.Инвестиционна програма'!G$131*SUMIF('11.1.Амортиз.нови активи'!$B$12:$B$59,$B12,'11.1.Амортиз.нови активи'!AO$12:AO$59))</f>
        <v>30.953957532512355</v>
      </c>
      <c r="N12" s="1328">
        <f>M12+SUMIF('11.1.Амортиз.нови активи'!$B$12:$B$59,$B12,'11.1.Амортиз.нови активи'!N$12:N$59)+('9.Инвестиционна програма'!H$131*SUMIF('11.1.Амортиз.нови активи'!$B$12:$B$59,$B12,'11.1.Амортиз.нови активи'!AP$12:AP$59))</f>
        <v>37.620624199179019</v>
      </c>
      <c r="O12" s="1328">
        <f>N12+SUMIF('11.1.Амортиз.нови активи'!$B$12:$B$59,$B12,'11.1.Амортиз.нови активи'!O$12:O$59)+('9.Инвестиционна програма'!I$131*SUMIF('11.1.Амортиз.нови активи'!$B$12:$B$59,$B12,'11.1.Амортиз.нови активи'!AQ$12:AQ$59))</f>
        <v>47.620624199179019</v>
      </c>
      <c r="P12" s="1328">
        <f>O12+SUMIF('11.1.Амортиз.нови активи'!$B$12:$B$59,$B12,'11.1.Амортиз.нови активи'!P$12:P$59)+('9.Инвестиционна програма'!J$131*SUMIF('11.1.Амортиз.нови активи'!$B$12:$B$59,$B12,'11.1.Амортиз.нови активи'!AR$12:AR$59))</f>
        <v>74.287290865845677</v>
      </c>
      <c r="Q12" s="1328">
        <f>P12+SUMIF('11.1.Амортиз.нови активи'!$B$12:$B$59,$B12,'11.1.Амортиз.нови активи'!Q$12:Q$59)+('9.Инвестиционна програма'!K$131*SUMIF('11.1.Амортиз.нови активи'!$B$12:$B$59,$B12,'11.1.Амортиз.нови активи'!AS$12:AS$59))</f>
        <v>107.62062419917901</v>
      </c>
      <c r="R12" s="1333">
        <f>Q12+SUMIF('11.1.Амортиз.нови активи'!$B$12:$B$59,$B12,'11.1.Амортиз.нови активи'!R$12:R$59)+('9.Инвестиционна програма'!L$131*SUMIF('11.1.Амортиз.нови активи'!$B$12:$B$59,$B12,'11.1.Амортиз.нови активи'!AT$12:AT$59))</f>
        <v>137.62062419917902</v>
      </c>
      <c r="S12" s="451">
        <v>30.052</v>
      </c>
      <c r="T12" s="1332">
        <f>S12+SUMIF('11.1.Амортиз.нови активи'!$B$12:$B$59,$B12,'11.1.Амортиз.нови активи'!T$12:T$59)+('9.Инвестиционна програма'!G$132*SUMIF('11.1.Амортиз.нови активи'!$B$12:$B$59,$B12,'11.1.Амортиз.нови активи'!AO$12:AO$59))</f>
        <v>30.173748913571469</v>
      </c>
      <c r="U12" s="1328">
        <f>T12+SUMIF('11.1.Амортиз.нови активи'!$B$12:$B$59,$B12,'11.1.Амортиз.нови активи'!U$12:U$59)+('9.Инвестиционна програма'!H$132*SUMIF('11.1.Амортиз.нови активи'!$B$12:$B$59,$B12,'11.1.Амортиз.нови активи'!AP$12:AP$59))</f>
        <v>36.840415580238137</v>
      </c>
      <c r="V12" s="1328">
        <f>U12+SUMIF('11.1.Амортиз.нови активи'!$B$12:$B$59,$B12,'11.1.Амортиз.нови активи'!V$12:V$59)+('9.Инвестиционна програма'!I$132*SUMIF('11.1.Амортиз.нови активи'!$B$12:$B$59,$B12,'11.1.Амортиз.нови активи'!AQ$12:AQ$59))</f>
        <v>46.840415580238137</v>
      </c>
      <c r="W12" s="1328">
        <f>V12+SUMIF('11.1.Амортиз.нови активи'!$B$12:$B$59,$B12,'11.1.Амортиз.нови активи'!W$12:W$59)+('9.Инвестиционна програма'!J$132*SUMIF('11.1.Амортиз.нови активи'!$B$12:$B$59,$B12,'11.1.Амортиз.нови активи'!AR$12:AR$59))</f>
        <v>73.507082246904801</v>
      </c>
      <c r="X12" s="1328">
        <f>W12+SUMIF('11.1.Амортиз.нови активи'!$B$12:$B$59,$B12,'11.1.Амортиз.нови активи'!X$12:X$59)+('9.Инвестиционна програма'!K$132*SUMIF('11.1.Амортиз.нови активи'!$B$12:$B$59,$B12,'11.1.Амортиз.нови активи'!AS$12:AS$59))</f>
        <v>106.84041558023813</v>
      </c>
      <c r="Y12" s="1333">
        <f>X12+SUMIF('11.1.Амортиз.нови активи'!$B$12:$B$59,$B12,'11.1.Амортиз.нови активи'!Y$12:Y$59)+('9.Инвестиционна програма'!L$132*SUMIF('11.1.Амортиз.нови активи'!$B$12:$B$59,$B12,'11.1.Амортиз.нови активи'!AT$12:AT$59))</f>
        <v>136.84041558023813</v>
      </c>
      <c r="Z12" s="451"/>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1"/>
      <c r="AH12" s="1332">
        <f>AG12+SUMIF('11.1.Амортиз.нови активи'!$B$12:$B$59,$B12,'11.1.Амортиз.нови активи'!AH$12:AH$59)</f>
        <v>0</v>
      </c>
      <c r="AI12" s="1328">
        <f>AH12+SUMIF('11.1.Амортиз.нови активи'!$B$12:$B$59,$B12,'11.1.Амортиз.нови активи'!AI$12:AI$59)</f>
        <v>0</v>
      </c>
      <c r="AJ12" s="1328">
        <f>AI12+SUMIF('11.1.Амортиз.нови активи'!$B$12:$B$59,$B12,'11.1.Амортиз.нови активи'!AJ$12:AJ$59)</f>
        <v>0</v>
      </c>
      <c r="AK12" s="1328">
        <f>AJ12+SUMIF('11.1.Амортиз.нови активи'!$B$12:$B$59,$B12,'11.1.Амортиз.нови активи'!AK$12:AK$59)</f>
        <v>0</v>
      </c>
      <c r="AL12" s="1328">
        <f>AK12+SUMIF('11.1.Амортиз.нови активи'!$B$12:$B$59,$B12,'11.1.Амортиз.нови активи'!AL$12:AL$59)</f>
        <v>0</v>
      </c>
      <c r="AM12" s="1333">
        <f>AL12+SUMIF('11.1.Амортиз.нови активи'!$B$12:$B$59,$B12,'11.1.Амортиз.нови активи'!AM$12:AM$59)</f>
        <v>0</v>
      </c>
      <c r="AN12" s="2867"/>
      <c r="AO12" s="2873"/>
      <c r="AP12" s="1427"/>
    </row>
    <row r="13" spans="1:45" ht="24">
      <c r="A13" s="2869">
        <v>3</v>
      </c>
      <c r="B13" s="2870">
        <v>203</v>
      </c>
      <c r="C13" s="2871"/>
      <c r="D13" s="2874" t="s">
        <v>410</v>
      </c>
      <c r="E13" s="2967">
        <f>SUM(E14:E17)</f>
        <v>2673.9940000000001</v>
      </c>
      <c r="F13" s="2968">
        <f>SUM(F14:F17)</f>
        <v>2795.9940000000001</v>
      </c>
      <c r="G13" s="2969">
        <f t="shared" ref="G13:Y13" si="4">SUM(G14:G17)</f>
        <v>3155.9940000000001</v>
      </c>
      <c r="H13" s="2969">
        <f t="shared" si="4"/>
        <v>3237.9940000000001</v>
      </c>
      <c r="I13" s="2969">
        <f t="shared" si="4"/>
        <v>3484.9940000000001</v>
      </c>
      <c r="J13" s="2969">
        <f t="shared" si="4"/>
        <v>3776.9939999999997</v>
      </c>
      <c r="K13" s="2970">
        <f t="shared" si="4"/>
        <v>4028.9939999999997</v>
      </c>
      <c r="L13" s="2967">
        <f>SUM(L14:L17)</f>
        <v>64.963000000000008</v>
      </c>
      <c r="M13" s="2968">
        <f t="shared" si="4"/>
        <v>99.963000000000008</v>
      </c>
      <c r="N13" s="2969">
        <f t="shared" si="4"/>
        <v>99.963000000000008</v>
      </c>
      <c r="O13" s="2969">
        <f t="shared" si="4"/>
        <v>99.963000000000008</v>
      </c>
      <c r="P13" s="2969">
        <f t="shared" si="4"/>
        <v>99.963000000000008</v>
      </c>
      <c r="Q13" s="2969">
        <f t="shared" si="4"/>
        <v>99.963000000000008</v>
      </c>
      <c r="R13" s="2969">
        <f t="shared" si="4"/>
        <v>99.963000000000008</v>
      </c>
      <c r="S13" s="2967">
        <f>SUM(S14:S17)</f>
        <v>116.79300000000001</v>
      </c>
      <c r="T13" s="2968">
        <f t="shared" si="4"/>
        <v>164.79300000000001</v>
      </c>
      <c r="U13" s="2969">
        <f t="shared" si="4"/>
        <v>174.79300000000001</v>
      </c>
      <c r="V13" s="2969">
        <f t="shared" si="4"/>
        <v>184.79300000000001</v>
      </c>
      <c r="W13" s="2969">
        <f t="shared" si="4"/>
        <v>194.79300000000001</v>
      </c>
      <c r="X13" s="2969">
        <f t="shared" si="4"/>
        <v>244.79300000000001</v>
      </c>
      <c r="Y13" s="2970">
        <f t="shared" si="4"/>
        <v>264.79300000000001</v>
      </c>
      <c r="Z13" s="2967">
        <f>SUM(Z14:Z17)</f>
        <v>0</v>
      </c>
      <c r="AA13" s="2968">
        <f t="shared" ref="AA13:AF13" si="5">SUM(AA14:AA17)</f>
        <v>0</v>
      </c>
      <c r="AB13" s="2969">
        <f t="shared" si="5"/>
        <v>0</v>
      </c>
      <c r="AC13" s="2969">
        <f t="shared" si="5"/>
        <v>0</v>
      </c>
      <c r="AD13" s="2969">
        <f t="shared" si="5"/>
        <v>0</v>
      </c>
      <c r="AE13" s="2969">
        <f t="shared" si="5"/>
        <v>0</v>
      </c>
      <c r="AF13" s="2970">
        <f t="shared" si="5"/>
        <v>0</v>
      </c>
      <c r="AG13" s="2967">
        <f>SUM(AG14:AG17)</f>
        <v>0</v>
      </c>
      <c r="AH13" s="2968">
        <f t="shared" ref="AH13:AM13" si="6">SUM(AH14:AH17)</f>
        <v>0</v>
      </c>
      <c r="AI13" s="2969">
        <f t="shared" si="6"/>
        <v>0</v>
      </c>
      <c r="AJ13" s="2969">
        <f t="shared" si="6"/>
        <v>0</v>
      </c>
      <c r="AK13" s="2969">
        <f t="shared" si="6"/>
        <v>0</v>
      </c>
      <c r="AL13" s="2969">
        <f t="shared" si="6"/>
        <v>0</v>
      </c>
      <c r="AM13" s="2970">
        <f t="shared" si="6"/>
        <v>0</v>
      </c>
      <c r="AN13" s="2867"/>
      <c r="AO13" s="2875"/>
      <c r="AP13" s="1427"/>
    </row>
    <row r="14" spans="1:45" s="1431" customFormat="1">
      <c r="A14" s="2869"/>
      <c r="B14" s="2870">
        <v>20301</v>
      </c>
      <c r="C14" s="2876">
        <v>0.1</v>
      </c>
      <c r="D14" s="2877" t="s">
        <v>432</v>
      </c>
      <c r="E14" s="451">
        <v>347.97800000000001</v>
      </c>
      <c r="F14" s="1002">
        <f>E14+SUMIF('11.1.Амортиз.нови активи'!$B$12:$B$59,$B14,'11.1.Амортиз.нови активи'!F$12:F$59)+('9.Инвестиционна програма'!G$130*SUMIF('11.1.Амортиз.нови активи'!$B$12:$B$59,$B14,'11.1.Амортиз.нови активи'!AO$12:AO$59))</f>
        <v>347.97800000000001</v>
      </c>
      <c r="G14" s="1328">
        <f>F14+SUMIF('11.1.Амортиз.нови активи'!$B$12:$B$59,$B14,'11.1.Амортиз.нови активи'!G$12:G$59)+('9.Инвестиционна програма'!H$130*SUMIF('11.1.Амортиз.нови активи'!$B$12:$B$59,$B14,'11.1.Амортиз.нови активи'!AP$12:AP$59))</f>
        <v>347.97800000000001</v>
      </c>
      <c r="H14" s="1328">
        <f>G14+SUMIF('11.1.Амортиз.нови активи'!$B$12:$B$59,$B14,'11.1.Амортиз.нови активи'!H$12:H$59)+('9.Инвестиционна програма'!I$130*SUMIF('11.1.Амортиз.нови активи'!$B$12:$B$59,$B14,'11.1.Амортиз.нови активи'!AQ$12:AQ$59))</f>
        <v>347.97800000000001</v>
      </c>
      <c r="I14" s="1328">
        <f>H14+SUMIF('11.1.Амортиз.нови активи'!$B$12:$B$59,$B14,'11.1.Амортиз.нови активи'!I$12:I$59)+('9.Инвестиционна програма'!J$130*SUMIF('11.1.Амортиз.нови активи'!$B$12:$B$59,$B14,'11.1.Амортиз.нови активи'!AR$12:AR$59))</f>
        <v>347.97800000000001</v>
      </c>
      <c r="J14" s="1328">
        <f>I14+SUMIF('11.1.Амортиз.нови активи'!$B$12:$B$59,$B14,'11.1.Амортиз.нови активи'!J$12:J$59)+('9.Инвестиционна програма'!K$130*SUMIF('11.1.Амортиз.нови активи'!$B$12:$B$59,$B14,'11.1.Амортиз.нови активи'!AS$12:AS$59))</f>
        <v>347.97800000000001</v>
      </c>
      <c r="K14" s="1333">
        <f>J14+SUMIF('11.1.Амортиз.нови активи'!$B$12:$B$59,$B14,'11.1.Амортиз.нови активи'!K$12:K$59)+('9.Инвестиционна програма'!L$130*SUMIF('11.1.Амортиз.нови активи'!$B$12:$B$59,$B14,'11.1.Амортиз.нови активи'!AT$12:AT$59))</f>
        <v>347.97800000000001</v>
      </c>
      <c r="L14" s="451">
        <v>4.2389999999999999</v>
      </c>
      <c r="M14" s="1332">
        <f>L14+SUMIF('11.1.Амортиз.нови активи'!$B$12:$B$59,$B14,'11.1.Амортиз.нови активи'!M$12:M$59)+('9.Инвестиционна програма'!G$131*SUMIF('11.1.Амортиз.нови активи'!$B$12:$B$59,$B14,'11.1.Амортиз.нови активи'!AO$12:AO$59))</f>
        <v>4.2389999999999999</v>
      </c>
      <c r="N14" s="1328">
        <f>M14+SUMIF('11.1.Амортиз.нови активи'!$B$12:$B$59,$B14,'11.1.Амортиз.нови активи'!N$12:N$59)+('9.Инвестиционна програма'!H$131*SUMIF('11.1.Амортиз.нови активи'!$B$12:$B$59,$B14,'11.1.Амортиз.нови активи'!AP$12:AP$59))</f>
        <v>4.2389999999999999</v>
      </c>
      <c r="O14" s="1328">
        <f>N14+SUMIF('11.1.Амортиз.нови активи'!$B$12:$B$59,$B14,'11.1.Амортиз.нови активи'!O$12:O$59)+('9.Инвестиционна програма'!I$131*SUMIF('11.1.Амортиз.нови активи'!$B$12:$B$59,$B14,'11.1.Амортиз.нови активи'!AQ$12:AQ$59))</f>
        <v>4.2389999999999999</v>
      </c>
      <c r="P14" s="1328">
        <f>O14+SUMIF('11.1.Амортиз.нови активи'!$B$12:$B$59,$B14,'11.1.Амортиз.нови активи'!P$12:P$59)+('9.Инвестиционна програма'!J$131*SUMIF('11.1.Амортиз.нови активи'!$B$12:$B$59,$B14,'11.1.Амортиз.нови активи'!AR$12:AR$59))</f>
        <v>4.2389999999999999</v>
      </c>
      <c r="Q14" s="1328">
        <f>P14+SUMIF('11.1.Амортиз.нови активи'!$B$12:$B$59,$B14,'11.1.Амортиз.нови активи'!Q$12:Q$59)+('9.Инвестиционна програма'!K$131*SUMIF('11.1.Амортиз.нови активи'!$B$12:$B$59,$B14,'11.1.Амортиз.нови активи'!AS$12:AS$59))</f>
        <v>4.2389999999999999</v>
      </c>
      <c r="R14" s="1333">
        <f>Q14+SUMIF('11.1.Амортиз.нови активи'!$B$12:$B$59,$B14,'11.1.Амортиз.нови активи'!R$12:R$59)+('9.Инвестиционна програма'!L$131*SUMIF('11.1.Амортиз.нови активи'!$B$12:$B$59,$B14,'11.1.Амортиз.нови активи'!AT$12:AT$59))</f>
        <v>4.2389999999999999</v>
      </c>
      <c r="S14" s="451">
        <v>23.445</v>
      </c>
      <c r="T14" s="1332">
        <f>S14+SUMIF('11.1.Амортиз.нови активи'!$B$12:$B$59,$B14,'11.1.Амортиз.нови активи'!T$12:T$59)+('9.Инвестиционна програма'!G$132*SUMIF('11.1.Амортиз.нови активи'!$B$12:$B$59,$B14,'11.1.Амортиз.нови активи'!AO$12:AO$59))</f>
        <v>23.445</v>
      </c>
      <c r="U14" s="1328">
        <f>T14+SUMIF('11.1.Амортиз.нови активи'!$B$12:$B$59,$B14,'11.1.Амортиз.нови активи'!U$12:U$59)+('9.Инвестиционна програма'!H$132*SUMIF('11.1.Амортиз.нови активи'!$B$12:$B$59,$B14,'11.1.Амортиз.нови активи'!AP$12:AP$59))</f>
        <v>23.445</v>
      </c>
      <c r="V14" s="1328">
        <f>U14+SUMIF('11.1.Амортиз.нови активи'!$B$12:$B$59,$B14,'11.1.Амортиз.нови активи'!V$12:V$59)+('9.Инвестиционна програма'!I$132*SUMIF('11.1.Амортиз.нови активи'!$B$12:$B$59,$B14,'11.1.Амортиз.нови активи'!AQ$12:AQ$59))</f>
        <v>23.445</v>
      </c>
      <c r="W14" s="1328">
        <f>V14+SUMIF('11.1.Амортиз.нови активи'!$B$12:$B$59,$B14,'11.1.Амортиз.нови активи'!W$12:W$59)+('9.Инвестиционна програма'!J$132*SUMIF('11.1.Амортиз.нови активи'!$B$12:$B$59,$B14,'11.1.Амортиз.нови активи'!AR$12:AR$59))</f>
        <v>23.445</v>
      </c>
      <c r="X14" s="1328">
        <f>W14+SUMIF('11.1.Амортиз.нови активи'!$B$12:$B$59,$B14,'11.1.Амортиз.нови активи'!X$12:X$59)+('9.Инвестиционна програма'!K$132*SUMIF('11.1.Амортиз.нови активи'!$B$12:$B$59,$B14,'11.1.Амортиз.нови активи'!AS$12:AS$59))</f>
        <v>23.445</v>
      </c>
      <c r="Y14" s="1333">
        <f>X14+SUMIF('11.1.Амортиз.нови активи'!$B$12:$B$59,$B14,'11.1.Амортиз.нови активи'!Y$12:Y$59)+('9.Инвестиционна програма'!L$132*SUMIF('11.1.Амортиз.нови активи'!$B$12:$B$59,$B14,'11.1.Амортиз.нови активи'!AT$12:AT$59))</f>
        <v>23.445</v>
      </c>
      <c r="Z14" s="451"/>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1"/>
      <c r="AH14" s="1332">
        <f>AG14+SUMIF('11.1.Амортиз.нови активи'!$B$12:$B$59,$B14,'11.1.Амортиз.нови активи'!AH$12:AH$59)</f>
        <v>0</v>
      </c>
      <c r="AI14" s="1328">
        <f>AH14+SUMIF('11.1.Амортиз.нови активи'!$B$12:$B$59,$B14,'11.1.Амортиз.нови активи'!AI$12:AI$59)</f>
        <v>0</v>
      </c>
      <c r="AJ14" s="1328">
        <f>AI14+SUMIF('11.1.Амортиз.нови активи'!$B$12:$B$59,$B14,'11.1.Амортиз.нови активи'!AJ$12:AJ$59)</f>
        <v>0</v>
      </c>
      <c r="AK14" s="1328">
        <f>AJ14+SUMIF('11.1.Амортиз.нови активи'!$B$12:$B$59,$B14,'11.1.Амортиз.нови активи'!AK$12:AK$59)</f>
        <v>0</v>
      </c>
      <c r="AL14" s="1328">
        <f>AK14+SUMIF('11.1.Амортиз.нови активи'!$B$12:$B$59,$B14,'11.1.Амортиз.нови активи'!AL$12:AL$59)</f>
        <v>0</v>
      </c>
      <c r="AM14" s="1333">
        <f>AL14+SUMIF('11.1.Амортиз.нови активи'!$B$12:$B$59,$B14,'11.1.Амортиз.нови активи'!AM$12:AM$59)</f>
        <v>0</v>
      </c>
      <c r="AN14" s="2878"/>
      <c r="AO14" s="2875"/>
    </row>
    <row r="15" spans="1:45" s="1431" customFormat="1">
      <c r="A15" s="2869"/>
      <c r="B15" s="2870">
        <v>20302</v>
      </c>
      <c r="C15" s="2876">
        <v>0.1</v>
      </c>
      <c r="D15" s="2877" t="s">
        <v>433</v>
      </c>
      <c r="E15" s="451">
        <v>1276.5800000000002</v>
      </c>
      <c r="F15" s="1002">
        <f>E15+SUMIF('11.1.Амортиз.нови активи'!$B$12:$B$59,$B15,'11.1.Амортиз.нови активи'!F$12:F$59)+('9.Инвестиционна програма'!G$130*SUMIF('11.1.Амортиз.нови активи'!$B$12:$B$59,$B15,'11.1.Амортиз.нови активи'!AO$12:AO$59))</f>
        <v>1288.5800000000002</v>
      </c>
      <c r="G15" s="1328">
        <f>F15+SUMIF('11.1.Амортиз.нови активи'!$B$12:$B$59,$B15,'11.1.Амортиз.нови активи'!G$12:G$59)+('9.Инвестиционна програма'!H$130*SUMIF('11.1.Амортиз.нови активи'!$B$12:$B$59,$B15,'11.1.Амортиз.нови активи'!AP$12:AP$59))</f>
        <v>1588.5800000000002</v>
      </c>
      <c r="H15" s="1328">
        <f>G15+SUMIF('11.1.Амортиз.нови активи'!$B$12:$B$59,$B15,'11.1.Амортиз.нови активи'!H$12:H$59)+('9.Инвестиционна програма'!I$130*SUMIF('11.1.Амортиз.нови активи'!$B$12:$B$59,$B15,'11.1.Амортиз.нови активи'!AQ$12:AQ$59))</f>
        <v>1608.5800000000002</v>
      </c>
      <c r="I15" s="1328">
        <f>H15+SUMIF('11.1.Амортиз.нови активи'!$B$12:$B$59,$B15,'11.1.Амортиз.нови активи'!I$12:I$59)+('9.Инвестиционна програма'!J$130*SUMIF('11.1.Амортиз.нови активи'!$B$12:$B$59,$B15,'11.1.Амортиз.нови активи'!AR$12:AR$59))</f>
        <v>1615.5800000000002</v>
      </c>
      <c r="J15" s="1328">
        <f>I15+SUMIF('11.1.Амортиз.нови активи'!$B$12:$B$59,$B15,'11.1.Амортиз.нови активи'!J$12:J$59)+('9.Инвестиционна програма'!K$130*SUMIF('11.1.Амортиз.нови активи'!$B$12:$B$59,$B15,'11.1.Амортиз.нови активи'!AS$12:AS$59))</f>
        <v>1865.5800000000002</v>
      </c>
      <c r="K15" s="1333">
        <f>J15+SUMIF('11.1.Амортиз.нови активи'!$B$12:$B$59,$B15,'11.1.Амортиз.нови активи'!K$12:K$59)+('9.Инвестиционна програма'!L$130*SUMIF('11.1.Амортиз.нови активи'!$B$12:$B$59,$B15,'11.1.Амортиз.нови активи'!AT$12:AT$59))</f>
        <v>2077.58</v>
      </c>
      <c r="L15" s="451">
        <v>13.991999999999999</v>
      </c>
      <c r="M15" s="1332">
        <f>L15+SUMIF('11.1.Амортиз.нови активи'!$B$12:$B$59,$B15,'11.1.Амортиз.нови активи'!M$12:M$59)+('9.Инвестиционна програма'!G$131*SUMIF('11.1.Амортиз.нови активи'!$B$12:$B$59,$B15,'11.1.Амортиз.нови активи'!AO$12:AO$59))</f>
        <v>13.991999999999999</v>
      </c>
      <c r="N15" s="1328">
        <f>M15+SUMIF('11.1.Амортиз.нови активи'!$B$12:$B$59,$B15,'11.1.Амортиз.нови активи'!N$12:N$59)+('9.Инвестиционна програма'!H$131*SUMIF('11.1.Амортиз.нови активи'!$B$12:$B$59,$B15,'11.1.Амортиз.нови активи'!AP$12:AP$59))</f>
        <v>13.991999999999999</v>
      </c>
      <c r="O15" s="1328">
        <f>N15+SUMIF('11.1.Амортиз.нови активи'!$B$12:$B$59,$B15,'11.1.Амортиз.нови активи'!O$12:O$59)+('9.Инвестиционна програма'!I$131*SUMIF('11.1.Амортиз.нови активи'!$B$12:$B$59,$B15,'11.1.Амортиз.нови активи'!AQ$12:AQ$59))</f>
        <v>13.991999999999999</v>
      </c>
      <c r="P15" s="1328">
        <f>O15+SUMIF('11.1.Амортиз.нови активи'!$B$12:$B$59,$B15,'11.1.Амортиз.нови активи'!P$12:P$59)+('9.Инвестиционна програма'!J$131*SUMIF('11.1.Амортиз.нови активи'!$B$12:$B$59,$B15,'11.1.Амортиз.нови активи'!AR$12:AR$59))</f>
        <v>13.991999999999999</v>
      </c>
      <c r="Q15" s="1328">
        <f>P15+SUMIF('11.1.Амортиз.нови активи'!$B$12:$B$59,$B15,'11.1.Амортиз.нови активи'!Q$12:Q$59)+('9.Инвестиционна програма'!K$131*SUMIF('11.1.Амортиз.нови активи'!$B$12:$B$59,$B15,'11.1.Амортиз.нови активи'!AS$12:AS$59))</f>
        <v>13.991999999999999</v>
      </c>
      <c r="R15" s="1333">
        <f>Q15+SUMIF('11.1.Амортиз.нови активи'!$B$12:$B$59,$B15,'11.1.Амортиз.нови активи'!R$12:R$59)+('9.Инвестиционна програма'!L$131*SUMIF('11.1.Амортиз.нови активи'!$B$12:$B$59,$B15,'11.1.Амортиз.нови активи'!AT$12:AT$59))</f>
        <v>13.991999999999999</v>
      </c>
      <c r="S15" s="451">
        <v>45.015000000000001</v>
      </c>
      <c r="T15" s="1332">
        <f>S15+SUMIF('11.1.Амортиз.нови активи'!$B$12:$B$59,$B15,'11.1.Амортиз.нови активи'!T$12:T$59)+('9.Инвестиционна програма'!G$132*SUMIF('11.1.Амортиз.нови активи'!$B$12:$B$59,$B15,'11.1.Амортиз.нови активи'!AO$12:AO$59))</f>
        <v>53.015000000000001</v>
      </c>
      <c r="U15" s="1328">
        <f>T15+SUMIF('11.1.Амортиз.нови активи'!$B$12:$B$59,$B15,'11.1.Амортиз.нови активи'!U$12:U$59)+('9.Инвестиционна програма'!H$132*SUMIF('11.1.Амортиз.нови активи'!$B$12:$B$59,$B15,'11.1.Амортиз.нови активи'!AP$12:AP$59))</f>
        <v>63.015000000000001</v>
      </c>
      <c r="V15" s="1328">
        <f>U15+SUMIF('11.1.Амортиз.нови активи'!$B$12:$B$59,$B15,'11.1.Амортиз.нови активи'!V$12:V$59)+('9.Инвестиционна програма'!I$132*SUMIF('11.1.Амортиз.нови активи'!$B$12:$B$59,$B15,'11.1.Амортиз.нови активи'!AQ$12:AQ$59))</f>
        <v>73.015000000000001</v>
      </c>
      <c r="W15" s="1328">
        <f>V15+SUMIF('11.1.Амортиз.нови активи'!$B$12:$B$59,$B15,'11.1.Амортиз.нови активи'!W$12:W$59)+('9.Инвестиционна програма'!J$132*SUMIF('11.1.Амортиз.нови активи'!$B$12:$B$59,$B15,'11.1.Амортиз.нови активи'!AR$12:AR$59))</f>
        <v>83.015000000000001</v>
      </c>
      <c r="X15" s="1328">
        <f>W15+SUMIF('11.1.Амортиз.нови активи'!$B$12:$B$59,$B15,'11.1.Амортиз.нови активи'!X$12:X$59)+('9.Инвестиционна програма'!K$132*SUMIF('11.1.Амортиз.нови активи'!$B$12:$B$59,$B15,'11.1.Амортиз.нови активи'!AS$12:AS$59))</f>
        <v>93.015000000000001</v>
      </c>
      <c r="Y15" s="1333">
        <f>X15+SUMIF('11.1.Амортиз.нови активи'!$B$12:$B$59,$B15,'11.1.Амортиз.нови активи'!Y$12:Y$59)+('9.Инвестиционна програма'!L$132*SUMIF('11.1.Амортиз.нови активи'!$B$12:$B$59,$B15,'11.1.Амортиз.нови активи'!AT$12:AT$59))</f>
        <v>103.015</v>
      </c>
      <c r="Z15" s="451"/>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1"/>
      <c r="AH15" s="1332">
        <f>AG15+SUMIF('11.1.Амортиз.нови активи'!$B$12:$B$59,$B15,'11.1.Амортиз.нови активи'!AH$12:AH$59)</f>
        <v>0</v>
      </c>
      <c r="AI15" s="1328">
        <f>AH15+SUMIF('11.1.Амортиз.нови активи'!$B$12:$B$59,$B15,'11.1.Амортиз.нови активи'!AI$12:AI$59)</f>
        <v>0</v>
      </c>
      <c r="AJ15" s="1328">
        <f>AI15+SUMIF('11.1.Амортиз.нови активи'!$B$12:$B$59,$B15,'11.1.Амортиз.нови активи'!AJ$12:AJ$59)</f>
        <v>0</v>
      </c>
      <c r="AK15" s="1328">
        <f>AJ15+SUMIF('11.1.Амортиз.нови активи'!$B$12:$B$59,$B15,'11.1.Амортиз.нови активи'!AK$12:AK$59)</f>
        <v>0</v>
      </c>
      <c r="AL15" s="1328">
        <f>AK15+SUMIF('11.1.Амортиз.нови активи'!$B$12:$B$59,$B15,'11.1.Амортиз.нови активи'!AL$12:AL$59)</f>
        <v>0</v>
      </c>
      <c r="AM15" s="1333">
        <f>AL15+SUMIF('11.1.Амортиз.нови активи'!$B$12:$B$59,$B15,'11.1.Амортиз.нови активи'!AM$12:AM$59)</f>
        <v>0</v>
      </c>
      <c r="AN15" s="2878"/>
      <c r="AO15" s="2875"/>
    </row>
    <row r="16" spans="1:45" s="1431" customFormat="1">
      <c r="A16" s="2869"/>
      <c r="B16" s="2870">
        <v>20303</v>
      </c>
      <c r="C16" s="2871">
        <v>0.1</v>
      </c>
      <c r="D16" s="2877" t="s">
        <v>411</v>
      </c>
      <c r="E16" s="451">
        <v>605.31600000000003</v>
      </c>
      <c r="F16" s="1002">
        <f>E16+SUMIF('11.1.Амортиз.нови активи'!$B$12:$B$59,$B16,'11.1.Амортиз.нови активи'!F$12:F$59)+('9.Инвестиционна програма'!G$130*SUMIF('11.1.Амортиз.нови активи'!$B$12:$B$59,$B16,'11.1.Амортиз.нови активи'!AO$12:AO$59))</f>
        <v>615.31600000000003</v>
      </c>
      <c r="G16" s="1328">
        <f>F16+SUMIF('11.1.Амортиз.нови активи'!$B$12:$B$59,$B16,'11.1.Амортиз.нови активи'!G$12:G$59)+('9.Инвестиционна програма'!H$130*SUMIF('11.1.Амортиз.нови активи'!$B$12:$B$59,$B16,'11.1.Амортиз.нови активи'!AP$12:AP$59))</f>
        <v>615.31600000000003</v>
      </c>
      <c r="H16" s="1328">
        <f>G16+SUMIF('11.1.Амортиз.нови активи'!$B$12:$B$59,$B16,'11.1.Амортиз.нови активи'!H$12:H$59)+('9.Инвестиционна програма'!I$130*SUMIF('11.1.Амортиз.нови активи'!$B$12:$B$59,$B16,'11.1.Амортиз.нови активи'!AQ$12:AQ$59))</f>
        <v>615.31600000000003</v>
      </c>
      <c r="I16" s="1328">
        <f>H16+SUMIF('11.1.Амортиз.нови активи'!$B$12:$B$59,$B16,'11.1.Амортиз.нови активи'!I$12:I$59)+('9.Инвестиционна програма'!J$130*SUMIF('11.1.Амортиз.нови активи'!$B$12:$B$59,$B16,'11.1.Амортиз.нови активи'!AR$12:AR$59))</f>
        <v>815.31600000000003</v>
      </c>
      <c r="J16" s="1328">
        <f>I16+SUMIF('11.1.Амортиз.нови активи'!$B$12:$B$59,$B16,'11.1.Амортиз.нови активи'!J$12:J$59)+('9.Инвестиционна програма'!K$130*SUMIF('11.1.Амортиз.нови активи'!$B$12:$B$59,$B16,'11.1.Амортиз.нови активи'!AS$12:AS$59))</f>
        <v>815.31600000000003</v>
      </c>
      <c r="K16" s="1333">
        <f>J16+SUMIF('11.1.Амортиз.нови активи'!$B$12:$B$59,$B16,'11.1.Амортиз.нови активи'!K$12:K$59)+('9.Инвестиционна програма'!L$130*SUMIF('11.1.Амортиз.нови активи'!$B$12:$B$59,$B16,'11.1.Амортиз.нови активи'!AT$12:AT$59))</f>
        <v>815.31600000000003</v>
      </c>
      <c r="L16" s="451">
        <v>22.130000000000003</v>
      </c>
      <c r="M16" s="1332">
        <f>L16+SUMIF('11.1.Амортиз.нови активи'!$B$12:$B$59,$B16,'11.1.Амортиз.нови активи'!M$12:M$59)+('9.Инвестиционна програма'!G$131*SUMIF('11.1.Амортиз.нови активи'!$B$12:$B$59,$B16,'11.1.Амортиз.нови активи'!AO$12:AO$59))</f>
        <v>42.13</v>
      </c>
      <c r="N16" s="1328">
        <f>M16+SUMIF('11.1.Амортиз.нови активи'!$B$12:$B$59,$B16,'11.1.Амортиз.нови активи'!N$12:N$59)+('9.Инвестиционна програма'!H$131*SUMIF('11.1.Амортиз.нови активи'!$B$12:$B$59,$B16,'11.1.Амортиз.нови активи'!AP$12:AP$59))</f>
        <v>42.13</v>
      </c>
      <c r="O16" s="1328">
        <f>N16+SUMIF('11.1.Амортиз.нови активи'!$B$12:$B$59,$B16,'11.1.Амортиз.нови активи'!O$12:O$59)+('9.Инвестиционна програма'!I$131*SUMIF('11.1.Амортиз.нови активи'!$B$12:$B$59,$B16,'11.1.Амортиз.нови активи'!AQ$12:AQ$59))</f>
        <v>42.13</v>
      </c>
      <c r="P16" s="1328">
        <f>O16+SUMIF('11.1.Амортиз.нови активи'!$B$12:$B$59,$B16,'11.1.Амортиз.нови активи'!P$12:P$59)+('9.Инвестиционна програма'!J$131*SUMIF('11.1.Амортиз.нови активи'!$B$12:$B$59,$B16,'11.1.Амортиз.нови активи'!AR$12:AR$59))</f>
        <v>42.13</v>
      </c>
      <c r="Q16" s="1328">
        <f>P16+SUMIF('11.1.Амортиз.нови активи'!$B$12:$B$59,$B16,'11.1.Амортиз.нови активи'!Q$12:Q$59)+('9.Инвестиционна програма'!K$131*SUMIF('11.1.Амортиз.нови активи'!$B$12:$B$59,$B16,'11.1.Амортиз.нови активи'!AS$12:AS$59))</f>
        <v>42.13</v>
      </c>
      <c r="R16" s="1333">
        <f>Q16+SUMIF('11.1.Амортиз.нови активи'!$B$12:$B$59,$B16,'11.1.Амортиз.нови активи'!R$12:R$59)+('9.Инвестиционна програма'!L$131*SUMIF('11.1.Амортиз.нови активи'!$B$12:$B$59,$B16,'11.1.Амортиз.нови активи'!AT$12:AT$59))</f>
        <v>42.13</v>
      </c>
      <c r="S16" s="451">
        <v>26.065999999999999</v>
      </c>
      <c r="T16" s="1332">
        <f>S16+SUMIF('11.1.Амортиз.нови активи'!$B$12:$B$59,$B16,'11.1.Амортиз.нови активи'!T$12:T$59)+('9.Инвестиционна програма'!G$132*SUMIF('11.1.Амортиз.нови активи'!$B$12:$B$59,$B16,'11.1.Амортиз.нови активи'!AO$12:AO$59))</f>
        <v>56.066000000000003</v>
      </c>
      <c r="U16" s="1328">
        <f>T16+SUMIF('11.1.Амортиз.нови активи'!$B$12:$B$59,$B16,'11.1.Амортиз.нови активи'!U$12:U$59)+('9.Инвестиционна програма'!H$132*SUMIF('11.1.Амортиз.нови активи'!$B$12:$B$59,$B16,'11.1.Амортиз.нови активи'!AP$12:AP$59))</f>
        <v>56.066000000000003</v>
      </c>
      <c r="V16" s="1328">
        <f>U16+SUMIF('11.1.Амортиз.нови активи'!$B$12:$B$59,$B16,'11.1.Амортиз.нови активи'!V$12:V$59)+('9.Инвестиционна програма'!I$132*SUMIF('11.1.Амортиз.нови активи'!$B$12:$B$59,$B16,'11.1.Амортиз.нови активи'!AQ$12:AQ$59))</f>
        <v>56.066000000000003</v>
      </c>
      <c r="W16" s="1328">
        <f>V16+SUMIF('11.1.Амортиз.нови активи'!$B$12:$B$59,$B16,'11.1.Амортиз.нови активи'!W$12:W$59)+('9.Инвестиционна програма'!J$132*SUMIF('11.1.Амортиз.нови активи'!$B$12:$B$59,$B16,'11.1.Амортиз.нови активи'!AR$12:AR$59))</f>
        <v>56.066000000000003</v>
      </c>
      <c r="X16" s="1328">
        <f>W16+SUMIF('11.1.Амортиз.нови активи'!$B$12:$B$59,$B16,'11.1.Амортиз.нови активи'!X$12:X$59)+('9.Инвестиционна програма'!K$132*SUMIF('11.1.Амортиз.нови активи'!$B$12:$B$59,$B16,'11.1.Амортиз.нови активи'!AS$12:AS$59))</f>
        <v>86.066000000000003</v>
      </c>
      <c r="Y16" s="1333">
        <f>X16+SUMIF('11.1.Амортиз.нови активи'!$B$12:$B$59,$B16,'11.1.Амортиз.нови активи'!Y$12:Y$59)+('9.Инвестиционна програма'!L$132*SUMIF('11.1.Амортиз.нови активи'!$B$12:$B$59,$B16,'11.1.Амортиз.нови активи'!AT$12:AT$59))</f>
        <v>86.066000000000003</v>
      </c>
      <c r="Z16" s="451"/>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1"/>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78"/>
      <c r="AO16" s="2875"/>
    </row>
    <row r="17" spans="1:42" s="1431" customFormat="1">
      <c r="A17" s="2869"/>
      <c r="B17" s="2870">
        <v>20306</v>
      </c>
      <c r="C17" s="2871">
        <v>0.1</v>
      </c>
      <c r="D17" s="2877" t="s">
        <v>414</v>
      </c>
      <c r="E17" s="451">
        <v>444.12</v>
      </c>
      <c r="F17" s="1002">
        <f>E17+SUMIF('11.1.Амортиз.нови активи'!$B$12:$B$59,$B17,'11.1.Амортиз.нови активи'!F$12:F$59)+('9.Инвестиционна програма'!G$130*SUMIF('11.1.Амортиз.нови активи'!$B$12:$B$59,$B17,'11.1.Амортиз.нови активи'!AO$12:AO$59))</f>
        <v>544.12</v>
      </c>
      <c r="G17" s="1328">
        <f>F17+SUMIF('11.1.Амортиз.нови активи'!$B$12:$B$59,$B17,'11.1.Амортиз.нови активи'!G$12:G$59)+('9.Инвестиционна програма'!H$130*SUMIF('11.1.Амортиз.нови активи'!$B$12:$B$59,$B17,'11.1.Амортиз.нови активи'!AP$12:AP$59))</f>
        <v>604.12</v>
      </c>
      <c r="H17" s="1328">
        <f>G17+SUMIF('11.1.Амортиз.нови активи'!$B$12:$B$59,$B17,'11.1.Амортиз.нови активи'!H$12:H$59)+('9.Инвестиционна програма'!I$130*SUMIF('11.1.Амортиз.нови активи'!$B$12:$B$59,$B17,'11.1.Амортиз.нови активи'!AQ$12:AQ$59))</f>
        <v>666.12</v>
      </c>
      <c r="I17" s="1328">
        <f>H17+SUMIF('11.1.Амортиз.нови активи'!$B$12:$B$59,$B17,'11.1.Амортиз.нови активи'!I$12:I$59)+('9.Инвестиционна програма'!J$130*SUMIF('11.1.Амортиз.нови активи'!$B$12:$B$59,$B17,'11.1.Амортиз.нови активи'!AR$12:AR$59))</f>
        <v>706.12</v>
      </c>
      <c r="J17" s="1328">
        <f>I17+SUMIF('11.1.Амортиз.нови активи'!$B$12:$B$59,$B17,'11.1.Амортиз.нови активи'!J$12:J$59)+('9.Инвестиционна програма'!K$130*SUMIF('11.1.Амортиз.нови активи'!$B$12:$B$59,$B17,'11.1.Амортиз.нови активи'!AS$12:AS$59))</f>
        <v>748.12</v>
      </c>
      <c r="K17" s="1333">
        <f>J17+SUMIF('11.1.Амортиз.нови активи'!$B$12:$B$59,$B17,'11.1.Амортиз.нови активи'!K$12:K$59)+('9.Инвестиционна програма'!L$130*SUMIF('11.1.Амортиз.нови активи'!$B$12:$B$59,$B17,'11.1.Амортиз.нови активи'!AT$12:AT$59))</f>
        <v>788.12</v>
      </c>
      <c r="L17" s="451">
        <v>24.602</v>
      </c>
      <c r="M17" s="1332">
        <f>L17+SUMIF('11.1.Амортиз.нови активи'!$B$12:$B$59,$B17,'11.1.Амортиз.нови активи'!M$12:M$59)+('9.Инвестиционна програма'!G$131*SUMIF('11.1.Амортиз.нови активи'!$B$12:$B$59,$B17,'11.1.Амортиз.нови активи'!AO$12:AO$59))</f>
        <v>39.602000000000004</v>
      </c>
      <c r="N17" s="1328">
        <f>M17+SUMIF('11.1.Амортиз.нови активи'!$B$12:$B$59,$B17,'11.1.Амортиз.нови активи'!N$12:N$59)+('9.Инвестиционна програма'!H$131*SUMIF('11.1.Амортиз.нови активи'!$B$12:$B$59,$B17,'11.1.Амортиз.нови активи'!AP$12:AP$59))</f>
        <v>39.602000000000004</v>
      </c>
      <c r="O17" s="1328">
        <f>N17+SUMIF('11.1.Амортиз.нови активи'!$B$12:$B$59,$B17,'11.1.Амортиз.нови активи'!O$12:O$59)+('9.Инвестиционна програма'!I$131*SUMIF('11.1.Амортиз.нови активи'!$B$12:$B$59,$B17,'11.1.Амортиз.нови активи'!AQ$12:AQ$59))</f>
        <v>39.602000000000004</v>
      </c>
      <c r="P17" s="1328">
        <f>O17+SUMIF('11.1.Амортиз.нови активи'!$B$12:$B$59,$B17,'11.1.Амортиз.нови активи'!P$12:P$59)+('9.Инвестиционна програма'!J$131*SUMIF('11.1.Амортиз.нови активи'!$B$12:$B$59,$B17,'11.1.Амортиз.нови активи'!AR$12:AR$59))</f>
        <v>39.602000000000004</v>
      </c>
      <c r="Q17" s="1328">
        <f>P17+SUMIF('11.1.Амортиз.нови активи'!$B$12:$B$59,$B17,'11.1.Амортиз.нови активи'!Q$12:Q$59)+('9.Инвестиционна програма'!K$131*SUMIF('11.1.Амортиз.нови активи'!$B$12:$B$59,$B17,'11.1.Амортиз.нови активи'!AS$12:AS$59))</f>
        <v>39.602000000000004</v>
      </c>
      <c r="R17" s="1333">
        <f>Q17+SUMIF('11.1.Амортиз.нови активи'!$B$12:$B$59,$B17,'11.1.Амортиз.нови активи'!R$12:R$59)+('9.Инвестиционна програма'!L$131*SUMIF('11.1.Амортиз.нови активи'!$B$12:$B$59,$B17,'11.1.Амортиз.нови активи'!AT$12:AT$59))</f>
        <v>39.602000000000004</v>
      </c>
      <c r="S17" s="451">
        <v>22.266999999999999</v>
      </c>
      <c r="T17" s="1332">
        <f>S17+SUMIF('11.1.Амортиз.нови активи'!$B$12:$B$59,$B17,'11.1.Амортиз.нови активи'!T$12:T$59)+('9.Инвестиционна програма'!G$132*SUMIF('11.1.Амортиз.нови активи'!$B$12:$B$59,$B17,'11.1.Амортиз.нови активи'!AO$12:AO$59))</f>
        <v>32.266999999999996</v>
      </c>
      <c r="U17" s="1328">
        <f>T17+SUMIF('11.1.Амортиз.нови активи'!$B$12:$B$59,$B17,'11.1.Амортиз.нови активи'!U$12:U$59)+('9.Инвестиционна програма'!H$132*SUMIF('11.1.Амортиз.нови активи'!$B$12:$B$59,$B17,'11.1.Амортиз.нови активи'!AP$12:AP$59))</f>
        <v>32.266999999999996</v>
      </c>
      <c r="V17" s="1328">
        <f>U17+SUMIF('11.1.Амортиз.нови активи'!$B$12:$B$59,$B17,'11.1.Амортиз.нови активи'!V$12:V$59)+('9.Инвестиционна програма'!I$132*SUMIF('11.1.Амортиз.нови активи'!$B$12:$B$59,$B17,'11.1.Амортиз.нови активи'!AQ$12:AQ$59))</f>
        <v>32.266999999999996</v>
      </c>
      <c r="W17" s="1328">
        <f>V17+SUMIF('11.1.Амортиз.нови активи'!$B$12:$B$59,$B17,'11.1.Амортиз.нови активи'!W$12:W$59)+('9.Инвестиционна програма'!J$132*SUMIF('11.1.Амортиз.нови активи'!$B$12:$B$59,$B17,'11.1.Амортиз.нови активи'!AR$12:AR$59))</f>
        <v>32.266999999999996</v>
      </c>
      <c r="X17" s="1328">
        <f>W17+SUMIF('11.1.Амортиз.нови активи'!$B$12:$B$59,$B17,'11.1.Амортиз.нови активи'!X$12:X$59)+('9.Инвестиционна програма'!K$132*SUMIF('11.1.Амортиз.нови активи'!$B$12:$B$59,$B17,'11.1.Амортиз.нови активи'!AS$12:AS$59))</f>
        <v>42.266999999999996</v>
      </c>
      <c r="Y17" s="1333">
        <f>X17+SUMIF('11.1.Амортиз.нови активи'!$B$12:$B$59,$B17,'11.1.Амортиз.нови активи'!Y$12:Y$59)+('9.Инвестиционна програма'!L$132*SUMIF('11.1.Амортиз.нови активи'!$B$12:$B$59,$B17,'11.1.Амортиз.нови активи'!AT$12:AT$59))</f>
        <v>52.266999999999996</v>
      </c>
      <c r="Z17" s="451"/>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1"/>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78"/>
      <c r="AO17" s="2875"/>
    </row>
    <row r="18" spans="1:42" s="1431" customFormat="1">
      <c r="A18" s="2869">
        <v>4</v>
      </c>
      <c r="B18" s="2870">
        <v>20403</v>
      </c>
      <c r="C18" s="2876">
        <v>0.04</v>
      </c>
      <c r="D18" s="2879" t="s">
        <v>439</v>
      </c>
      <c r="E18" s="451">
        <v>654.92700000000002</v>
      </c>
      <c r="F18" s="1002">
        <f>E18+SUMIF('11.1.Амортиз.нови активи'!$B$12:$B$59,$B18,'11.1.Амортиз.нови активи'!F$12:F$59)+('9.Инвестиционна програма'!G$130*SUMIF('11.1.Амортиз.нови активи'!$B$12:$B$59,$B18,'11.1.Амортиз.нови активи'!AO$12:AO$59))</f>
        <v>654.92700000000002</v>
      </c>
      <c r="G18" s="1328">
        <f>F18+SUMIF('11.1.Амортиз.нови активи'!$B$12:$B$59,$B18,'11.1.Амортиз.нови активи'!G$12:G$59)+('9.Инвестиционна програма'!H$130*SUMIF('11.1.Амортиз.нови активи'!$B$12:$B$59,$B18,'11.1.Амортиз.нови активи'!AP$12:AP$59))</f>
        <v>654.92700000000002</v>
      </c>
      <c r="H18" s="1328">
        <f>G18+SUMIF('11.1.Амортиз.нови активи'!$B$12:$B$59,$B18,'11.1.Амортиз.нови активи'!H$12:H$59)+('9.Инвестиционна програма'!I$130*SUMIF('11.1.Амортиз.нови активи'!$B$12:$B$59,$B18,'11.1.Амортиз.нови активи'!AQ$12:AQ$59))</f>
        <v>654.92700000000002</v>
      </c>
      <c r="I18" s="1328">
        <f>H18+SUMIF('11.1.Амортиз.нови активи'!$B$12:$B$59,$B18,'11.1.Амортиз.нови активи'!I$12:I$59)+('9.Инвестиционна програма'!J$130*SUMIF('11.1.Амортиз.нови активи'!$B$12:$B$59,$B18,'11.1.Амортиз.нови активи'!AR$12:AR$59))</f>
        <v>654.92700000000002</v>
      </c>
      <c r="J18" s="1328">
        <f>I18+SUMIF('11.1.Амортиз.нови активи'!$B$12:$B$59,$B18,'11.1.Амортиз.нови активи'!J$12:J$59)+('9.Инвестиционна програма'!K$130*SUMIF('11.1.Амортиз.нови активи'!$B$12:$B$59,$B18,'11.1.Амортиз.нови активи'!AS$12:AS$59))</f>
        <v>654.92700000000002</v>
      </c>
      <c r="K18" s="1333">
        <f>J18+SUMIF('11.1.Амортиз.нови активи'!$B$12:$B$59,$B18,'11.1.Амортиз.нови активи'!K$12:K$59)+('9.Инвестиционна програма'!L$130*SUMIF('11.1.Амортиз.нови активи'!$B$12:$B$59,$B18,'11.1.Амортиз.нови активи'!AT$12:AT$59))</f>
        <v>654.92700000000002</v>
      </c>
      <c r="L18" s="451">
        <v>35.197000000000003</v>
      </c>
      <c r="M18" s="1332">
        <f>L18+SUMIF('11.1.Амортиз.нови активи'!$B$12:$B$59,$B18,'11.1.Амортиз.нови активи'!M$12:M$59)+('9.Инвестиционна програма'!G$131*SUMIF('11.1.Амортиз.нови активи'!$B$12:$B$59,$B18,'11.1.Амортиз.нови активи'!AO$12:AO$59))</f>
        <v>35.197000000000003</v>
      </c>
      <c r="N18" s="1328">
        <f>M18+SUMIF('11.1.Амортиз.нови активи'!$B$12:$B$59,$B18,'11.1.Амортиз.нови активи'!N$12:N$59)+('9.Инвестиционна програма'!H$131*SUMIF('11.1.Амортиз.нови активи'!$B$12:$B$59,$B18,'11.1.Амортиз.нови активи'!AP$12:AP$59))</f>
        <v>35.197000000000003</v>
      </c>
      <c r="O18" s="1328">
        <f>N18+SUMIF('11.1.Амортиз.нови активи'!$B$12:$B$59,$B18,'11.1.Амортиз.нови активи'!O$12:O$59)+('9.Инвестиционна програма'!I$131*SUMIF('11.1.Амортиз.нови активи'!$B$12:$B$59,$B18,'11.1.Амортиз.нови активи'!AQ$12:AQ$59))</f>
        <v>35.197000000000003</v>
      </c>
      <c r="P18" s="1328">
        <f>O18+SUMIF('11.1.Амортиз.нови активи'!$B$12:$B$59,$B18,'11.1.Амортиз.нови активи'!P$12:P$59)+('9.Инвестиционна програма'!J$131*SUMIF('11.1.Амортиз.нови активи'!$B$12:$B$59,$B18,'11.1.Амортиз.нови активи'!AR$12:AR$59))</f>
        <v>35.197000000000003</v>
      </c>
      <c r="Q18" s="1328">
        <f>P18+SUMIF('11.1.Амортиз.нови активи'!$B$12:$B$59,$B18,'11.1.Амортиз.нови активи'!Q$12:Q$59)+('9.Инвестиционна програма'!K$131*SUMIF('11.1.Амортиз.нови активи'!$B$12:$B$59,$B18,'11.1.Амортиз.нови активи'!AS$12:AS$59))</f>
        <v>35.197000000000003</v>
      </c>
      <c r="R18" s="1333">
        <f>Q18+SUMIF('11.1.Амортиз.нови активи'!$B$12:$B$59,$B18,'11.1.Амортиз.нови активи'!R$12:R$59)+('9.Инвестиционна програма'!L$131*SUMIF('11.1.Амортиз.нови активи'!$B$12:$B$59,$B18,'11.1.Амортиз.нови активи'!AT$12:AT$59))</f>
        <v>35.197000000000003</v>
      </c>
      <c r="S18" s="451">
        <v>6.5220000000000002</v>
      </c>
      <c r="T18" s="1332">
        <f>S18+SUMIF('11.1.Амортиз.нови активи'!$B$12:$B$59,$B18,'11.1.Амортиз.нови активи'!T$12:T$59)+('9.Инвестиционна програма'!G$132*SUMIF('11.1.Амортиз.нови активи'!$B$12:$B$59,$B18,'11.1.Амортиз.нови активи'!AO$12:AO$59))</f>
        <v>6.5220000000000002</v>
      </c>
      <c r="U18" s="1328">
        <f>T18+SUMIF('11.1.Амортиз.нови активи'!$B$12:$B$59,$B18,'11.1.Амортиз.нови активи'!U$12:U$59)+('9.Инвестиционна програма'!H$132*SUMIF('11.1.Амортиз.нови активи'!$B$12:$B$59,$B18,'11.1.Амортиз.нови активи'!AP$12:AP$59))</f>
        <v>6.5220000000000002</v>
      </c>
      <c r="V18" s="1328">
        <f>U18+SUMIF('11.1.Амортиз.нови активи'!$B$12:$B$59,$B18,'11.1.Амортиз.нови активи'!V$12:V$59)+('9.Инвестиционна програма'!I$132*SUMIF('11.1.Амортиз.нови активи'!$B$12:$B$59,$B18,'11.1.Амортиз.нови активи'!AQ$12:AQ$59))</f>
        <v>6.5220000000000002</v>
      </c>
      <c r="W18" s="1328">
        <f>V18+SUMIF('11.1.Амортиз.нови активи'!$B$12:$B$59,$B18,'11.1.Амортиз.нови активи'!W$12:W$59)+('9.Инвестиционна програма'!J$132*SUMIF('11.1.Амортиз.нови активи'!$B$12:$B$59,$B18,'11.1.Амортиз.нови активи'!AR$12:AR$59))</f>
        <v>6.5220000000000002</v>
      </c>
      <c r="X18" s="1328">
        <f>W18+SUMIF('11.1.Амортиз.нови активи'!$B$12:$B$59,$B18,'11.1.Амортиз.нови активи'!X$12:X$59)+('9.Инвестиционна програма'!K$132*SUMIF('11.1.Амортиз.нови активи'!$B$12:$B$59,$B18,'11.1.Амортиз.нови активи'!AS$12:AS$59))</f>
        <v>6.5220000000000002</v>
      </c>
      <c r="Y18" s="1333">
        <f>X18+SUMIF('11.1.Амортиз.нови активи'!$B$12:$B$59,$B18,'11.1.Амортиз.нови активи'!Y$12:Y$59)+('9.Инвестиционна програма'!L$132*SUMIF('11.1.Амортиз.нови активи'!$B$12:$B$59,$B18,'11.1.Амортиз.нови активи'!AT$12:AT$59))</f>
        <v>6.5220000000000002</v>
      </c>
      <c r="Z18" s="451"/>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1"/>
      <c r="AH18" s="1332">
        <f>AG18+SUMIF('11.1.Амортиз.нови активи'!$B$12:$B$59,$B18,'11.1.Амортиз.нови активи'!AH$12:AH$59)</f>
        <v>0</v>
      </c>
      <c r="AI18" s="1328">
        <f>AH18+SUMIF('11.1.Амортиз.нови активи'!$B$12:$B$59,$B18,'11.1.Амортиз.нови активи'!AI$12:AI$59)</f>
        <v>0</v>
      </c>
      <c r="AJ18" s="1328">
        <f>AI18+SUMIF('11.1.Амортиз.нови активи'!$B$12:$B$59,$B18,'11.1.Амортиз.нови активи'!AJ$12:AJ$59)</f>
        <v>0</v>
      </c>
      <c r="AK18" s="1328">
        <f>AJ18+SUMIF('11.1.Амортиз.нови активи'!$B$12:$B$59,$B18,'11.1.Амортиз.нови активи'!AK$12:AK$59)</f>
        <v>0</v>
      </c>
      <c r="AL18" s="1328">
        <f>AK18+SUMIF('11.1.Амортиз.нови активи'!$B$12:$B$59,$B18,'11.1.Амортиз.нови активи'!AL$12:AL$59)</f>
        <v>0</v>
      </c>
      <c r="AM18" s="1333">
        <f>AL18+SUMIF('11.1.Амортиз.нови активи'!$B$12:$B$59,$B18,'11.1.Амортиз.нови активи'!AM$12:AM$59)</f>
        <v>0</v>
      </c>
      <c r="AN18" s="2878"/>
      <c r="AO18" s="2875"/>
    </row>
    <row r="19" spans="1:42">
      <c r="A19" s="2869">
        <v>5</v>
      </c>
      <c r="B19" s="2870">
        <v>205</v>
      </c>
      <c r="C19" s="2870"/>
      <c r="D19" s="2874" t="s">
        <v>217</v>
      </c>
      <c r="E19" s="2971">
        <f>SUM(E20:E23)</f>
        <v>4617.634</v>
      </c>
      <c r="F19" s="2972">
        <f>SUM(F20:F23)</f>
        <v>4845.2622338847905</v>
      </c>
      <c r="G19" s="2973">
        <f>SUM(G20:G23)</f>
        <v>4896.9289005514574</v>
      </c>
      <c r="H19" s="2973">
        <f t="shared" ref="H19:K19" si="7">SUM(H20:H23)</f>
        <v>4948.5955672181244</v>
      </c>
      <c r="I19" s="2973">
        <f t="shared" si="7"/>
        <v>4965.2622338847905</v>
      </c>
      <c r="J19" s="2973">
        <f t="shared" si="7"/>
        <v>4981.9289005514574</v>
      </c>
      <c r="K19" s="2973">
        <f t="shared" si="7"/>
        <v>4998.5955672181244</v>
      </c>
      <c r="L19" s="2971">
        <f>SUM(L20:L23)</f>
        <v>1309.7840000000001</v>
      </c>
      <c r="M19" s="2972">
        <f>SUM(M20:M23)</f>
        <v>1321.851393831281</v>
      </c>
      <c r="N19" s="2973">
        <f>SUM(N20:N23)</f>
        <v>1338.5180604979475</v>
      </c>
      <c r="O19" s="2973">
        <f t="shared" ref="O19:R19" si="8">SUM(O20:O23)</f>
        <v>1695.1847271646143</v>
      </c>
      <c r="P19" s="2973">
        <f t="shared" si="8"/>
        <v>1711.851393831281</v>
      </c>
      <c r="Q19" s="2973">
        <f t="shared" si="8"/>
        <v>1728.5180604979478</v>
      </c>
      <c r="R19" s="2973">
        <f t="shared" si="8"/>
        <v>1745.1847271646143</v>
      </c>
      <c r="S19" s="2971">
        <f>SUM(S20:S23)</f>
        <v>176.65499999999997</v>
      </c>
      <c r="T19" s="2972">
        <f>SUM(T20:T23)</f>
        <v>176.95937228392864</v>
      </c>
      <c r="U19" s="2973">
        <f>SUM(U20:U23)</f>
        <v>193.62603895059533</v>
      </c>
      <c r="V19" s="2973">
        <f t="shared" ref="V19:Y19" si="9">SUM(V20:V23)</f>
        <v>210.29270561726202</v>
      </c>
      <c r="W19" s="2973">
        <f t="shared" si="9"/>
        <v>226.95937228392864</v>
      </c>
      <c r="X19" s="2973">
        <f t="shared" si="9"/>
        <v>243.62603895059533</v>
      </c>
      <c r="Y19" s="2974">
        <f t="shared" si="9"/>
        <v>260.29270561726196</v>
      </c>
      <c r="Z19" s="2971">
        <f>SUM(Z20:Z23)</f>
        <v>0</v>
      </c>
      <c r="AA19" s="2972">
        <f>SUM(AA20:AA23)</f>
        <v>0</v>
      </c>
      <c r="AB19" s="2973">
        <f>SUM(AB20:AB23)</f>
        <v>0</v>
      </c>
      <c r="AC19" s="2973">
        <f t="shared" ref="AC19:AF19" si="10">SUM(AC20:AC23)</f>
        <v>0</v>
      </c>
      <c r="AD19" s="2973">
        <f t="shared" si="10"/>
        <v>0</v>
      </c>
      <c r="AE19" s="2973">
        <f t="shared" si="10"/>
        <v>0</v>
      </c>
      <c r="AF19" s="2974">
        <f t="shared" si="10"/>
        <v>0</v>
      </c>
      <c r="AG19" s="2971">
        <f>SUM(AG20:AG23)</f>
        <v>0</v>
      </c>
      <c r="AH19" s="2972">
        <f>SUM(AH20:AH23)</f>
        <v>0</v>
      </c>
      <c r="AI19" s="2973">
        <f>SUM(AI20:AI23)</f>
        <v>0</v>
      </c>
      <c r="AJ19" s="2973">
        <f t="shared" ref="AJ19:AM19" si="11">SUM(AJ20:AJ23)</f>
        <v>0</v>
      </c>
      <c r="AK19" s="2973">
        <f t="shared" si="11"/>
        <v>0</v>
      </c>
      <c r="AL19" s="2973">
        <f t="shared" si="11"/>
        <v>0</v>
      </c>
      <c r="AM19" s="2974">
        <f t="shared" si="11"/>
        <v>0</v>
      </c>
      <c r="AN19" s="2867"/>
      <c r="AO19" s="2875"/>
      <c r="AP19" s="1427"/>
    </row>
    <row r="20" spans="1:42">
      <c r="A20" s="2880"/>
      <c r="B20" s="2881">
        <v>20501</v>
      </c>
      <c r="C20" s="2876">
        <v>0.08</v>
      </c>
      <c r="D20" s="2882" t="s">
        <v>415</v>
      </c>
      <c r="E20" s="451">
        <v>0</v>
      </c>
      <c r="F20" s="1002">
        <f>E20+SUMIF('11.1.Амортиз.нови активи'!$B$12:$B$59,$B20,'11.1.Амортиз.нови активи'!F$12:F$59)+('9.Инвестиционна програма'!G$130*SUMIF('11.1.Амортиз.нови активи'!$B$12:$B$59,$B20,'11.1.Амортиз.нови активи'!AO$12:AO$59))</f>
        <v>0</v>
      </c>
      <c r="G20" s="1328">
        <f>F20+SUMIF('11.1.Амортиз.нови активи'!$B$12:$B$59,$B20,'11.1.Амортиз.нови активи'!G$12:G$59)+('9.Инвестиционна програма'!H$130*SUMIF('11.1.Амортиз.нови активи'!$B$12:$B$59,$B20,'11.1.Амортиз.нови активи'!AP$12:AP$59))</f>
        <v>0</v>
      </c>
      <c r="H20" s="1328">
        <f>G20+SUMIF('11.1.Амортиз.нови активи'!$B$12:$B$59,$B20,'11.1.Амортиз.нови активи'!H$12:H$59)+('9.Инвестиционна програма'!I$130*SUMIF('11.1.Амортиз.нови активи'!$B$12:$B$59,$B20,'11.1.Амортиз.нови активи'!AQ$12:AQ$59))</f>
        <v>0</v>
      </c>
      <c r="I20" s="1328">
        <f>H20+SUMIF('11.1.Амортиз.нови активи'!$B$12:$B$59,$B20,'11.1.Амортиз.нови активи'!I$12:I$59)+('9.Инвестиционна програма'!J$130*SUMIF('11.1.Амортиз.нови активи'!$B$12:$B$59,$B20,'11.1.Амортиз.нови активи'!AR$12:AR$59))</f>
        <v>0</v>
      </c>
      <c r="J20" s="1328">
        <f>I20+SUMIF('11.1.Амортиз.нови активи'!$B$12:$B$59,$B20,'11.1.Амортиз.нови активи'!J$12:J$59)+('9.Инвестиционна програма'!K$130*SUMIF('11.1.Амортиз.нови активи'!$B$12:$B$59,$B20,'11.1.Амортиз.нови активи'!AS$12:AS$59))</f>
        <v>0</v>
      </c>
      <c r="K20" s="1333">
        <f>J20+SUMIF('11.1.Амортиз.нови активи'!$B$12:$B$59,$B20,'11.1.Амортиз.нови активи'!K$12:K$59)+('9.Инвестиционна програма'!L$130*SUMIF('11.1.Амортиз.нови активи'!$B$12:$B$59,$B20,'11.1.Амортиз.нови активи'!AT$12:AT$59))</f>
        <v>0</v>
      </c>
      <c r="L20" s="451">
        <v>0</v>
      </c>
      <c r="M20" s="1332">
        <f>L20+SUMIF('11.1.Амортиз.нови активи'!$B$12:$B$59,$B20,'11.1.Амортиз.нови активи'!M$12:M$59)+('9.Инвестиционна програма'!G$131*SUMIF('11.1.Амортиз.нови активи'!$B$12:$B$59,$B20,'11.1.Амортиз.нови активи'!AO$12:AO$59))</f>
        <v>0</v>
      </c>
      <c r="N20" s="1328">
        <f>M20+SUMIF('11.1.Амортиз.нови активи'!$B$12:$B$59,$B20,'11.1.Амортиз.нови активи'!N$12:N$59)+('9.Инвестиционна програма'!H$131*SUMIF('11.1.Амортиз.нови активи'!$B$12:$B$59,$B20,'11.1.Амортиз.нови активи'!AP$12:AP$59))</f>
        <v>0</v>
      </c>
      <c r="O20" s="1328">
        <f>N20+SUMIF('11.1.Амортиз.нови активи'!$B$12:$B$59,$B20,'11.1.Амортиз.нови активи'!O$12:O$59)+('9.Инвестиционна програма'!I$131*SUMIF('11.1.Амортиз.нови активи'!$B$12:$B$59,$B20,'11.1.Амортиз.нови активи'!AQ$12:AQ$59))</f>
        <v>0</v>
      </c>
      <c r="P20" s="1328">
        <f>O20+SUMIF('11.1.Амортиз.нови активи'!$B$12:$B$59,$B20,'11.1.Амортиз.нови активи'!P$12:P$59)+('9.Инвестиционна програма'!J$131*SUMIF('11.1.Амортиз.нови активи'!$B$12:$B$59,$B20,'11.1.Амортиз.нови активи'!AR$12:AR$59))</f>
        <v>0</v>
      </c>
      <c r="Q20" s="1328">
        <f>P20+SUMIF('11.1.Амортиз.нови активи'!$B$12:$B$59,$B20,'11.1.Амортиз.нови активи'!Q$12:Q$59)+('9.Инвестиционна програма'!K$131*SUMIF('11.1.Амортиз.нови активи'!$B$12:$B$59,$B20,'11.1.Амортиз.нови активи'!AS$12:AS$59))</f>
        <v>0</v>
      </c>
      <c r="R20" s="1333">
        <f>Q20+SUMIF('11.1.Амортиз.нови активи'!$B$12:$B$59,$B20,'11.1.Амортиз.нови активи'!R$12:R$59)+('9.Инвестиционна програма'!L$131*SUMIF('11.1.Амортиз.нови активи'!$B$12:$B$59,$B20,'11.1.Амортиз.нови активи'!AT$12:AT$59))</f>
        <v>0</v>
      </c>
      <c r="S20" s="451">
        <v>0</v>
      </c>
      <c r="T20" s="1332">
        <f>S20+SUMIF('11.1.Амортиз.нови активи'!$B$12:$B$59,$B20,'11.1.Амортиз.нови активи'!T$12:T$59)+('9.Инвестиционна програма'!G$132*SUMIF('11.1.Амортиз.нови активи'!$B$12:$B$59,$B20,'11.1.Амортиз.нови активи'!AO$12:AO$59))</f>
        <v>0</v>
      </c>
      <c r="U20" s="1328">
        <f>T20+SUMIF('11.1.Амортиз.нови активи'!$B$12:$B$59,$B20,'11.1.Амортиз.нови активи'!U$12:U$59)+('9.Инвестиционна програма'!H$132*SUMIF('11.1.Амортиз.нови активи'!$B$12:$B$59,$B20,'11.1.Амортиз.нови активи'!AP$12:AP$59))</f>
        <v>0</v>
      </c>
      <c r="V20" s="1328">
        <f>U20+SUMIF('11.1.Амортиз.нови активи'!$B$12:$B$59,$B20,'11.1.Амортиз.нови активи'!V$12:V$59)+('9.Инвестиционна програма'!I$132*SUMIF('11.1.Амортиз.нови активи'!$B$12:$B$59,$B20,'11.1.Амортиз.нови активи'!AQ$12:AQ$59))</f>
        <v>0</v>
      </c>
      <c r="W20" s="1328">
        <f>V20+SUMIF('11.1.Амортиз.нови активи'!$B$12:$B$59,$B20,'11.1.Амортиз.нови активи'!W$12:W$59)+('9.Инвестиционна програма'!J$132*SUMIF('11.1.Амортиз.нови активи'!$B$12:$B$59,$B20,'11.1.Амортиз.нови активи'!AR$12:AR$59))</f>
        <v>0</v>
      </c>
      <c r="X20" s="1328">
        <f>W20+SUMIF('11.1.Амортиз.нови активи'!$B$12:$B$59,$B20,'11.1.Амортиз.нови активи'!X$12:X$59)+('9.Инвестиционна програма'!K$132*SUMIF('11.1.Амортиз.нови активи'!$B$12:$B$59,$B20,'11.1.Амортиз.нови активи'!AS$12:AS$59))</f>
        <v>0</v>
      </c>
      <c r="Y20" s="1333">
        <f>X20+SUMIF('11.1.Амортиз.нови активи'!$B$12:$B$59,$B20,'11.1.Амортиз.нови активи'!Y$12:Y$59)+('9.Инвестиционна програма'!L$132*SUMIF('11.1.Амортиз.нови активи'!$B$12:$B$59,$B20,'11.1.Амортиз.нови активи'!AT$12:AT$59))</f>
        <v>0</v>
      </c>
      <c r="Z20" s="451"/>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1"/>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67"/>
      <c r="AO20" s="2875"/>
      <c r="AP20" s="1427"/>
    </row>
    <row r="21" spans="1:42">
      <c r="A21" s="2880"/>
      <c r="B21" s="2881">
        <v>20502</v>
      </c>
      <c r="C21" s="2876">
        <v>0.1</v>
      </c>
      <c r="D21" s="2882" t="s">
        <v>416</v>
      </c>
      <c r="E21" s="451">
        <v>2379.2890000000002</v>
      </c>
      <c r="F21" s="1002">
        <f>E21+SUMIF('11.1.Амортиз.нови активи'!$B$12:$B$59,$B21,'11.1.Амортиз.нови активи'!F$12:F$59)+('9.Инвестиционна програма'!G$130*SUMIF('11.1.Амортиз.нови активи'!$B$12:$B$59,$B21,'11.1.Амортиз.нови активи'!AO$12:AO$59))</f>
        <v>2569.2890000000002</v>
      </c>
      <c r="G21" s="1328">
        <f>F21+SUMIF('11.1.Амортиз.нови активи'!$B$12:$B$59,$B21,'11.1.Амортиз.нови активи'!G$12:G$59)+('9.Инвестиционна програма'!H$130*SUMIF('11.1.Амортиз.нови активи'!$B$12:$B$59,$B21,'11.1.Амортиз.нови активи'!AP$12:AP$59))</f>
        <v>2604.2890000000002</v>
      </c>
      <c r="H21" s="1328">
        <f>G21+SUMIF('11.1.Амортиз.нови активи'!$B$12:$B$59,$B21,'11.1.Амортиз.нови активи'!H$12:H$59)+('9.Инвестиционна програма'!I$130*SUMIF('11.1.Амортиз.нови активи'!$B$12:$B$59,$B21,'11.1.Амортиз.нови активи'!AQ$12:AQ$59))</f>
        <v>2639.2890000000002</v>
      </c>
      <c r="I21" s="1328">
        <f>H21+SUMIF('11.1.Амортиз.нови активи'!$B$12:$B$59,$B21,'11.1.Амортиз.нови активи'!I$12:I$59)+('9.Инвестиционна програма'!J$130*SUMIF('11.1.Амортиз.нови активи'!$B$12:$B$59,$B21,'11.1.Амортиз.нови активи'!AR$12:AR$59))</f>
        <v>2639.2890000000002</v>
      </c>
      <c r="J21" s="1328">
        <f>I21+SUMIF('11.1.Амортиз.нови активи'!$B$12:$B$59,$B21,'11.1.Амортиз.нови активи'!J$12:J$59)+('9.Инвестиционна програма'!K$130*SUMIF('11.1.Амортиз.нови активи'!$B$12:$B$59,$B21,'11.1.Амортиз.нови активи'!AS$12:AS$59))</f>
        <v>2639.2890000000002</v>
      </c>
      <c r="K21" s="1333">
        <f>J21+SUMIF('11.1.Амортиз.нови активи'!$B$12:$B$59,$B21,'11.1.Амортиз.нови активи'!K$12:K$59)+('9.Инвестиционна програма'!L$130*SUMIF('11.1.Амортиз.нови активи'!$B$12:$B$59,$B21,'11.1.Амортиз.нови активи'!AT$12:AT$59))</f>
        <v>2639.2890000000002</v>
      </c>
      <c r="L21" s="451">
        <v>177.613</v>
      </c>
      <c r="M21" s="1332">
        <f>L21+SUMIF('11.1.Амортиз.нови активи'!$B$12:$B$59,$B21,'11.1.Амортиз.нови активи'!M$12:M$59)+('9.Инвестиционна програма'!G$131*SUMIF('11.1.Амортиз.нови активи'!$B$12:$B$59,$B21,'11.1.Амортиз.нови активи'!AO$12:AO$59))</f>
        <v>177.613</v>
      </c>
      <c r="N21" s="1328">
        <f>M21+SUMIF('11.1.Амортиз.нови активи'!$B$12:$B$59,$B21,'11.1.Амортиз.нови активи'!N$12:N$59)+('9.Инвестиционна програма'!H$131*SUMIF('11.1.Амортиз.нови активи'!$B$12:$B$59,$B21,'11.1.Амортиз.нови активи'!AP$12:AP$59))</f>
        <v>177.613</v>
      </c>
      <c r="O21" s="1328">
        <f>N21+SUMIF('11.1.Амортиз.нови активи'!$B$12:$B$59,$B21,'11.1.Амортиз.нови активи'!O$12:O$59)+('9.Инвестиционна програма'!I$131*SUMIF('11.1.Амортиз.нови активи'!$B$12:$B$59,$B21,'11.1.Амортиз.нови активи'!AQ$12:AQ$59))</f>
        <v>217.613</v>
      </c>
      <c r="P21" s="1328">
        <f>O21+SUMIF('11.1.Амортиз.нови активи'!$B$12:$B$59,$B21,'11.1.Амортиз.нови активи'!P$12:P$59)+('9.Инвестиционна програма'!J$131*SUMIF('11.1.Амортиз.нови активи'!$B$12:$B$59,$B21,'11.1.Амортиз.нови активи'!AR$12:AR$59))</f>
        <v>217.613</v>
      </c>
      <c r="Q21" s="1328">
        <f>P21+SUMIF('11.1.Амортиз.нови активи'!$B$12:$B$59,$B21,'11.1.Амортиз.нови активи'!Q$12:Q$59)+('9.Инвестиционна програма'!K$131*SUMIF('11.1.Амортиз.нови активи'!$B$12:$B$59,$B21,'11.1.Амортиз.нови активи'!AS$12:AS$59))</f>
        <v>217.613</v>
      </c>
      <c r="R21" s="1333">
        <f>Q21+SUMIF('11.1.Амортиз.нови активи'!$B$12:$B$59,$B21,'11.1.Амортиз.нови активи'!R$12:R$59)+('9.Инвестиционна програма'!L$131*SUMIF('11.1.Амортиз.нови активи'!$B$12:$B$59,$B21,'11.1.Амортиз.нови активи'!AT$12:AT$59))</f>
        <v>217.613</v>
      </c>
      <c r="S21" s="451">
        <v>161.09899999999999</v>
      </c>
      <c r="T21" s="1332">
        <f>S21+SUMIF('11.1.Амортиз.нови активи'!$B$12:$B$59,$B21,'11.1.Амортиз.нови активи'!T$12:T$59)+('9.Инвестиционна програма'!G$132*SUMIF('11.1.Амортиз.нови активи'!$B$12:$B$59,$B21,'11.1.Амортиз.нови активи'!AO$12:AO$59))</f>
        <v>161.09899999999999</v>
      </c>
      <c r="U21" s="1328">
        <f>T21+SUMIF('11.1.Амортиз.нови активи'!$B$12:$B$59,$B21,'11.1.Амортиз.нови активи'!U$12:U$59)+('9.Инвестиционна програма'!H$132*SUMIF('11.1.Амортиз.нови активи'!$B$12:$B$59,$B21,'11.1.Амортиз.нови активи'!AP$12:AP$59))</f>
        <v>161.09899999999999</v>
      </c>
      <c r="V21" s="1328">
        <f>U21+SUMIF('11.1.Амортиз.нови активи'!$B$12:$B$59,$B21,'11.1.Амортиз.нови активи'!V$12:V$59)+('9.Инвестиционна програма'!I$132*SUMIF('11.1.Амортиз.нови активи'!$B$12:$B$59,$B21,'11.1.Амортиз.нови активи'!AQ$12:AQ$59))</f>
        <v>161.09899999999999</v>
      </c>
      <c r="W21" s="1328">
        <f>V21+SUMIF('11.1.Амортиз.нови активи'!$B$12:$B$59,$B21,'11.1.Амортиз.нови активи'!W$12:W$59)+('9.Инвестиционна програма'!J$132*SUMIF('11.1.Амортиз.нови активи'!$B$12:$B$59,$B21,'11.1.Амортиз.нови активи'!AR$12:AR$59))</f>
        <v>161.09899999999999</v>
      </c>
      <c r="X21" s="1328">
        <f>W21+SUMIF('11.1.Амортиз.нови активи'!$B$12:$B$59,$B21,'11.1.Амортиз.нови активи'!X$12:X$59)+('9.Инвестиционна програма'!K$132*SUMIF('11.1.Амортиз.нови активи'!$B$12:$B$59,$B21,'11.1.Амортиз.нови активи'!AS$12:AS$59))</f>
        <v>161.09899999999999</v>
      </c>
      <c r="Y21" s="1333">
        <f>X21+SUMIF('11.1.Амортиз.нови активи'!$B$12:$B$59,$B21,'11.1.Амортиз.нови активи'!Y$12:Y$59)+('9.Инвестиционна програма'!L$132*SUMIF('11.1.Амортиз.нови активи'!$B$12:$B$59,$B21,'11.1.Амортиз.нови активи'!AT$12:AT$59))</f>
        <v>161.09899999999999</v>
      </c>
      <c r="Z21" s="451"/>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1"/>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67"/>
      <c r="AO21" s="2875"/>
      <c r="AP21" s="1427"/>
    </row>
    <row r="22" spans="1:42">
      <c r="A22" s="2880"/>
      <c r="B22" s="2881">
        <v>20503</v>
      </c>
      <c r="C22" s="2876">
        <v>0.1</v>
      </c>
      <c r="D22" s="2877" t="s">
        <v>417</v>
      </c>
      <c r="E22" s="451">
        <v>176.86199999999999</v>
      </c>
      <c r="F22" s="1002">
        <f>E22+SUMIF('11.1.Амортиз.нови активи'!$B$12:$B$59,$B22,'11.1.Амортиз.нови активи'!F$12:F$59)+('9.Инвестиционна програма'!G$130*SUMIF('11.1.Амортиз.нови активи'!$B$12:$B$59,$B22,'11.1.Амортиз.нови активи'!AO$12:AO$59))</f>
        <v>214.49023388479043</v>
      </c>
      <c r="G22" s="1328">
        <f>F22+SUMIF('11.1.Амортиз.нови активи'!$B$12:$B$59,$B22,'11.1.Амортиз.нови активи'!G$12:G$59)+('9.Инвестиционна програма'!H$130*SUMIF('11.1.Амортиз.нови активи'!$B$12:$B$59,$B22,'11.1.Амортиз.нови активи'!AP$12:AP$59))</f>
        <v>231.15690055145708</v>
      </c>
      <c r="H22" s="1328">
        <f>G22+SUMIF('11.1.Амортиз.нови активи'!$B$12:$B$59,$B22,'11.1.Амортиз.нови активи'!H$12:H$59)+('9.Инвестиционна програма'!I$130*SUMIF('11.1.Амортиз.нови активи'!$B$12:$B$59,$B22,'11.1.Амортиз.нови активи'!AQ$12:AQ$59))</f>
        <v>247.82356721812374</v>
      </c>
      <c r="I22" s="1328">
        <f>H22+SUMIF('11.1.Амортиз.нови активи'!$B$12:$B$59,$B22,'11.1.Амортиз.нови активи'!I$12:I$59)+('9.Инвестиционна програма'!J$130*SUMIF('11.1.Амортиз.нови активи'!$B$12:$B$59,$B22,'11.1.Амортиз.нови активи'!AR$12:AR$59))</f>
        <v>264.49023388479043</v>
      </c>
      <c r="J22" s="1328">
        <f>I22+SUMIF('11.1.Амортиз.нови активи'!$B$12:$B$59,$B22,'11.1.Амортиз.нови активи'!J$12:J$59)+('9.Инвестиционна програма'!K$130*SUMIF('11.1.Амортиз.нови активи'!$B$12:$B$59,$B22,'11.1.Амортиз.нови активи'!AS$12:AS$59))</f>
        <v>281.15690055145711</v>
      </c>
      <c r="K22" s="1333">
        <f>J22+SUMIF('11.1.Амортиз.нови активи'!$B$12:$B$59,$B22,'11.1.Амортиз.нови активи'!K$12:K$59)+('9.Инвестиционна програма'!L$130*SUMIF('11.1.Амортиз.нови активи'!$B$12:$B$59,$B22,'11.1.Амортиз.нови активи'!AT$12:AT$59))</f>
        <v>297.8235672181238</v>
      </c>
      <c r="L22" s="451">
        <v>2.6640000000000001</v>
      </c>
      <c r="M22" s="1332">
        <f>L22+SUMIF('11.1.Амортиз.нови активи'!$B$12:$B$59,$B22,'11.1.Амортиз.нови активи'!M$12:M$59)+('9.Инвестиционна програма'!G$131*SUMIF('11.1.Амортиз.нови активи'!$B$12:$B$59,$B22,'11.1.Амортиз.нови активи'!AO$12:AO$59))</f>
        <v>14.731393831280895</v>
      </c>
      <c r="N22" s="1328">
        <f>M22+SUMIF('11.1.Амортиз.нови активи'!$B$12:$B$59,$B22,'11.1.Амортиз.нови активи'!N$12:N$59)+('9.Инвестиционна програма'!H$131*SUMIF('11.1.Амортиз.нови активи'!$B$12:$B$59,$B22,'11.1.Амортиз.нови активи'!AP$12:AP$59))</f>
        <v>31.398060497947561</v>
      </c>
      <c r="O22" s="1328">
        <f>N22+SUMIF('11.1.Амортиз.нови активи'!$B$12:$B$59,$B22,'11.1.Амортиз.нови активи'!O$12:O$59)+('9.Инвестиционна програма'!I$131*SUMIF('11.1.Амортиз.нови активи'!$B$12:$B$59,$B22,'11.1.Амортиз.нови активи'!AQ$12:AQ$59))</f>
        <v>348.06472716461423</v>
      </c>
      <c r="P22" s="1328">
        <f>O22+SUMIF('11.1.Амортиз.нови активи'!$B$12:$B$59,$B22,'11.1.Амортиз.нови активи'!P$12:P$59)+('9.Инвестиционна програма'!J$131*SUMIF('11.1.Амортиз.нови активи'!$B$12:$B$59,$B22,'11.1.Амортиз.нови активи'!AR$12:AR$59))</f>
        <v>364.73139383128091</v>
      </c>
      <c r="Q22" s="1328">
        <f>P22+SUMIF('11.1.Амортиз.нови активи'!$B$12:$B$59,$B22,'11.1.Амортиз.нови активи'!Q$12:Q$59)+('9.Инвестиционна програма'!K$131*SUMIF('11.1.Амортиз.нови активи'!$B$12:$B$59,$B22,'11.1.Амортиз.нови активи'!AS$12:AS$59))</f>
        <v>381.3980604979476</v>
      </c>
      <c r="R22" s="1333">
        <f>Q22+SUMIF('11.1.Амортиз.нови активи'!$B$12:$B$59,$B22,'11.1.Амортиз.нови активи'!R$12:R$59)+('9.Инвестиционна програма'!L$131*SUMIF('11.1.Амортиз.нови активи'!$B$12:$B$59,$B22,'11.1.Амортиз.нови активи'!AT$12:AT$59))</f>
        <v>398.06472716461428</v>
      </c>
      <c r="S22" s="451">
        <v>3.0649999999999999</v>
      </c>
      <c r="T22" s="1332">
        <f>S22+SUMIF('11.1.Амортиз.нови активи'!$B$12:$B$59,$B22,'11.1.Амортиз.нови активи'!T$12:T$59)+('9.Инвестиционна програма'!G$132*SUMIF('11.1.Амортиз.нови активи'!$B$12:$B$59,$B22,'11.1.Амортиз.нови активи'!AO$12:AO$59))</f>
        <v>3.3693722839286764</v>
      </c>
      <c r="U22" s="1328">
        <f>T22+SUMIF('11.1.Амортиз.нови активи'!$B$12:$B$59,$B22,'11.1.Амортиз.нови активи'!U$12:U$59)+('9.Инвестиционна програма'!H$132*SUMIF('11.1.Амортиз.нови активи'!$B$12:$B$59,$B22,'11.1.Амортиз.нови активи'!AP$12:AP$59))</f>
        <v>20.036038950595341</v>
      </c>
      <c r="V22" s="1328">
        <f>U22+SUMIF('11.1.Амортиз.нови активи'!$B$12:$B$59,$B22,'11.1.Амортиз.нови активи'!V$12:V$59)+('9.Инвестиционна програма'!I$132*SUMIF('11.1.Амортиз.нови активи'!$B$12:$B$59,$B22,'11.1.Амортиз.нови активи'!AQ$12:AQ$59))</f>
        <v>36.702705617262005</v>
      </c>
      <c r="W22" s="1328">
        <f>V22+SUMIF('11.1.Амортиз.нови активи'!$B$12:$B$59,$B22,'11.1.Амортиз.нови активи'!W$12:W$59)+('9.Инвестиционна програма'!J$132*SUMIF('11.1.Амортиз.нови активи'!$B$12:$B$59,$B22,'11.1.Амортиз.нови активи'!AR$12:AR$59))</f>
        <v>53.369372283928669</v>
      </c>
      <c r="X22" s="1328">
        <f>W22+SUMIF('11.1.Амортиз.нови активи'!$B$12:$B$59,$B22,'11.1.Амортиз.нови активи'!X$12:X$59)+('9.Инвестиционна програма'!K$132*SUMIF('11.1.Амортиз.нови активи'!$B$12:$B$59,$B22,'11.1.Амортиз.нови активи'!AS$12:AS$59))</f>
        <v>70.036038950595326</v>
      </c>
      <c r="Y22" s="1333">
        <f>X22+SUMIF('11.1.Амортиз.нови активи'!$B$12:$B$59,$B22,'11.1.Амортиз.нови активи'!Y$12:Y$59)+('9.Инвестиционна програма'!L$132*SUMIF('11.1.Амортиз.нови активи'!$B$12:$B$59,$B22,'11.1.Амортиз.нови активи'!AT$12:AT$59))</f>
        <v>86.702705617261984</v>
      </c>
      <c r="Z22" s="451"/>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1"/>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67"/>
      <c r="AO22" s="2875"/>
      <c r="AP22" s="1427"/>
    </row>
    <row r="23" spans="1:42">
      <c r="A23" s="2880"/>
      <c r="B23" s="2881">
        <v>20504</v>
      </c>
      <c r="C23" s="2876">
        <v>0.1</v>
      </c>
      <c r="D23" s="2877" t="s">
        <v>563</v>
      </c>
      <c r="E23" s="451">
        <v>2061.4830000000002</v>
      </c>
      <c r="F23" s="1002">
        <f>E23+SUMIF('11.1.Амортиз.нови активи'!$B$12:$B$59,$B23,'11.1.Амортиз.нови активи'!F$12:F$59)+('9.Инвестиционна програма'!G$130*SUMIF('11.1.Амортиз.нови активи'!$B$12:$B$59,$B23,'11.1.Амортиз.нови активи'!AO$12:AO$59))</f>
        <v>2061.4830000000002</v>
      </c>
      <c r="G23" s="1328">
        <f>F23+SUMIF('11.1.Амортиз.нови активи'!$B$12:$B$59,$B23,'11.1.Амортиз.нови активи'!G$12:G$59)+('9.Инвестиционна програма'!H$130*SUMIF('11.1.Амортиз.нови активи'!$B$12:$B$59,$B23,'11.1.Амортиз.нови активи'!AP$12:AP$59))</f>
        <v>2061.4830000000002</v>
      </c>
      <c r="H23" s="1328">
        <f>G23+SUMIF('11.1.Амортиз.нови активи'!$B$12:$B$59,$B23,'11.1.Амортиз.нови активи'!H$12:H$59)+('9.Инвестиционна програма'!I$130*SUMIF('11.1.Амортиз.нови активи'!$B$12:$B$59,$B23,'11.1.Амортиз.нови активи'!AQ$12:AQ$59))</f>
        <v>2061.4830000000002</v>
      </c>
      <c r="I23" s="1328">
        <f>H23+SUMIF('11.1.Амортиз.нови активи'!$B$12:$B$59,$B23,'11.1.Амортиз.нови активи'!I$12:I$59)+('9.Инвестиционна програма'!J$130*SUMIF('11.1.Амортиз.нови активи'!$B$12:$B$59,$B23,'11.1.Амортиз.нови активи'!AR$12:AR$59))</f>
        <v>2061.4830000000002</v>
      </c>
      <c r="J23" s="1328">
        <f>I23+SUMIF('11.1.Амортиз.нови активи'!$B$12:$B$59,$B23,'11.1.Амортиз.нови активи'!J$12:J$59)+('9.Инвестиционна програма'!K$130*SUMIF('11.1.Амортиз.нови активи'!$B$12:$B$59,$B23,'11.1.Амортиз.нови активи'!AS$12:AS$59))</f>
        <v>2061.4830000000002</v>
      </c>
      <c r="K23" s="1333">
        <f>J23+SUMIF('11.1.Амортиз.нови активи'!$B$12:$B$59,$B23,'11.1.Амортиз.нови активи'!K$12:K$59)+('9.Инвестиционна програма'!L$130*SUMIF('11.1.Амортиз.нови активи'!$B$12:$B$59,$B23,'11.1.Амортиз.нови активи'!AT$12:AT$59))</f>
        <v>2061.4830000000002</v>
      </c>
      <c r="L23" s="451">
        <v>1129.5070000000001</v>
      </c>
      <c r="M23" s="1332">
        <f>L23+SUMIF('11.1.Амортиз.нови активи'!$B$12:$B$59,$B23,'11.1.Амортиз.нови активи'!M$12:M$59)+('9.Инвестиционна програма'!G$131*SUMIF('11.1.Амортиз.нови активи'!$B$12:$B$59,$B23,'11.1.Амортиз.нови активи'!AO$12:AO$59))</f>
        <v>1129.5070000000001</v>
      </c>
      <c r="N23" s="1328">
        <f>M23+SUMIF('11.1.Амортиз.нови активи'!$B$12:$B$59,$B23,'11.1.Амортиз.нови активи'!N$12:N$59)+('9.Инвестиционна програма'!H$131*SUMIF('11.1.Амортиз.нови активи'!$B$12:$B$59,$B23,'11.1.Амортиз.нови активи'!AP$12:AP$59))</f>
        <v>1129.5070000000001</v>
      </c>
      <c r="O23" s="1328">
        <f>N23+SUMIF('11.1.Амортиз.нови активи'!$B$12:$B$59,$B23,'11.1.Амортиз.нови активи'!O$12:O$59)+('9.Инвестиционна програма'!I$131*SUMIF('11.1.Амортиз.нови активи'!$B$12:$B$59,$B23,'11.1.Амортиз.нови активи'!AQ$12:AQ$59))</f>
        <v>1129.5070000000001</v>
      </c>
      <c r="P23" s="1328">
        <f>O23+SUMIF('11.1.Амортиз.нови активи'!$B$12:$B$59,$B23,'11.1.Амортиз.нови активи'!P$12:P$59)+('9.Инвестиционна програма'!J$131*SUMIF('11.1.Амортиз.нови активи'!$B$12:$B$59,$B23,'11.1.Амортиз.нови активи'!AR$12:AR$59))</f>
        <v>1129.5070000000001</v>
      </c>
      <c r="Q23" s="1328">
        <f>P23+SUMIF('11.1.Амортиз.нови активи'!$B$12:$B$59,$B23,'11.1.Амортиз.нови активи'!Q$12:Q$59)+('9.Инвестиционна програма'!K$131*SUMIF('11.1.Амортиз.нови активи'!$B$12:$B$59,$B23,'11.1.Амортиз.нови активи'!AS$12:AS$59))</f>
        <v>1129.5070000000001</v>
      </c>
      <c r="R23" s="1333">
        <f>Q23+SUMIF('11.1.Амортиз.нови активи'!$B$12:$B$59,$B23,'11.1.Амортиз.нови активи'!R$12:R$59)+('9.Инвестиционна програма'!L$131*SUMIF('11.1.Амортиз.нови активи'!$B$12:$B$59,$B23,'11.1.Амортиз.нови активи'!AT$12:AT$59))</f>
        <v>1129.5070000000001</v>
      </c>
      <c r="S23" s="451">
        <v>12.491</v>
      </c>
      <c r="T23" s="1332">
        <f>S23+SUMIF('11.1.Амортиз.нови активи'!$B$12:$B$59,$B23,'11.1.Амортиз.нови активи'!T$12:T$59)+('9.Инвестиционна програма'!G$132*SUMIF('11.1.Амортиз.нови активи'!$B$12:$B$59,$B23,'11.1.Амортиз.нови активи'!AO$12:AO$59))</f>
        <v>12.491</v>
      </c>
      <c r="U23" s="1328">
        <f>T23+SUMIF('11.1.Амортиз.нови активи'!$B$12:$B$59,$B23,'11.1.Амортиз.нови активи'!U$12:U$59)+('9.Инвестиционна програма'!H$132*SUMIF('11.1.Амортиз.нови активи'!$B$12:$B$59,$B23,'11.1.Амортиз.нови активи'!AP$12:AP$59))</f>
        <v>12.491</v>
      </c>
      <c r="V23" s="1328">
        <f>U23+SUMIF('11.1.Амортиз.нови активи'!$B$12:$B$59,$B23,'11.1.Амортиз.нови активи'!V$12:V$59)+('9.Инвестиционна програма'!I$132*SUMIF('11.1.Амортиз.нови активи'!$B$12:$B$59,$B23,'11.1.Амортиз.нови активи'!AQ$12:AQ$59))</f>
        <v>12.491</v>
      </c>
      <c r="W23" s="1328">
        <f>V23+SUMIF('11.1.Амортиз.нови активи'!$B$12:$B$59,$B23,'11.1.Амортиз.нови активи'!W$12:W$59)+('9.Инвестиционна програма'!J$132*SUMIF('11.1.Амортиз.нови активи'!$B$12:$B$59,$B23,'11.1.Амортиз.нови активи'!AR$12:AR$59))</f>
        <v>12.491</v>
      </c>
      <c r="X23" s="1328">
        <f>W23+SUMIF('11.1.Амортиз.нови активи'!$B$12:$B$59,$B23,'11.1.Амортиз.нови активи'!X$12:X$59)+('9.Инвестиционна програма'!K$132*SUMIF('11.1.Амортиз.нови активи'!$B$12:$B$59,$B23,'11.1.Амортиз.нови активи'!AS$12:AS$59))</f>
        <v>12.491</v>
      </c>
      <c r="Y23" s="1333">
        <f>X23+SUMIF('11.1.Амортиз.нови активи'!$B$12:$B$59,$B23,'11.1.Амортиз.нови активи'!Y$12:Y$59)+('9.Инвестиционна програма'!L$132*SUMIF('11.1.Амортиз.нови активи'!$B$12:$B$59,$B23,'11.1.Амортиз.нови активи'!AT$12:AT$59))</f>
        <v>12.491</v>
      </c>
      <c r="Z23" s="451"/>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1"/>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67"/>
      <c r="AO23" s="2875"/>
      <c r="AP23" s="1427"/>
    </row>
    <row r="24" spans="1:42">
      <c r="A24" s="2880">
        <v>6</v>
      </c>
      <c r="B24" s="2881">
        <v>208</v>
      </c>
      <c r="C24" s="2876">
        <v>0.2</v>
      </c>
      <c r="D24" s="2883" t="s">
        <v>418</v>
      </c>
      <c r="E24" s="451">
        <v>427.2</v>
      </c>
      <c r="F24" s="1002">
        <f>E24+SUMIF('11.1.Амортиз.нови активи'!$B$12:$B$59,$B24,'11.1.Амортиз.нови активи'!F$12:F$59)+('9.Инвестиционна програма'!G$130*SUMIF('11.1.Амортиз.нови активи'!$B$12:$B$59,$B24,'11.1.Амортиз.нови активи'!AO$12:AO$59))</f>
        <v>479.87952743870659</v>
      </c>
      <c r="G24" s="1328">
        <f>F24+SUMIF('11.1.Амортиз.нови активи'!$B$12:$B$59,$B24,'11.1.Амортиз.нови активи'!G$12:G$59)+('9.Инвестиционна програма'!H$130*SUMIF('11.1.Амортиз.нови активи'!$B$12:$B$59,$B24,'11.1.Амортиз.нови активи'!AP$12:AP$59))</f>
        <v>486.54619410537327</v>
      </c>
      <c r="H24" s="1328">
        <f>G24+SUMIF('11.1.Амортиз.нови активи'!$B$12:$B$59,$B24,'11.1.Амортиз.нови активи'!H$12:H$59)+('9.Инвестиционна програма'!I$130*SUMIF('11.1.Амортиз.нови активи'!$B$12:$B$59,$B24,'11.1.Амортиз.нови активи'!AQ$12:AQ$59))</f>
        <v>493.21286077203996</v>
      </c>
      <c r="I24" s="1328">
        <f>H24+SUMIF('11.1.Амортиз.нови активи'!$B$12:$B$59,$B24,'11.1.Амортиз.нови активи'!I$12:I$59)+('9.Инвестиционна програма'!J$130*SUMIF('11.1.Амортиз.нови активи'!$B$12:$B$59,$B24,'11.1.Амортиз.нови активи'!AR$12:AR$59))</f>
        <v>499.87952743870665</v>
      </c>
      <c r="J24" s="1328">
        <f>I24+SUMIF('11.1.Амортиз.нови активи'!$B$12:$B$59,$B24,'11.1.Амортиз.нови активи'!J$12:J$59)+('9.Инвестиционна програма'!K$130*SUMIF('11.1.Амортиз.нови активи'!$B$12:$B$59,$B24,'11.1.Амортиз.нови активи'!AS$12:AS$59))</f>
        <v>506.54619410537333</v>
      </c>
      <c r="K24" s="1333">
        <f>J24+SUMIF('11.1.Амортиз.нови активи'!$B$12:$B$59,$B24,'11.1.Амортиз.нови активи'!K$12:K$59)+('9.Инвестиционна програма'!L$130*SUMIF('11.1.Амортиз.нови активи'!$B$12:$B$59,$B24,'11.1.Амортиз.нови активи'!AT$12:AT$59))</f>
        <v>513.21286077204002</v>
      </c>
      <c r="L24" s="451">
        <v>16.173000000000002</v>
      </c>
      <c r="M24" s="1332">
        <f>L24+SUMIF('11.1.Амортиз.нови активи'!$B$12:$B$59,$B24,'11.1.Амортиз.нови активи'!M$12:M$59)+('9.Инвестиционна програма'!G$131*SUMIF('11.1.Амортиз.нови активи'!$B$12:$B$59,$B24,'11.1.Амортиз.нови активи'!AO$12:AO$59))</f>
        <v>33.06735136379325</v>
      </c>
      <c r="N24" s="1328">
        <f>M24+SUMIF('11.1.Амортиз.нови активи'!$B$12:$B$59,$B24,'11.1.Амортиз.нови активи'!N$12:N$59)+('9.Инвестиционна програма'!H$131*SUMIF('11.1.Амортиз.нови активи'!$B$12:$B$59,$B24,'11.1.Амортиз.нови активи'!AP$12:AP$59))</f>
        <v>39.734018030459914</v>
      </c>
      <c r="O24" s="1328">
        <f>N24+SUMIF('11.1.Амортиз.нови активи'!$B$12:$B$59,$B24,'11.1.Амортиз.нови активи'!O$12:O$59)+('9.Инвестиционна програма'!I$131*SUMIF('11.1.Амортиз.нови активи'!$B$12:$B$59,$B24,'11.1.Амортиз.нови активи'!AQ$12:AQ$59))</f>
        <v>46.400684697126579</v>
      </c>
      <c r="P24" s="1328">
        <f>O24+SUMIF('11.1.Амортиз.нови активи'!$B$12:$B$59,$B24,'11.1.Амортиз.нови активи'!P$12:P$59)+('9.Инвестиционна програма'!J$131*SUMIF('11.1.Амортиз.нови активи'!$B$12:$B$59,$B24,'11.1.Амортиз.нови активи'!AR$12:AR$59))</f>
        <v>53.067351363793243</v>
      </c>
      <c r="Q24" s="1328">
        <f>P24+SUMIF('11.1.Амортиз.нови активи'!$B$12:$B$59,$B24,'11.1.Амортиз.нови активи'!Q$12:Q$59)+('9.Инвестиционна програма'!K$131*SUMIF('11.1.Амортиз.нови активи'!$B$12:$B$59,$B24,'11.1.Амортиз.нови активи'!AS$12:AS$59))</f>
        <v>59.734018030459907</v>
      </c>
      <c r="R24" s="1333">
        <f>Q24+SUMIF('11.1.Амортиз.нови активи'!$B$12:$B$59,$B24,'11.1.Амортиз.нови активи'!R$12:R$59)+('9.Инвестиционна програма'!L$131*SUMIF('11.1.Амортиз.нови активи'!$B$12:$B$59,$B24,'11.1.Амортиз.нови активи'!AT$12:AT$59))</f>
        <v>66.400684697126579</v>
      </c>
      <c r="S24" s="451">
        <v>16.863</v>
      </c>
      <c r="T24" s="1332">
        <f>S24+SUMIF('11.1.Амортиз.нови активи'!$B$12:$B$59,$B24,'11.1.Амортиз.нови активи'!T$12:T$59)+('9.Инвестиционна програма'!G$132*SUMIF('11.1.Амортиз.нови активи'!$B$12:$B$59,$B24,'11.1.Амортиз.нови активи'!AO$12:AO$59))</f>
        <v>17.289121197500148</v>
      </c>
      <c r="U24" s="1328">
        <f>T24+SUMIF('11.1.Амортиз.нови активи'!$B$12:$B$59,$B24,'11.1.Амортиз.нови активи'!U$12:U$59)+('9.Инвестиционна програма'!H$132*SUMIF('11.1.Амортиз.нови активи'!$B$12:$B$59,$B24,'11.1.Амортиз.нови активи'!AP$12:AP$59))</f>
        <v>23.955787864166815</v>
      </c>
      <c r="V24" s="1328">
        <f>U24+SUMIF('11.1.Амортиз.нови активи'!$B$12:$B$59,$B24,'11.1.Амортиз.нови активи'!V$12:V$59)+('9.Инвестиционна програма'!I$132*SUMIF('11.1.Амортиз.нови активи'!$B$12:$B$59,$B24,'11.1.Амортиз.нови активи'!AQ$12:AQ$59))</f>
        <v>30.62245453083348</v>
      </c>
      <c r="W24" s="1328">
        <f>V24+SUMIF('11.1.Амортиз.нови активи'!$B$12:$B$59,$B24,'11.1.Амортиз.нови активи'!W$12:W$59)+('9.Инвестиционна програма'!J$132*SUMIF('11.1.Амортиз.нови активи'!$B$12:$B$59,$B24,'11.1.Амортиз.нови активи'!AR$12:AR$59))</f>
        <v>37.289121197500144</v>
      </c>
      <c r="X24" s="1328">
        <f>W24+SUMIF('11.1.Амортиз.нови активи'!$B$12:$B$59,$B24,'11.1.Амортиз.нови активи'!X$12:X$59)+('9.Инвестиционна програма'!K$132*SUMIF('11.1.Амортиз.нови активи'!$B$12:$B$59,$B24,'11.1.Амортиз.нови активи'!AS$12:AS$59))</f>
        <v>43.955787864166808</v>
      </c>
      <c r="Y24" s="1333">
        <f>X24+SUMIF('11.1.Амортиз.нови активи'!$B$12:$B$59,$B24,'11.1.Амортиз.нови активи'!Y$12:Y$59)+('9.Инвестиционна програма'!L$132*SUMIF('11.1.Амортиз.нови активи'!$B$12:$B$59,$B24,'11.1.Амортиз.нови активи'!AT$12:AT$59))</f>
        <v>50.622454530833473</v>
      </c>
      <c r="Z24" s="451"/>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1"/>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67"/>
      <c r="AO24" s="2875"/>
      <c r="AP24" s="1427"/>
    </row>
    <row r="25" spans="1:42">
      <c r="A25" s="2880">
        <v>7</v>
      </c>
      <c r="B25" s="2884">
        <v>20601</v>
      </c>
      <c r="C25" s="2876">
        <v>0.1</v>
      </c>
      <c r="D25" s="2883" t="s">
        <v>570</v>
      </c>
      <c r="E25" s="451">
        <v>26.692</v>
      </c>
      <c r="F25" s="1002">
        <f>E25+SUMIF('11.1.Амортиз.нови активи'!$B$12:$B$59,$B25,'11.1.Амортиз.нови активи'!F$12:F$59)+('9.Инвестиционна програма'!G$130*SUMIF('11.1.Амортиз.нови активи'!$B$12:$B$59,$B25,'11.1.Амортиз.нови активи'!AO$12:AO$59))</f>
        <v>41.743293553916168</v>
      </c>
      <c r="G25" s="1328">
        <f>F25+SUMIF('11.1.Амортиз.нови активи'!$B$12:$B$59,$B25,'11.1.Амортиз.нови активи'!G$12:G$59)+('9.Инвестиционна програма'!H$130*SUMIF('11.1.Амортиз.нови активи'!$B$12:$B$59,$B25,'11.1.Амортиз.нови активи'!AP$12:AP$59))</f>
        <v>48.409960220582832</v>
      </c>
      <c r="H25" s="1328">
        <f>G25+SUMIF('11.1.Амортиз.нови активи'!$B$12:$B$59,$B25,'11.1.Амортиз.нови активи'!H$12:H$59)+('9.Инвестиционна програма'!I$130*SUMIF('11.1.Амортиз.нови активи'!$B$12:$B$59,$B25,'11.1.Амортиз.нови активи'!AQ$12:AQ$59))</f>
        <v>55.076626887249496</v>
      </c>
      <c r="I25" s="1328">
        <f>H25+SUMIF('11.1.Амортиз.нови активи'!$B$12:$B$59,$B25,'11.1.Амортиз.нови активи'!I$12:I$59)+('9.Инвестиционна програма'!J$130*SUMIF('11.1.Амортиз.нови активи'!$B$12:$B$59,$B25,'11.1.Амортиз.нови активи'!AR$12:AR$59))</f>
        <v>61.74329355391616</v>
      </c>
      <c r="J25" s="1328">
        <f>I25+SUMIF('11.1.Амортиз.нови активи'!$B$12:$B$59,$B25,'11.1.Амортиз.нови активи'!J$12:J$59)+('9.Инвестиционна програма'!K$130*SUMIF('11.1.Амортиз.нови активи'!$B$12:$B$59,$B25,'11.1.Амортиз.нови активи'!AS$12:AS$59))</f>
        <v>68.409960220582832</v>
      </c>
      <c r="K25" s="1333">
        <f>J25+SUMIF('11.1.Амортиз.нови активи'!$B$12:$B$59,$B25,'11.1.Амортиз.нови активи'!K$12:K$59)+('9.Инвестиционна програма'!L$130*SUMIF('11.1.Амортиз.нови активи'!$B$12:$B$59,$B25,'11.1.Амортиз.нови активи'!AT$12:AT$59))</f>
        <v>75.076626887249503</v>
      </c>
      <c r="L25" s="451">
        <v>0</v>
      </c>
      <c r="M25" s="1332">
        <f>L25+SUMIF('11.1.Амортиз.нови активи'!$B$12:$B$59,$B25,'11.1.Амортиз.нови активи'!M$12:M$59)+('9.Инвестиционна програма'!G$131*SUMIF('11.1.Амортиз.нови активи'!$B$12:$B$59,$B25,'11.1.Амортиз.нови активи'!AO$12:AO$59))</f>
        <v>4.8269575325123579</v>
      </c>
      <c r="N25" s="1328">
        <f>M25+SUMIF('11.1.Амортиз.нови активи'!$B$12:$B$59,$B25,'11.1.Амортиз.нови активи'!N$12:N$59)+('9.Инвестиционна програма'!H$131*SUMIF('11.1.Амортиз.нови активи'!$B$12:$B$59,$B25,'11.1.Амортиз.нови активи'!AP$12:AP$59))</f>
        <v>11.493624199179024</v>
      </c>
      <c r="O25" s="1328">
        <f>N25+SUMIF('11.1.Амортиз.нови активи'!$B$12:$B$59,$B25,'11.1.Амортиз.нови активи'!O$12:O$59)+('9.Инвестиционна програма'!I$131*SUMIF('11.1.Амортиз.нови активи'!$B$12:$B$59,$B25,'11.1.Амортиз.нови активи'!AQ$12:AQ$59))</f>
        <v>18.160290865845688</v>
      </c>
      <c r="P25" s="1328">
        <f>O25+SUMIF('11.1.Амортиз.нови активи'!$B$12:$B$59,$B25,'11.1.Амортиз.нови активи'!P$12:P$59)+('9.Инвестиционна програма'!J$131*SUMIF('11.1.Амортиз.нови активи'!$B$12:$B$59,$B25,'11.1.Амортиз.нови активи'!AR$12:AR$59))</f>
        <v>24.826957532512353</v>
      </c>
      <c r="Q25" s="1328">
        <f>P25+SUMIF('11.1.Амортиз.нови активи'!$B$12:$B$59,$B25,'11.1.Амортиз.нови активи'!Q$12:Q$59)+('9.Инвестиционна програма'!K$131*SUMIF('11.1.Амортиз.нови активи'!$B$12:$B$59,$B25,'11.1.Амортиз.нови активи'!AS$12:AS$59))</f>
        <v>31.493624199179017</v>
      </c>
      <c r="R25" s="1333">
        <f>Q25+SUMIF('11.1.Амортиз.нови активи'!$B$12:$B$59,$B25,'11.1.Амортиз.нови активи'!R$12:R$59)+('9.Инвестиционна програма'!L$131*SUMIF('11.1.Амортиз.нови активи'!$B$12:$B$59,$B25,'11.1.Амортиз.нови активи'!AT$12:AT$59))</f>
        <v>38.160290865845681</v>
      </c>
      <c r="S25" s="451">
        <v>0</v>
      </c>
      <c r="T25" s="1332">
        <f>S25+SUMIF('11.1.Амортиз.нови активи'!$B$12:$B$59,$B25,'11.1.Амортиз.нови активи'!T$12:T$59)+('9.Инвестиционна програма'!G$132*SUMIF('11.1.Амортиз.нови активи'!$B$12:$B$59,$B25,'11.1.Амортиз.нови активи'!AO$12:AO$59))</f>
        <v>0.12174891357147061</v>
      </c>
      <c r="U25" s="1328">
        <f>T25+SUMIF('11.1.Амортиз.нови активи'!$B$12:$B$59,$B25,'11.1.Амортиз.нови активи'!U$12:U$59)+('9.Инвестиционна програма'!H$132*SUMIF('11.1.Амортиз.нови активи'!$B$12:$B$59,$B25,'11.1.Амортиз.нови активи'!AP$12:AP$59))</f>
        <v>6.7884155802381363</v>
      </c>
      <c r="V25" s="1328">
        <f>U25+SUMIF('11.1.Амортиз.нови активи'!$B$12:$B$59,$B25,'11.1.Амортиз.нови активи'!V$12:V$59)+('9.Инвестиционна програма'!I$132*SUMIF('11.1.Амортиз.нови активи'!$B$12:$B$59,$B25,'11.1.Амортиз.нови активи'!AQ$12:AQ$59))</f>
        <v>13.455082246904801</v>
      </c>
      <c r="W25" s="1328">
        <f>V25+SUMIF('11.1.Амортиз.нови активи'!$B$12:$B$59,$B25,'11.1.Амортиз.нови активи'!W$12:W$59)+('9.Инвестиционна програма'!J$132*SUMIF('11.1.Амортиз.нови активи'!$B$12:$B$59,$B25,'11.1.Амортиз.нови активи'!AR$12:AR$59))</f>
        <v>20.121748913571466</v>
      </c>
      <c r="X25" s="1328">
        <f>W25+SUMIF('11.1.Амортиз.нови активи'!$B$12:$B$59,$B25,'11.1.Амортиз.нови активи'!X$12:X$59)+('9.Инвестиционна програма'!K$132*SUMIF('11.1.Амортиз.нови активи'!$B$12:$B$59,$B25,'11.1.Амортиз.нови активи'!AS$12:AS$59))</f>
        <v>26.78841558023813</v>
      </c>
      <c r="Y25" s="1333">
        <f>X25+SUMIF('11.1.Амортиз.нови активи'!$B$12:$B$59,$B25,'11.1.Амортиз.нови активи'!Y$12:Y$59)+('9.Инвестиционна програма'!L$132*SUMIF('11.1.Амортиз.нови активи'!$B$12:$B$59,$B25,'11.1.Амортиз.нови активи'!AT$12:AT$59))</f>
        <v>33.455082246904794</v>
      </c>
      <c r="Z25" s="451"/>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1"/>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67"/>
      <c r="AO25" s="2875"/>
      <c r="AP25" s="1427"/>
    </row>
    <row r="26" spans="1:42">
      <c r="A26" s="2885">
        <v>8</v>
      </c>
      <c r="B26" s="2884">
        <v>20602</v>
      </c>
      <c r="C26" s="2876">
        <v>0.1</v>
      </c>
      <c r="D26" s="2883" t="s">
        <v>440</v>
      </c>
      <c r="E26" s="451">
        <v>22.64</v>
      </c>
      <c r="F26" s="1002">
        <f>E26+SUMIF('11.1.Амортиз.нови активи'!$B$12:$B$59,$B26,'11.1.Амортиз.нови активи'!F$12:F$59)+('9.Инвестиционна програма'!G$130*SUMIF('11.1.Амортиз.нови активи'!$B$12:$B$59,$B26,'11.1.Амортиз.нови активи'!AO$12:AO$59))</f>
        <v>22.64</v>
      </c>
      <c r="G26" s="1328">
        <f>F26+SUMIF('11.1.Амортиз.нови активи'!$B$12:$B$59,$B26,'11.1.Амортиз.нови активи'!G$12:G$59)+('9.Инвестиционна програма'!H$130*SUMIF('11.1.Амортиз.нови активи'!$B$12:$B$59,$B26,'11.1.Амортиз.нови активи'!AP$12:AP$59))</f>
        <v>22.64</v>
      </c>
      <c r="H26" s="1328">
        <f>G26+SUMIF('11.1.Амортиз.нови активи'!$B$12:$B$59,$B26,'11.1.Амортиз.нови активи'!H$12:H$59)+('9.Инвестиционна програма'!I$130*SUMIF('11.1.Амортиз.нови активи'!$B$12:$B$59,$B26,'11.1.Амортиз.нови активи'!AQ$12:AQ$59))</f>
        <v>22.64</v>
      </c>
      <c r="I26" s="1328">
        <f>H26+SUMIF('11.1.Амортиз.нови активи'!$B$12:$B$59,$B26,'11.1.Амортиз.нови активи'!I$12:I$59)+('9.Инвестиционна програма'!J$130*SUMIF('11.1.Амортиз.нови активи'!$B$12:$B$59,$B26,'11.1.Амортиз.нови активи'!AR$12:AR$59))</f>
        <v>22.64</v>
      </c>
      <c r="J26" s="1328">
        <f>I26+SUMIF('11.1.Амортиз.нови активи'!$B$12:$B$59,$B26,'11.1.Амортиз.нови активи'!J$12:J$59)+('9.Инвестиционна програма'!K$130*SUMIF('11.1.Амортиз.нови активи'!$B$12:$B$59,$B26,'11.1.Амортиз.нови активи'!AS$12:AS$59))</f>
        <v>22.64</v>
      </c>
      <c r="K26" s="1333">
        <f>J26+SUMIF('11.1.Амортиз.нови активи'!$B$12:$B$59,$B26,'11.1.Амортиз.нови активи'!K$12:K$59)+('9.Инвестиционна програма'!L$130*SUMIF('11.1.Амортиз.нови активи'!$B$12:$B$59,$B26,'11.1.Амортиз.нови активи'!AT$12:AT$59))</f>
        <v>22.64</v>
      </c>
      <c r="L26" s="451">
        <v>0</v>
      </c>
      <c r="M26" s="1332">
        <f>L26+SUMIF('11.1.Амортиз.нови активи'!$B$12:$B$59,$B26,'11.1.Амортиз.нови активи'!M$12:M$59)+('9.Инвестиционна програма'!G$131*SUMIF('11.1.Амортиз.нови активи'!$B$12:$B$59,$B26,'11.1.Амортиз.нови активи'!AO$12:AO$59))</f>
        <v>0</v>
      </c>
      <c r="N26" s="1328">
        <f>M26+SUMIF('11.1.Амортиз.нови активи'!$B$12:$B$59,$B26,'11.1.Амортиз.нови активи'!N$12:N$59)+('9.Инвестиционна програма'!H$131*SUMIF('11.1.Амортиз.нови активи'!$B$12:$B$59,$B26,'11.1.Амортиз.нови активи'!AP$12:AP$59))</f>
        <v>0</v>
      </c>
      <c r="O26" s="1328">
        <f>N26+SUMIF('11.1.Амортиз.нови активи'!$B$12:$B$59,$B26,'11.1.Амортиз.нови активи'!O$12:O$59)+('9.Инвестиционна програма'!I$131*SUMIF('11.1.Амортиз.нови активи'!$B$12:$B$59,$B26,'11.1.Амортиз.нови активи'!AQ$12:AQ$59))</f>
        <v>0</v>
      </c>
      <c r="P26" s="1328">
        <f>O26+SUMIF('11.1.Амортиз.нови активи'!$B$12:$B$59,$B26,'11.1.Амортиз.нови активи'!P$12:P$59)+('9.Инвестиционна програма'!J$131*SUMIF('11.1.Амортиз.нови активи'!$B$12:$B$59,$B26,'11.1.Амортиз.нови активи'!AR$12:AR$59))</f>
        <v>0</v>
      </c>
      <c r="Q26" s="1328">
        <f>P26+SUMIF('11.1.Амортиз.нови активи'!$B$12:$B$59,$B26,'11.1.Амортиз.нови активи'!Q$12:Q$59)+('9.Инвестиционна програма'!K$131*SUMIF('11.1.Амортиз.нови активи'!$B$12:$B$59,$B26,'11.1.Амортиз.нови активи'!AS$12:AS$59))</f>
        <v>0</v>
      </c>
      <c r="R26" s="1333">
        <f>Q26+SUMIF('11.1.Амортиз.нови активи'!$B$12:$B$59,$B26,'11.1.Амортиз.нови активи'!R$12:R$59)+('9.Инвестиционна програма'!L$131*SUMIF('11.1.Амортиз.нови активи'!$B$12:$B$59,$B26,'11.1.Амортиз.нови активи'!AT$12:AT$59))</f>
        <v>0</v>
      </c>
      <c r="S26" s="451">
        <v>0</v>
      </c>
      <c r="T26" s="1332">
        <f>S26+SUMIF('11.1.Амортиз.нови активи'!$B$12:$B$59,$B26,'11.1.Амортиз.нови активи'!T$12:T$59)+('9.Инвестиционна програма'!G$132*SUMIF('11.1.Амортиз.нови активи'!$B$12:$B$59,$B26,'11.1.Амортиз.нови активи'!AO$12:AO$59))</f>
        <v>0</v>
      </c>
      <c r="U26" s="1328">
        <f>T26+SUMIF('11.1.Амортиз.нови активи'!$B$12:$B$59,$B26,'11.1.Амортиз.нови активи'!U$12:U$59)+('9.Инвестиционна програма'!H$132*SUMIF('11.1.Амортиз.нови активи'!$B$12:$B$59,$B26,'11.1.Амортиз.нови активи'!AP$12:AP$59))</f>
        <v>0</v>
      </c>
      <c r="V26" s="1328">
        <f>U26+SUMIF('11.1.Амортиз.нови активи'!$B$12:$B$59,$B26,'11.1.Амортиз.нови активи'!V$12:V$59)+('9.Инвестиционна програма'!I$132*SUMIF('11.1.Амортиз.нови активи'!$B$12:$B$59,$B26,'11.1.Амортиз.нови активи'!AQ$12:AQ$59))</f>
        <v>0</v>
      </c>
      <c r="W26" s="1328">
        <f>V26+SUMIF('11.1.Амортиз.нови активи'!$B$12:$B$59,$B26,'11.1.Амортиз.нови активи'!W$12:W$59)+('9.Инвестиционна програма'!J$132*SUMIF('11.1.Амортиз.нови активи'!$B$12:$B$59,$B26,'11.1.Амортиз.нови активи'!AR$12:AR$59))</f>
        <v>0</v>
      </c>
      <c r="X26" s="1328">
        <f>W26+SUMIF('11.1.Амортиз.нови активи'!$B$12:$B$59,$B26,'11.1.Амортиз.нови активи'!X$12:X$59)+('9.Инвестиционна програма'!K$132*SUMIF('11.1.Амортиз.нови активи'!$B$12:$B$59,$B26,'11.1.Амортиз.нови активи'!AS$12:AS$59))</f>
        <v>0</v>
      </c>
      <c r="Y26" s="1333">
        <f>X26+SUMIF('11.1.Амортиз.нови активи'!$B$12:$B$59,$B26,'11.1.Амортиз.нови активи'!Y$12:Y$59)+('9.Инвестиционна програма'!L$132*SUMIF('11.1.Амортиз.нови активи'!$B$12:$B$59,$B26,'11.1.Амортиз.нови активи'!AT$12:AT$59))</f>
        <v>0</v>
      </c>
      <c r="Z26" s="451"/>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1"/>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67"/>
      <c r="AO26" s="2875"/>
      <c r="AP26" s="1427"/>
    </row>
    <row r="27" spans="1:42">
      <c r="A27" s="2885">
        <v>9</v>
      </c>
      <c r="B27" s="2881">
        <v>20603</v>
      </c>
      <c r="C27" s="2876">
        <v>0.5</v>
      </c>
      <c r="D27" s="2883" t="s">
        <v>1023</v>
      </c>
      <c r="E27" s="451">
        <v>1.24</v>
      </c>
      <c r="F27" s="1002">
        <f>E27+SUMIF('11.1.Амортиз.нови активи'!$B$12:$B$59,$B27,'11.1.Амортиз.нови активи'!F$12:F$59)+('9.Инвестиционна програма'!G$130*SUMIF('11.1.Амортиз.нови активи'!$B$12:$B$59,$B27,'11.1.Амортиз.нови активи'!AO$12:AO$59))</f>
        <v>1.24</v>
      </c>
      <c r="G27" s="1328">
        <f>F27+SUMIF('11.1.Амортиз.нови активи'!$B$12:$B$59,$B27,'11.1.Амортиз.нови активи'!G$12:G$59)+('9.Инвестиционна програма'!H$130*SUMIF('11.1.Амортиз.нови активи'!$B$12:$B$59,$B27,'11.1.Амортиз.нови активи'!AP$12:AP$59))</f>
        <v>1.24</v>
      </c>
      <c r="H27" s="1328">
        <f>G27+SUMIF('11.1.Амортиз.нови активи'!$B$12:$B$59,$B27,'11.1.Амортиз.нови активи'!H$12:H$59)+('9.Инвестиционна програма'!I$130*SUMIF('11.1.Амортиз.нови активи'!$B$12:$B$59,$B27,'11.1.Амортиз.нови активи'!AQ$12:AQ$59))</f>
        <v>1.24</v>
      </c>
      <c r="I27" s="1328">
        <f>H27+SUMIF('11.1.Амортиз.нови активи'!$B$12:$B$59,$B27,'11.1.Амортиз.нови активи'!I$12:I$59)+('9.Инвестиционна програма'!J$130*SUMIF('11.1.Амортиз.нови активи'!$B$12:$B$59,$B27,'11.1.Амортиз.нови активи'!AR$12:AR$59))</f>
        <v>1.24</v>
      </c>
      <c r="J27" s="1328">
        <f>I27+SUMIF('11.1.Амортиз.нови активи'!$B$12:$B$59,$B27,'11.1.Амортиз.нови активи'!J$12:J$59)+('9.Инвестиционна програма'!K$130*SUMIF('11.1.Амортиз.нови активи'!$B$12:$B$59,$B27,'11.1.Амортиз.нови активи'!AS$12:AS$59))</f>
        <v>1.24</v>
      </c>
      <c r="K27" s="1333">
        <f>J27+SUMIF('11.1.Амортиз.нови активи'!$B$12:$B$59,$B27,'11.1.Амортиз.нови активи'!K$12:K$59)+('9.Инвестиционна програма'!L$130*SUMIF('11.1.Амортиз.нови активи'!$B$12:$B$59,$B27,'11.1.Амортиз.нови активи'!AT$12:AT$59))</f>
        <v>1.24</v>
      </c>
      <c r="L27" s="451">
        <v>0</v>
      </c>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1">
        <v>0</v>
      </c>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1"/>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1"/>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67"/>
      <c r="AO27" s="2875"/>
      <c r="AP27" s="1427"/>
    </row>
    <row r="28" spans="1:42">
      <c r="A28" s="2885">
        <v>10</v>
      </c>
      <c r="B28" s="2881">
        <v>209</v>
      </c>
      <c r="C28" s="2876">
        <v>0.1</v>
      </c>
      <c r="D28" s="2883" t="s">
        <v>218</v>
      </c>
      <c r="E28" s="451">
        <v>0</v>
      </c>
      <c r="F28" s="1002">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1">
        <v>0</v>
      </c>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1">
        <v>0</v>
      </c>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1"/>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1"/>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67"/>
      <c r="AO28" s="2875"/>
      <c r="AP28" s="1427"/>
    </row>
    <row r="29" spans="1:42" ht="24">
      <c r="A29" s="2885">
        <v>11</v>
      </c>
      <c r="B29" s="2881">
        <v>207</v>
      </c>
      <c r="C29" s="2881" t="s">
        <v>318</v>
      </c>
      <c r="D29" s="2883" t="s">
        <v>419</v>
      </c>
      <c r="E29" s="4860">
        <v>1934.0500000000011</v>
      </c>
      <c r="F29" s="1002">
        <f>E29+SUMIF('11.1.Амортиз.нови активи'!$B$12:$B$59,$B29,'11.1.Амортиз.нови активи'!F$12:F$59)+('9.Инвестиционна програма'!G$130*SUMIF('11.1.Амортиз.нови активи'!$B$12:$B$59,$B29,'11.1.Амортиз.нови активи'!AO$12:AO$59))</f>
        <v>1934.0500000000011</v>
      </c>
      <c r="G29" s="1328">
        <f>F29+SUMIF('11.1.Амортиз.нови активи'!$B$12:$B$59,$B29,'11.1.Амортиз.нови активи'!G$12:G$59)+('9.Инвестиционна програма'!H$130*SUMIF('11.1.Амортиз.нови активи'!$B$12:$B$59,$B29,'11.1.Амортиз.нови активи'!AP$12:AP$59))</f>
        <v>1934.0500000000011</v>
      </c>
      <c r="H29" s="1328">
        <f>G29+SUMIF('11.1.Амортиз.нови активи'!$B$12:$B$59,$B29,'11.1.Амортиз.нови активи'!H$12:H$59)+('9.Инвестиционна програма'!I$130*SUMIF('11.1.Амортиз.нови активи'!$B$12:$B$59,$B29,'11.1.Амортиз.нови активи'!AQ$12:AQ$59))</f>
        <v>1934.0500000000011</v>
      </c>
      <c r="I29" s="1328">
        <f>H29+SUMIF('11.1.Амортиз.нови активи'!$B$12:$B$59,$B29,'11.1.Амортиз.нови активи'!I$12:I$59)+('9.Инвестиционна програма'!J$130*SUMIF('11.1.Амортиз.нови активи'!$B$12:$B$59,$B29,'11.1.Амортиз.нови активи'!AR$12:AR$59))</f>
        <v>1934.0500000000011</v>
      </c>
      <c r="J29" s="1328">
        <f>I29+SUMIF('11.1.Амортиз.нови активи'!$B$12:$B$59,$B29,'11.1.Амортиз.нови активи'!J$12:J$59)+('9.Инвестиционна програма'!K$130*SUMIF('11.1.Амортиз.нови активи'!$B$12:$B$59,$B29,'11.1.Амортиз.нови активи'!AS$12:AS$59))</f>
        <v>1934.0500000000011</v>
      </c>
      <c r="K29" s="1333">
        <f>J29+SUMIF('11.1.Амортиз.нови активи'!$B$12:$B$59,$B29,'11.1.Амортиз.нови активи'!K$12:K$59)+('9.Инвестиционна програма'!L$130*SUMIF('11.1.Амортиз.нови активи'!$B$12:$B$59,$B29,'11.1.Амортиз.нови активи'!AT$12:AT$59))</f>
        <v>1934.0500000000011</v>
      </c>
      <c r="L29" s="4860">
        <v>136.49099999999999</v>
      </c>
      <c r="M29" s="1332">
        <f>L29+SUMIF('11.1.Амортиз.нови активи'!$B$12:$B$59,$B29,'11.1.Амортиз.нови активи'!M$12:M$59)+('9.Инвестиционна програма'!G$131*SUMIF('11.1.Амортиз.нови активи'!$B$12:$B$59,$B29,'11.1.Амортиз.нови активи'!AO$12:AO$59))</f>
        <v>136.49099999999999</v>
      </c>
      <c r="N29" s="1328">
        <f>M29+SUMIF('11.1.Амортиз.нови активи'!$B$12:$B$59,$B29,'11.1.Амортиз.нови активи'!N$12:N$59)+('9.Инвестиционна програма'!H$131*SUMIF('11.1.Амортиз.нови активи'!$B$12:$B$59,$B29,'11.1.Амортиз.нови активи'!AP$12:AP$59))</f>
        <v>136.49099999999999</v>
      </c>
      <c r="O29" s="1328">
        <f>N29+SUMIF('11.1.Амортиз.нови активи'!$B$12:$B$59,$B29,'11.1.Амортиз.нови активи'!O$12:O$59)+('9.Инвестиционна програма'!I$131*SUMIF('11.1.Амортиз.нови активи'!$B$12:$B$59,$B29,'11.1.Амортиз.нови активи'!AQ$12:AQ$59))</f>
        <v>136.49099999999999</v>
      </c>
      <c r="P29" s="1328">
        <f>O29+SUMIF('11.1.Амортиз.нови активи'!$B$12:$B$59,$B29,'11.1.Амортиз.нови активи'!P$12:P$59)+('9.Инвестиционна програма'!J$131*SUMIF('11.1.Амортиз.нови активи'!$B$12:$B$59,$B29,'11.1.Амортиз.нови активи'!AR$12:AR$59))</f>
        <v>136.49099999999999</v>
      </c>
      <c r="Q29" s="1328">
        <f>P29+SUMIF('11.1.Амортиз.нови активи'!$B$12:$B$59,$B29,'11.1.Амортиз.нови активи'!Q$12:Q$59)+('9.Инвестиционна програма'!K$131*SUMIF('11.1.Амортиз.нови активи'!$B$12:$B$59,$B29,'11.1.Амортиз.нови активи'!AS$12:AS$59))</f>
        <v>136.49099999999999</v>
      </c>
      <c r="R29" s="1333">
        <f>Q29+SUMIF('11.1.Амортиз.нови активи'!$B$12:$B$59,$B29,'11.1.Амортиз.нови активи'!R$12:R$59)+('9.Инвестиционна програма'!L$131*SUMIF('11.1.Амортиз.нови активи'!$B$12:$B$59,$B29,'11.1.Амортиз.нови активи'!AT$12:AT$59))</f>
        <v>136.49099999999999</v>
      </c>
      <c r="S29" s="4860">
        <v>271.9314</v>
      </c>
      <c r="T29" s="1332">
        <f>S29+SUMIF('11.1.Амортиз.нови активи'!$B$12:$B$59,$B29,'11.1.Амортиз.нови активи'!T$12:T$59)+('9.Инвестиционна програма'!G$132*SUMIF('11.1.Амортиз.нови активи'!$B$12:$B$59,$B29,'11.1.Амортиз.нови активи'!AO$12:AO$59))</f>
        <v>271.9314</v>
      </c>
      <c r="U29" s="1328">
        <f>T29+SUMIF('11.1.Амортиз.нови активи'!$B$12:$B$59,$B29,'11.1.Амортиз.нови активи'!U$12:U$59)+('9.Инвестиционна програма'!H$132*SUMIF('11.1.Амортиз.нови активи'!$B$12:$B$59,$B29,'11.1.Амортиз.нови активи'!AP$12:AP$59))</f>
        <v>271.9314</v>
      </c>
      <c r="V29" s="1328">
        <f>U29+SUMIF('11.1.Амортиз.нови активи'!$B$12:$B$59,$B29,'11.1.Амортиз.нови активи'!V$12:V$59)+('9.Инвестиционна програма'!I$132*SUMIF('11.1.Амортиз.нови активи'!$B$12:$B$59,$B29,'11.1.Амортиз.нови активи'!AQ$12:AQ$59))</f>
        <v>271.9314</v>
      </c>
      <c r="W29" s="1328">
        <f>V29+SUMIF('11.1.Амортиз.нови активи'!$B$12:$B$59,$B29,'11.1.Амортиз.нови активи'!W$12:W$59)+('9.Инвестиционна програма'!J$132*SUMIF('11.1.Амортиз.нови активи'!$B$12:$B$59,$B29,'11.1.Амортиз.нови активи'!AR$12:AR$59))</f>
        <v>271.9314</v>
      </c>
      <c r="X29" s="1328">
        <f>W29+SUMIF('11.1.Амортиз.нови активи'!$B$12:$B$59,$B29,'11.1.Амортиз.нови активи'!X$12:X$59)+('9.Инвестиционна програма'!K$132*SUMIF('11.1.Амортиз.нови активи'!$B$12:$B$59,$B29,'11.1.Амортиз.нови активи'!AS$12:AS$59))</f>
        <v>271.9314</v>
      </c>
      <c r="Y29" s="1333">
        <f>X29+SUMIF('11.1.Амортиз.нови активи'!$B$12:$B$59,$B29,'11.1.Амортиз.нови активи'!Y$12:Y$59)+('9.Инвестиционна програма'!L$132*SUMIF('11.1.Амортиз.нови активи'!$B$12:$B$59,$B29,'11.1.Амортиз.нови активи'!AT$12:AT$59))</f>
        <v>271.9314</v>
      </c>
      <c r="Z29" s="451"/>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1"/>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67"/>
      <c r="AO29" s="2875"/>
      <c r="AP29" s="1427"/>
    </row>
    <row r="30" spans="1:42">
      <c r="A30" s="2885">
        <v>12</v>
      </c>
      <c r="B30" s="2881">
        <v>212</v>
      </c>
      <c r="C30" s="2876">
        <v>0.2</v>
      </c>
      <c r="D30" s="2886" t="s">
        <v>219</v>
      </c>
      <c r="E30" s="451">
        <v>1366.866</v>
      </c>
      <c r="F30" s="1002">
        <f>E30+SUMIF('11.1.Амортиз.нови активи'!$B$12:$B$59,$B30,'11.1.Амортиз.нови активи'!F$12:F$59)+('9.Инвестиционна програма'!G$130*SUMIF('11.1.Амортиз.нови активи'!$B$12:$B$59,$B30,'11.1.Амортиз.нови активи'!AO$12:AO$59))</f>
        <v>1368.3711293553915</v>
      </c>
      <c r="G30" s="1328">
        <f>F30+SUMIF('11.1.Амортиз.нови активи'!$B$12:$B$59,$B30,'11.1.Амортиз.нови активи'!G$12:G$59)+('9.Инвестиционна програма'!H$130*SUMIF('11.1.Амортиз.нови активи'!$B$12:$B$59,$B30,'11.1.Амортиз.нови активи'!AP$12:AP$59))</f>
        <v>1375.0377960220583</v>
      </c>
      <c r="H30" s="1328">
        <f>G30+SUMIF('11.1.Амортиз.нови активи'!$B$12:$B$59,$B30,'11.1.Амортиз.нови активи'!H$12:H$59)+('9.Инвестиционна програма'!I$130*SUMIF('11.1.Амортиз.нови активи'!$B$12:$B$59,$B30,'11.1.Амортиз.нови активи'!AQ$12:AQ$59))</f>
        <v>1381.704462688725</v>
      </c>
      <c r="I30" s="1328">
        <f>H30+SUMIF('11.1.Амортиз.нови активи'!$B$12:$B$59,$B30,'11.1.Амортиз.нови активи'!I$12:I$59)+('9.Инвестиционна програма'!J$130*SUMIF('11.1.Амортиз.нови активи'!$B$12:$B$59,$B30,'11.1.Амортиз.нови активи'!AR$12:AR$59))</f>
        <v>1395.0377960220583</v>
      </c>
      <c r="J30" s="1328">
        <f>I30+SUMIF('11.1.Амортиз.нови активи'!$B$12:$B$59,$B30,'11.1.Амортиз.нови активи'!J$12:J$59)+('9.Инвестиционна програма'!K$130*SUMIF('11.1.Амортиз.нови активи'!$B$12:$B$59,$B30,'11.1.Амортиз.нови активи'!AS$12:AS$59))</f>
        <v>1401.704462688725</v>
      </c>
      <c r="K30" s="1333">
        <f>J30+SUMIF('11.1.Амортиз.нови активи'!$B$12:$B$59,$B30,'11.1.Амортиз.нови активи'!K$12:K$59)+('9.Инвестиционна програма'!L$130*SUMIF('11.1.Амортиз.нови активи'!$B$12:$B$59,$B30,'11.1.Амортиз.нови активи'!AT$12:AT$59))</f>
        <v>1408.3711293553918</v>
      </c>
      <c r="L30" s="451">
        <v>4.4449999999999994</v>
      </c>
      <c r="M30" s="1332">
        <f>L30+SUMIF('11.1.Амортиз.нови активи'!$B$12:$B$59,$B30,'11.1.Амортиз.нови активи'!M$12:M$59)+('9.Инвестиционна програма'!G$131*SUMIF('11.1.Амортиз.нови активи'!$B$12:$B$59,$B30,'11.1.Амортиз.нови активи'!AO$12:AO$59))</f>
        <v>4.9276957532512355</v>
      </c>
      <c r="N30" s="1328">
        <f>M30+SUMIF('11.1.Амортиз.нови активи'!$B$12:$B$59,$B30,'11.1.Амортиз.нови активи'!N$12:N$59)+('9.Инвестиционна програма'!H$131*SUMIF('11.1.Амортиз.нови активи'!$B$12:$B$59,$B30,'11.1.Амортиз.нови активи'!AP$12:AP$59))</f>
        <v>11.594362419917902</v>
      </c>
      <c r="O30" s="1328">
        <f>N30+SUMIF('11.1.Амортиз.нови активи'!$B$12:$B$59,$B30,'11.1.Амортиз.нови активи'!O$12:O$59)+('9.Инвестиционна програма'!I$131*SUMIF('11.1.Амортиз.нови активи'!$B$12:$B$59,$B30,'11.1.Амортиз.нови активи'!AQ$12:AQ$59))</f>
        <v>18.261029086584568</v>
      </c>
      <c r="P30" s="1328">
        <f>O30+SUMIF('11.1.Амортиз.нови активи'!$B$12:$B$59,$B30,'11.1.Амортиз.нови активи'!P$12:P$59)+('9.Инвестиционна програма'!J$131*SUMIF('11.1.Амортиз.нови активи'!$B$12:$B$59,$B30,'11.1.Амортиз.нови активи'!AR$12:AR$59))</f>
        <v>31.5943624199179</v>
      </c>
      <c r="Q30" s="1328">
        <f>P30+SUMIF('11.1.Амортиз.нови активи'!$B$12:$B$59,$B30,'11.1.Амортиз.нови активи'!Q$12:Q$59)+('9.Инвестиционна програма'!K$131*SUMIF('11.1.Амортиз.нови активи'!$B$12:$B$59,$B30,'11.1.Амортиз.нови активи'!AS$12:AS$59))</f>
        <v>38.261029086584564</v>
      </c>
      <c r="R30" s="1333">
        <f>Q30+SUMIF('11.1.Амортиз.нови активи'!$B$12:$B$59,$B30,'11.1.Амортиз.нови активи'!R$12:R$59)+('9.Инвестиционна програма'!L$131*SUMIF('11.1.Амортиз.нови активи'!$B$12:$B$59,$B30,'11.1.Амортиз.нови активи'!AT$12:AT$59))</f>
        <v>44.927695753251228</v>
      </c>
      <c r="S30" s="451">
        <v>5.1130000000000004</v>
      </c>
      <c r="T30" s="1332">
        <f>S30+SUMIF('11.1.Амортиз.нови активи'!$B$12:$B$59,$B30,'11.1.Амортиз.нови активи'!T$12:T$59)+('9.Инвестиционна програма'!G$132*SUMIF('11.1.Амортиз.нови активи'!$B$12:$B$59,$B30,'11.1.Амортиз.нови активи'!AO$12:AO$59))</f>
        <v>5.1251748913571475</v>
      </c>
      <c r="U30" s="1328">
        <f>T30+SUMIF('11.1.Амортиз.нови активи'!$B$12:$B$59,$B30,'11.1.Амортиз.нови активи'!U$12:U$59)+('9.Инвестиционна програма'!H$132*SUMIF('11.1.Амортиз.нови активи'!$B$12:$B$59,$B30,'11.1.Амортиз.нови активи'!AP$12:AP$59))</f>
        <v>11.791841558023814</v>
      </c>
      <c r="V30" s="1328">
        <f>U30+SUMIF('11.1.Амортиз.нови активи'!$B$12:$B$59,$B30,'11.1.Амортиз.нови активи'!V$12:V$59)+('9.Инвестиционна програма'!I$132*SUMIF('11.1.Амортиз.нови активи'!$B$12:$B$59,$B30,'11.1.Амортиз.нови активи'!AQ$12:AQ$59))</f>
        <v>18.45850822469048</v>
      </c>
      <c r="W30" s="1328">
        <f>V30+SUMIF('11.1.Амортиз.нови активи'!$B$12:$B$59,$B30,'11.1.Амортиз.нови активи'!W$12:W$59)+('9.Инвестиционна програма'!J$132*SUMIF('11.1.Амортиз.нови активи'!$B$12:$B$59,$B30,'11.1.Амортиз.нови активи'!AR$12:AR$59))</f>
        <v>31.791841558023812</v>
      </c>
      <c r="X30" s="1328">
        <f>W30+SUMIF('11.1.Амортиз.нови активи'!$B$12:$B$59,$B30,'11.1.Амортиз.нови активи'!X$12:X$59)+('9.Инвестиционна програма'!K$132*SUMIF('11.1.Амортиз.нови активи'!$B$12:$B$59,$B30,'11.1.Амортиз.нови активи'!AS$12:AS$59))</f>
        <v>38.458508224690476</v>
      </c>
      <c r="Y30" s="1333">
        <f>X30+SUMIF('11.1.Амортиз.нови активи'!$B$12:$B$59,$B30,'11.1.Амортиз.нови активи'!Y$12:Y$59)+('9.Инвестиционна програма'!L$132*SUMIF('11.1.Амортиз.нови активи'!$B$12:$B$59,$B30,'11.1.Амортиз.нови активи'!AT$12:AT$59))</f>
        <v>45.12517489135714</v>
      </c>
      <c r="Z30" s="451"/>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1"/>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67"/>
      <c r="AO30" s="2875"/>
      <c r="AP30" s="1427"/>
    </row>
    <row r="31" spans="1:42">
      <c r="A31" s="2885">
        <v>13</v>
      </c>
      <c r="B31" s="2880">
        <v>213</v>
      </c>
      <c r="C31" s="2887">
        <v>0.2</v>
      </c>
      <c r="D31" s="2874" t="s">
        <v>220</v>
      </c>
      <c r="E31" s="451">
        <v>0</v>
      </c>
      <c r="F31" s="1002">
        <f>E31+SUMIF('11.1.Амортиз.нови активи'!$B$12:$B$59,$B31,'11.1.Амортиз.нови активи'!F$12:F$59)+('9.Инвестиционна програма'!G$130*SUMIF('11.1.Амортиз.нови активи'!$B$12:$B$59,$B31,'11.1.Амортиз.нови активи'!AO$12:AO$59))</f>
        <v>0</v>
      </c>
      <c r="G31" s="1328">
        <f>F31+SUMIF('11.1.Амортиз.нови активи'!$B$12:$B$59,$B31,'11.1.Амортиз.нови активи'!G$12:G$59)+('9.Инвестиционна програма'!H$130*SUMIF('11.1.Амортиз.нови активи'!$B$12:$B$59,$B31,'11.1.Амортиз.нови активи'!AP$12:AP$59))</f>
        <v>0</v>
      </c>
      <c r="H31" s="1328">
        <f>G31+SUMIF('11.1.Амортиз.нови активи'!$B$12:$B$59,$B31,'11.1.Амортиз.нови активи'!H$12:H$59)+('9.Инвестиционна програма'!I$130*SUMIF('11.1.Амортиз.нови активи'!$B$12:$B$59,$B31,'11.1.Амортиз.нови активи'!AQ$12:AQ$59))</f>
        <v>0</v>
      </c>
      <c r="I31" s="1328">
        <f>H31+SUMIF('11.1.Амортиз.нови активи'!$B$12:$B$59,$B31,'11.1.Амортиз.нови активи'!I$12:I$59)+('9.Инвестиционна програма'!J$130*SUMIF('11.1.Амортиз.нови активи'!$B$12:$B$59,$B31,'11.1.Амортиз.нови активи'!AR$12:AR$59))</f>
        <v>0</v>
      </c>
      <c r="J31" s="1328">
        <f>I31+SUMIF('11.1.Амортиз.нови активи'!$B$12:$B$59,$B31,'11.1.Амортиз.нови активи'!J$12:J$59)+('9.Инвестиционна програма'!K$130*SUMIF('11.1.Амортиз.нови активи'!$B$12:$B$59,$B31,'11.1.Амортиз.нови активи'!AS$12:AS$59))</f>
        <v>0</v>
      </c>
      <c r="K31" s="1333">
        <f>J31+SUMIF('11.1.Амортиз.нови активи'!$B$12:$B$59,$B31,'11.1.Амортиз.нови активи'!K$12:K$59)+('9.Инвестиционна програма'!L$130*SUMIF('11.1.Амортиз.нови активи'!$B$12:$B$59,$B31,'11.1.Амортиз.нови активи'!AT$12:AT$59))</f>
        <v>0</v>
      </c>
      <c r="L31" s="451">
        <v>0</v>
      </c>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1">
        <v>0</v>
      </c>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1"/>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1"/>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67"/>
      <c r="AO31" s="2875"/>
      <c r="AP31" s="1427"/>
    </row>
    <row r="32" spans="1:42">
      <c r="A32" s="2885">
        <v>14</v>
      </c>
      <c r="B32" s="2961"/>
      <c r="C32" s="2961"/>
      <c r="D32" s="2888" t="s">
        <v>634</v>
      </c>
      <c r="E32" s="451">
        <v>0</v>
      </c>
      <c r="F32" s="1002">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1">
        <v>0</v>
      </c>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1">
        <v>0</v>
      </c>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1"/>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1"/>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67"/>
      <c r="AO32" s="2875"/>
      <c r="AP32" s="1427"/>
    </row>
    <row r="33" spans="1:42" ht="24">
      <c r="A33" s="2885">
        <v>15</v>
      </c>
      <c r="B33" s="2880">
        <v>207</v>
      </c>
      <c r="C33" s="2880" t="s">
        <v>318</v>
      </c>
      <c r="D33" s="2889" t="s">
        <v>420</v>
      </c>
      <c r="E33" s="451">
        <v>0</v>
      </c>
      <c r="F33" s="1002">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1">
        <v>5.5511151231257827E-17</v>
      </c>
      <c r="M33" s="1332">
        <f>L33+SUMIF('11.1.Амортиз.нови активи'!$B$12:$B$59,$B33,'11.1.Амортиз.нови активи'!M$12:M$59)+('9.Инвестиционна програма'!G$131*SUMIF('11.1.Амортиз.нови активи'!$B$12:$B$59,$B33,'11.1.Амортиз.нови активи'!AO$12:AO$59))</f>
        <v>5.5511151231257827E-17</v>
      </c>
      <c r="N33" s="1328">
        <f>M33+SUMIF('11.1.Амортиз.нови активи'!$B$12:$B$59,$B33,'11.1.Амортиз.нови активи'!N$12:N$59)+('9.Инвестиционна програма'!H$131*SUMIF('11.1.Амортиз.нови активи'!$B$12:$B$59,$B33,'11.1.Амортиз.нови активи'!AP$12:AP$59))</f>
        <v>5.5511151231257827E-17</v>
      </c>
      <c r="O33" s="1328">
        <f>N33+SUMIF('11.1.Амортиз.нови активи'!$B$12:$B$59,$B33,'11.1.Амортиз.нови активи'!O$12:O$59)+('9.Инвестиционна програма'!I$131*SUMIF('11.1.Амортиз.нови активи'!$B$12:$B$59,$B33,'11.1.Амортиз.нови активи'!AQ$12:AQ$59))</f>
        <v>5.5511151231257827E-17</v>
      </c>
      <c r="P33" s="1328">
        <f>O33+SUMIF('11.1.Амортиз.нови активи'!$B$12:$B$59,$B33,'11.1.Амортиз.нови активи'!P$12:P$59)+('9.Инвестиционна програма'!J$131*SUMIF('11.1.Амортиз.нови активи'!$B$12:$B$59,$B33,'11.1.Амортиз.нови активи'!AR$12:AR$59))</f>
        <v>5.5511151231257827E-17</v>
      </c>
      <c r="Q33" s="1328">
        <f>P33+SUMIF('11.1.Амортиз.нови активи'!$B$12:$B$59,$B33,'11.1.Амортиз.нови активи'!Q$12:Q$59)+('9.Инвестиционна програма'!K$131*SUMIF('11.1.Амортиз.нови активи'!$B$12:$B$59,$B33,'11.1.Амортиз.нови активи'!AS$12:AS$59))</f>
        <v>5.5511151231257827E-17</v>
      </c>
      <c r="R33" s="1333">
        <f>Q33+SUMIF('11.1.Амортиз.нови активи'!$B$12:$B$59,$B33,'11.1.Амортиз.нови активи'!R$12:R$59)+('9.Инвестиционна програма'!L$131*SUMIF('11.1.Амортиз.нови активи'!$B$12:$B$59,$B33,'11.1.Амортиз.нови активи'!AT$12:AT$59))</f>
        <v>5.5511151231257827E-17</v>
      </c>
      <c r="S33" s="451">
        <v>0</v>
      </c>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1"/>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1"/>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67"/>
      <c r="AO33" s="2875"/>
      <c r="AP33" s="1427"/>
    </row>
    <row r="34" spans="1:42" ht="13.5" thickBot="1">
      <c r="A34" s="2885">
        <v>16</v>
      </c>
      <c r="B34" s="2890">
        <v>219</v>
      </c>
      <c r="C34" s="2891">
        <v>0.1</v>
      </c>
      <c r="D34" s="2892" t="s">
        <v>221</v>
      </c>
      <c r="E34" s="452">
        <v>829.35599999999999</v>
      </c>
      <c r="F34" s="1002">
        <f>E34+SUMIF('11.1.Амортиз.нови активи'!$B$12:$B$59,$B34,'11.1.Амортиз.нови активи'!F$12:F$59)+('9.Инвестиционна програма'!G$130*SUMIF('11.1.Амортиз.нови активи'!$B$12:$B$59,$B34,'11.1.Амортиз.нови активи'!AO$12:AO$59))</f>
        <v>829.35599999999999</v>
      </c>
      <c r="G34" s="1328">
        <f>F34+SUMIF('11.1.Амортиз.нови активи'!$B$12:$B$59,$B34,'11.1.Амортиз.нови активи'!G$12:G$59)+('9.Инвестиционна програма'!H$130*SUMIF('11.1.Амортиз.нови активи'!$B$12:$B$59,$B34,'11.1.Амортиз.нови активи'!AP$12:AP$59))</f>
        <v>829.35599999999999</v>
      </c>
      <c r="H34" s="1328">
        <f>G34+SUMIF('11.1.Амортиз.нови активи'!$B$12:$B$59,$B34,'11.1.Амортиз.нови активи'!H$12:H$59)+('9.Инвестиционна програма'!I$130*SUMIF('11.1.Амортиз.нови активи'!$B$12:$B$59,$B34,'11.1.Амортиз.нови активи'!AQ$12:AQ$59))</f>
        <v>829.35599999999999</v>
      </c>
      <c r="I34" s="1328">
        <f>H34+SUMIF('11.1.Амортиз.нови активи'!$B$12:$B$59,$B34,'11.1.Амортиз.нови активи'!I$12:I$59)+('9.Инвестиционна програма'!J$130*SUMIF('11.1.Амортиз.нови активи'!$B$12:$B$59,$B34,'11.1.Амортиз.нови активи'!AR$12:AR$59))</f>
        <v>829.35599999999999</v>
      </c>
      <c r="J34" s="1328">
        <f>I34+SUMIF('11.1.Амортиз.нови активи'!$B$12:$B$59,$B34,'11.1.Амортиз.нови активи'!J$12:J$59)+('9.Инвестиционна програма'!K$130*SUMIF('11.1.Амортиз.нови активи'!$B$12:$B$59,$B34,'11.1.Амортиз.нови активи'!AS$12:AS$59))</f>
        <v>829.35599999999999</v>
      </c>
      <c r="K34" s="1333">
        <f>J34+SUMIF('11.1.Амортиз.нови активи'!$B$12:$B$59,$B34,'11.1.Амортиз.нови активи'!K$12:K$59)+('9.Инвестиционна програма'!L$130*SUMIF('11.1.Амортиз.нови активи'!$B$12:$B$59,$B34,'11.1.Амортиз.нови активи'!AT$12:AT$59))</f>
        <v>829.35599999999999</v>
      </c>
      <c r="L34" s="452">
        <v>36.451999999999998</v>
      </c>
      <c r="M34" s="1332">
        <f>L34+SUMIF('11.1.Амортиз.нови активи'!$B$12:$B$59,$B34,'11.1.Амортиз.нови активи'!M$12:M$59)+('9.Инвестиционна програма'!G$131*SUMIF('11.1.Амортиз.нови активи'!$B$12:$B$59,$B34,'11.1.Амортиз.нови активи'!AO$12:AO$59))</f>
        <v>36.451999999999998</v>
      </c>
      <c r="N34" s="1328">
        <f>M34+SUMIF('11.1.Амортиз.нови активи'!$B$12:$B$59,$B34,'11.1.Амортиз.нови активи'!N$12:N$59)+('9.Инвестиционна програма'!H$131*SUMIF('11.1.Амортиз.нови активи'!$B$12:$B$59,$B34,'11.1.Амортиз.нови активи'!AP$12:AP$59))</f>
        <v>36.451999999999998</v>
      </c>
      <c r="O34" s="1328">
        <f>N34+SUMIF('11.1.Амортиз.нови активи'!$B$12:$B$59,$B34,'11.1.Амортиз.нови активи'!O$12:O$59)+('9.Инвестиционна програма'!I$131*SUMIF('11.1.Амортиз.нови активи'!$B$12:$B$59,$B34,'11.1.Амортиз.нови активи'!AQ$12:AQ$59))</f>
        <v>36.451999999999998</v>
      </c>
      <c r="P34" s="1328">
        <f>O34+SUMIF('11.1.Амортиз.нови активи'!$B$12:$B$59,$B34,'11.1.Амортиз.нови активи'!P$12:P$59)+('9.Инвестиционна програма'!J$131*SUMIF('11.1.Амортиз.нови активи'!$B$12:$B$59,$B34,'11.1.Амортиз.нови активи'!AR$12:AR$59))</f>
        <v>36.451999999999998</v>
      </c>
      <c r="Q34" s="1328">
        <f>P34+SUMIF('11.1.Амортиз.нови активи'!$B$12:$B$59,$B34,'11.1.Амортиз.нови активи'!Q$12:Q$59)+('9.Инвестиционна програма'!K$131*SUMIF('11.1.Амортиз.нови активи'!$B$12:$B$59,$B34,'11.1.Амортиз.нови активи'!AS$12:AS$59))</f>
        <v>36.451999999999998</v>
      </c>
      <c r="R34" s="1333">
        <f>Q34+SUMIF('11.1.Амортиз.нови активи'!$B$12:$B$59,$B34,'11.1.Амортиз.нови активи'!R$12:R$59)+('9.Инвестиционна програма'!L$131*SUMIF('11.1.Амортиз.нови активи'!$B$12:$B$59,$B34,'11.1.Амортиз.нови активи'!AT$12:AT$59))</f>
        <v>36.451999999999998</v>
      </c>
      <c r="S34" s="452">
        <v>8.1989999999999998</v>
      </c>
      <c r="T34" s="1332">
        <f>S34+SUMIF('11.1.Амортиз.нови активи'!$B$12:$B$59,$B34,'11.1.Амортиз.нови активи'!T$12:T$59)+('9.Инвестиционна програма'!G$132*SUMIF('11.1.Амортиз.нови активи'!$B$12:$B$59,$B34,'11.1.Амортиз.нови активи'!AO$12:AO$59))</f>
        <v>8.1989999999999998</v>
      </c>
      <c r="U34" s="1328">
        <f>T34+SUMIF('11.1.Амортиз.нови активи'!$B$12:$B$59,$B34,'11.1.Амортиз.нови активи'!U$12:U$59)+('9.Инвестиционна програма'!H$132*SUMIF('11.1.Амортиз.нови активи'!$B$12:$B$59,$B34,'11.1.Амортиз.нови активи'!AP$12:AP$59))</f>
        <v>8.1989999999999998</v>
      </c>
      <c r="V34" s="1328">
        <f>U34+SUMIF('11.1.Амортиз.нови активи'!$B$12:$B$59,$B34,'11.1.Амортиз.нови активи'!V$12:V$59)+('9.Инвестиционна програма'!I$132*SUMIF('11.1.Амортиз.нови активи'!$B$12:$B$59,$B34,'11.1.Амортиз.нови активи'!AQ$12:AQ$59))</f>
        <v>8.1989999999999998</v>
      </c>
      <c r="W34" s="1328">
        <f>V34+SUMIF('11.1.Амортиз.нови активи'!$B$12:$B$59,$B34,'11.1.Амортиз.нови активи'!W$12:W$59)+('9.Инвестиционна програма'!J$132*SUMIF('11.1.Амортиз.нови активи'!$B$12:$B$59,$B34,'11.1.Амортиз.нови активи'!AR$12:AR$59))</f>
        <v>8.1989999999999998</v>
      </c>
      <c r="X34" s="1328">
        <f>W34+SUMIF('11.1.Амортиз.нови активи'!$B$12:$B$59,$B34,'11.1.Амортиз.нови активи'!X$12:X$59)+('9.Инвестиционна програма'!K$132*SUMIF('11.1.Амортиз.нови активи'!$B$12:$B$59,$B34,'11.1.Амортиз.нови активи'!AS$12:AS$59))</f>
        <v>8.1989999999999998</v>
      </c>
      <c r="Y34" s="1333">
        <f>X34+SUMIF('11.1.Амортиз.нови активи'!$B$12:$B$59,$B34,'11.1.Амортиз.нови активи'!Y$12:Y$59)+('9.Инвестиционна програма'!L$132*SUMIF('11.1.Амортиз.нови активи'!$B$12:$B$59,$B34,'11.1.Амортиз.нови активи'!AT$12:AT$59))</f>
        <v>8.1989999999999998</v>
      </c>
      <c r="Z34" s="452"/>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2"/>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67"/>
      <c r="AO34" s="2875"/>
      <c r="AP34" s="1427"/>
    </row>
    <row r="35" spans="1:42" ht="13.5" thickBot="1">
      <c r="A35" s="4442" t="s">
        <v>211</v>
      </c>
      <c r="B35" s="2893"/>
      <c r="C35" s="2893"/>
      <c r="D35" s="2856" t="s">
        <v>223</v>
      </c>
      <c r="E35" s="2861">
        <f t="shared" ref="E35:Z35" si="12">SUM(E36:E59)-E38-E44</f>
        <v>574.08500000000004</v>
      </c>
      <c r="F35" s="2858">
        <f t="shared" si="12"/>
        <v>567.04348564336385</v>
      </c>
      <c r="G35" s="2859">
        <f t="shared" si="12"/>
        <v>568.44101749988647</v>
      </c>
      <c r="H35" s="2859">
        <f t="shared" si="12"/>
        <v>583.98740584649738</v>
      </c>
      <c r="I35" s="2859">
        <f t="shared" si="12"/>
        <v>548.33457625526728</v>
      </c>
      <c r="J35" s="2859">
        <f t="shared" si="12"/>
        <v>544.49296598661704</v>
      </c>
      <c r="K35" s="2860">
        <f t="shared" si="12"/>
        <v>560.34507905319879</v>
      </c>
      <c r="L35" s="2861">
        <f t="shared" si="12"/>
        <v>38.450000000000003</v>
      </c>
      <c r="M35" s="2858">
        <f t="shared" si="12"/>
        <v>38.539496035559488</v>
      </c>
      <c r="N35" s="2859">
        <f t="shared" si="12"/>
        <v>43.016913839269407</v>
      </c>
      <c r="O35" s="2859">
        <f t="shared" si="12"/>
        <v>63.270086775751274</v>
      </c>
      <c r="P35" s="2859">
        <f t="shared" si="12"/>
        <v>83.510473609093054</v>
      </c>
      <c r="Q35" s="2859">
        <f t="shared" si="12"/>
        <v>81.611117294791256</v>
      </c>
      <c r="R35" s="2860">
        <f t="shared" si="12"/>
        <v>81.04972248883962</v>
      </c>
      <c r="S35" s="2861">
        <f t="shared" si="12"/>
        <v>28.025000000000006</v>
      </c>
      <c r="T35" s="2858">
        <f t="shared" si="12"/>
        <v>30.936912950098659</v>
      </c>
      <c r="U35" s="2859">
        <f t="shared" si="12"/>
        <v>34.055450216056627</v>
      </c>
      <c r="V35" s="2859">
        <f t="shared" si="12"/>
        <v>31.709119760570488</v>
      </c>
      <c r="W35" s="2859">
        <f t="shared" si="12"/>
        <v>31.250685018029479</v>
      </c>
      <c r="X35" s="2859">
        <f t="shared" si="12"/>
        <v>32.549601487693039</v>
      </c>
      <c r="Y35" s="2860">
        <f t="shared" si="12"/>
        <v>30.45626297480062</v>
      </c>
      <c r="Z35" s="2861">
        <f t="shared" si="12"/>
        <v>0</v>
      </c>
      <c r="AA35" s="2858">
        <f t="shared" ref="AA35:AM35" si="13">SUM(AA36:AA59)-AA38-AA44</f>
        <v>0</v>
      </c>
      <c r="AB35" s="2859">
        <f t="shared" si="13"/>
        <v>0</v>
      </c>
      <c r="AC35" s="2859">
        <f t="shared" si="13"/>
        <v>0</v>
      </c>
      <c r="AD35" s="2859">
        <f t="shared" si="13"/>
        <v>0</v>
      </c>
      <c r="AE35" s="2859">
        <f t="shared" si="13"/>
        <v>0</v>
      </c>
      <c r="AF35" s="2860">
        <f t="shared" si="13"/>
        <v>0</v>
      </c>
      <c r="AG35" s="2861">
        <f t="shared" si="13"/>
        <v>0</v>
      </c>
      <c r="AH35" s="2858">
        <f t="shared" si="13"/>
        <v>0</v>
      </c>
      <c r="AI35" s="2859">
        <f t="shared" si="13"/>
        <v>0</v>
      </c>
      <c r="AJ35" s="2859">
        <f t="shared" si="13"/>
        <v>0</v>
      </c>
      <c r="AK35" s="2859">
        <f t="shared" si="13"/>
        <v>0</v>
      </c>
      <c r="AL35" s="2859">
        <f t="shared" si="13"/>
        <v>0</v>
      </c>
      <c r="AM35" s="2860">
        <f t="shared" si="13"/>
        <v>0</v>
      </c>
      <c r="AN35" s="2862"/>
      <c r="AO35" s="2894">
        <f>(SUM(F$35:Y$35)-L$35-S$35)+(SUM(F$131:Y$131)-L$131-S$131)+(SUM(F$214:Y$214)-L$214-S$214)-((K$60-E$60)+(R$60-L$60)+(Y$60-S$60)+(K$151-E$151)+(R$151-L$151)+(Y$151-S$151)+(K$236-E$236)+(R$236-L$236)+(Y$236-S$236))</f>
        <v>0</v>
      </c>
      <c r="AP35" s="1427"/>
    </row>
    <row r="36" spans="1:42">
      <c r="A36" s="2863">
        <v>1</v>
      </c>
      <c r="B36" s="2895">
        <v>20101</v>
      </c>
      <c r="C36" s="2865">
        <v>0</v>
      </c>
      <c r="D36" s="2896" t="s">
        <v>562</v>
      </c>
      <c r="E36" s="451">
        <v>0</v>
      </c>
      <c r="F36" s="297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1">
        <v>0</v>
      </c>
      <c r="M36" s="297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1">
        <v>0</v>
      </c>
      <c r="T36" s="297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1"/>
      <c r="AA36" s="297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1"/>
      <c r="AH36" s="297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7"/>
      <c r="AO36" s="2898"/>
      <c r="AP36" s="1427"/>
    </row>
    <row r="37" spans="1:42">
      <c r="A37" s="2869">
        <v>2</v>
      </c>
      <c r="B37" s="2899">
        <v>20201</v>
      </c>
      <c r="C37" s="2871">
        <v>0.03</v>
      </c>
      <c r="D37" s="2900" t="s">
        <v>430</v>
      </c>
      <c r="E37" s="2977">
        <v>11.962999999999999</v>
      </c>
      <c r="F37" s="297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30.414564570898239</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29.828573476929719</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29.593782047036559</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30.740173923077116</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32.755897483556758</v>
      </c>
      <c r="K37" s="297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34.804678788546255</v>
      </c>
      <c r="L37" s="2977">
        <v>0.29399999999999998</v>
      </c>
      <c r="M37" s="297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0.48570851987517732</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0.5711768140544955</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0.69414261559115709</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1.1073875029475759</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1.6064147060025442</v>
      </c>
      <c r="R37" s="297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2.0688203937295766</v>
      </c>
      <c r="S37" s="2977">
        <v>0.33900000000000002</v>
      </c>
      <c r="T37" s="297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0.49350739206249356</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0.49754916914284464</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0.50339176470322922</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0.59375500130625292</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0.77900423777164129</v>
      </c>
      <c r="Y37" s="297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0.99441494505511663</v>
      </c>
      <c r="Z37" s="2977"/>
      <c r="AA37" s="297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7"/>
      <c r="AH37" s="297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7"/>
      <c r="AO37" s="2873"/>
      <c r="AP37" s="1427"/>
    </row>
    <row r="38" spans="1:42" ht="24">
      <c r="A38" s="2869">
        <v>3</v>
      </c>
      <c r="B38" s="2899">
        <v>203</v>
      </c>
      <c r="C38" s="2865"/>
      <c r="D38" s="2901" t="s">
        <v>410</v>
      </c>
      <c r="E38" s="2980">
        <f>SUM(E39:E42)</f>
        <v>90.602999999999994</v>
      </c>
      <c r="F38" s="2968">
        <f t="shared" ref="F38:Y38" si="14">SUM(F39:F42)</f>
        <v>94.182286610825486</v>
      </c>
      <c r="G38" s="2969">
        <f t="shared" si="14"/>
        <v>115.04282077908535</v>
      </c>
      <c r="H38" s="2969">
        <f t="shared" si="14"/>
        <v>128.85446431480202</v>
      </c>
      <c r="I38" s="2969">
        <f t="shared" si="14"/>
        <v>142.4832422777844</v>
      </c>
      <c r="J38" s="2969">
        <f t="shared" si="14"/>
        <v>160.15399190130705</v>
      </c>
      <c r="K38" s="2969">
        <f t="shared" si="14"/>
        <v>176.14940900751273</v>
      </c>
      <c r="L38" s="2980">
        <f>SUM(L39:L42)</f>
        <v>4.18</v>
      </c>
      <c r="M38" s="2968">
        <f t="shared" si="14"/>
        <v>5.4418468090984273</v>
      </c>
      <c r="N38" s="2969">
        <f t="shared" si="14"/>
        <v>6.9558875388704307</v>
      </c>
      <c r="O38" s="2969">
        <f t="shared" si="14"/>
        <v>6.9265194950857385</v>
      </c>
      <c r="P38" s="2969">
        <f t="shared" si="14"/>
        <v>6.8425509828272038</v>
      </c>
      <c r="Q38" s="2969">
        <f t="shared" si="14"/>
        <v>6.2198726604481678</v>
      </c>
      <c r="R38" s="2969">
        <f t="shared" si="14"/>
        <v>5.3200379898118424</v>
      </c>
      <c r="S38" s="2980">
        <f>SUM(S39:S42)</f>
        <v>8.5139999999999993</v>
      </c>
      <c r="T38" s="2981">
        <f t="shared" si="14"/>
        <v>11.046521893717465</v>
      </c>
      <c r="U38" s="2969">
        <f t="shared" si="14"/>
        <v>13.874540062005513</v>
      </c>
      <c r="V38" s="2969">
        <f t="shared" si="14"/>
        <v>14.359781965117104</v>
      </c>
      <c r="W38" s="2969">
        <f t="shared" si="14"/>
        <v>13.173614684613353</v>
      </c>
      <c r="X38" s="2969">
        <f t="shared" si="14"/>
        <v>15.94199396575838</v>
      </c>
      <c r="Y38" s="2970">
        <f t="shared" si="14"/>
        <v>17.779095390598044</v>
      </c>
      <c r="Z38" s="2980">
        <f>SUM(Z39:Z42)</f>
        <v>0</v>
      </c>
      <c r="AA38" s="2981">
        <f t="shared" ref="AA38:AF38" si="15">SUM(AA39:AA42)</f>
        <v>0</v>
      </c>
      <c r="AB38" s="2969">
        <f t="shared" si="15"/>
        <v>0</v>
      </c>
      <c r="AC38" s="2969">
        <f t="shared" si="15"/>
        <v>0</v>
      </c>
      <c r="AD38" s="2969">
        <f t="shared" si="15"/>
        <v>0</v>
      </c>
      <c r="AE38" s="2969">
        <f t="shared" si="15"/>
        <v>0</v>
      </c>
      <c r="AF38" s="2970">
        <f t="shared" si="15"/>
        <v>0</v>
      </c>
      <c r="AG38" s="2980">
        <f>SUM(AG39:AG42)</f>
        <v>0</v>
      </c>
      <c r="AH38" s="2981">
        <f t="shared" ref="AH38:AM38" si="16">SUM(AH39:AH42)</f>
        <v>0</v>
      </c>
      <c r="AI38" s="2969">
        <f t="shared" si="16"/>
        <v>0</v>
      </c>
      <c r="AJ38" s="2969">
        <f t="shared" si="16"/>
        <v>0</v>
      </c>
      <c r="AK38" s="2969">
        <f t="shared" si="16"/>
        <v>0</v>
      </c>
      <c r="AL38" s="2969">
        <f t="shared" si="16"/>
        <v>0</v>
      </c>
      <c r="AM38" s="2970">
        <f t="shared" si="16"/>
        <v>0</v>
      </c>
      <c r="AN38" s="2902"/>
      <c r="AO38" s="2903"/>
      <c r="AP38" s="1427"/>
    </row>
    <row r="39" spans="1:42">
      <c r="A39" s="2869"/>
      <c r="B39" s="2870">
        <v>20301</v>
      </c>
      <c r="C39" s="2876">
        <v>0.1</v>
      </c>
      <c r="D39" s="2904" t="s">
        <v>432</v>
      </c>
      <c r="E39" s="2977">
        <v>17.146999999999998</v>
      </c>
      <c r="F39" s="297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16.333399999999997</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16.091719017194183</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14.824619017194184</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14.824619017194184</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14.735819017194183</v>
      </c>
      <c r="K39" s="297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10.841858017194182</v>
      </c>
      <c r="L39" s="2977">
        <v>0.222</v>
      </c>
      <c r="M39" s="297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0.1338</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0.10794980151933713</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0.10794980151933713</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0.10794980151933713</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0.10794980151933713</v>
      </c>
      <c r="R39" s="297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0.10794980151933713</v>
      </c>
      <c r="S39" s="2977">
        <v>2.1120000000000001</v>
      </c>
      <c r="T39" s="297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2.1120000000000001</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2.0993497275951771</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2.0993497275951771</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1.3678497275951769</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1.3678497275951769</v>
      </c>
      <c r="Y39" s="297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1.3678497275951769</v>
      </c>
      <c r="Z39" s="451"/>
      <c r="AA39" s="297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7"/>
      <c r="AH39" s="297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7"/>
      <c r="AO39" s="2903"/>
      <c r="AP39" s="1427"/>
    </row>
    <row r="40" spans="1:42">
      <c r="A40" s="2869"/>
      <c r="B40" s="2870">
        <v>20302</v>
      </c>
      <c r="C40" s="2876">
        <v>0.1</v>
      </c>
      <c r="D40" s="2904" t="s">
        <v>433</v>
      </c>
      <c r="E40" s="2977">
        <v>23.198</v>
      </c>
      <c r="F40" s="297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19.529276725497979</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34.449276725497981</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47.508335664113268</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48.513135664113271</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59.17301366411327</v>
      </c>
      <c r="K40" s="297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81.029413664113264</v>
      </c>
      <c r="L40" s="2977">
        <v>0.312</v>
      </c>
      <c r="M40" s="297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0.30566552632676147</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0.30566552632676147</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0.28705775761655627</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0.28705775761655627</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0.28705775761655627</v>
      </c>
      <c r="R40" s="297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0.16005775761655627</v>
      </c>
      <c r="S40" s="2977">
        <v>2.589</v>
      </c>
      <c r="T40" s="297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2.9825575357809244</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3.8825575357809248</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4.3716539392861904</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4.2451779392861901</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5.2451779392861901</v>
      </c>
      <c r="Y40" s="297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5.8726009392861895</v>
      </c>
      <c r="Z40" s="451"/>
      <c r="AA40" s="297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7"/>
      <c r="AH40" s="297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7"/>
      <c r="AO40" s="2903"/>
      <c r="AP40" s="1427"/>
    </row>
    <row r="41" spans="1:42">
      <c r="A41" s="2869"/>
      <c r="B41" s="2899">
        <v>20303</v>
      </c>
      <c r="C41" s="2865">
        <v>0.1</v>
      </c>
      <c r="D41" s="2904" t="s">
        <v>411</v>
      </c>
      <c r="E41" s="2977">
        <v>36.534999999999997</v>
      </c>
      <c r="F41" s="297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37.806478999999996</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36.109534642468596</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32.359632642468597</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40.35213264246859</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44.422563381555811</v>
      </c>
      <c r="K41" s="297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39.430248487761496</v>
      </c>
      <c r="L41" s="2977">
        <v>1.899</v>
      </c>
      <c r="M41" s="297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2.5123199999999999</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3.3151360274929971</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3.3151360274929971</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3.3151360274929971</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2.8342430742455433</v>
      </c>
      <c r="R41" s="297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2.0614084036092177</v>
      </c>
      <c r="S41" s="2977">
        <v>2.5329999999999999</v>
      </c>
      <c r="T41" s="297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4.0426000000000002</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5.4895935768952828</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5.4895935768952828</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5.1889405768952832</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6.510076608199812</v>
      </c>
      <c r="Y41" s="297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6.7197550330394762</v>
      </c>
      <c r="Z41" s="451"/>
      <c r="AA41" s="297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7"/>
      <c r="AH41" s="297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7"/>
      <c r="AO41" s="2903"/>
      <c r="AP41" s="1427"/>
    </row>
    <row r="42" spans="1:42">
      <c r="A42" s="2869"/>
      <c r="B42" s="2899">
        <v>20306</v>
      </c>
      <c r="C42" s="2865">
        <v>0.1</v>
      </c>
      <c r="D42" s="2904" t="s">
        <v>414</v>
      </c>
      <c r="E42" s="2977">
        <v>13.723000000000001</v>
      </c>
      <c r="F42" s="297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20.513130885327506</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28.392290393924597</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34.161876991025963</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38.79335495400835</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41.822595838443789</v>
      </c>
      <c r="K42" s="297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44.847888838443794</v>
      </c>
      <c r="L42" s="2977">
        <v>1.7470000000000001</v>
      </c>
      <c r="M42" s="297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2.4900612827716664</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3.2271361835313348</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3.2163759084568486</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3.1324073961983134</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2.9906220270667312</v>
      </c>
      <c r="R42" s="297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2.9906220270667312</v>
      </c>
      <c r="S42" s="2977">
        <v>1.28</v>
      </c>
      <c r="T42" s="297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1.9093643579365396</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2.4030392217341281</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2.399184721340454</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2.3716464408367042</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2.8188896906772012</v>
      </c>
      <c r="Y42" s="297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3.8188896906772012</v>
      </c>
      <c r="Z42" s="451"/>
      <c r="AA42" s="297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7"/>
      <c r="AH42" s="297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7"/>
      <c r="AO42" s="2905"/>
    </row>
    <row r="43" spans="1:42">
      <c r="A43" s="2869">
        <v>4</v>
      </c>
      <c r="B43" s="2870">
        <v>20403</v>
      </c>
      <c r="C43" s="2876">
        <v>0.04</v>
      </c>
      <c r="D43" s="2906" t="s">
        <v>439</v>
      </c>
      <c r="E43" s="2977">
        <v>10.247999999999999</v>
      </c>
      <c r="F43" s="297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13.994581999999999</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13.994581999999999</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13.994581999999999</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13.889868592609826</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13.772493392609825</v>
      </c>
      <c r="K43" s="297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13.772493392609825</v>
      </c>
      <c r="L43" s="2977">
        <v>1.31</v>
      </c>
      <c r="M43" s="297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1.40716</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1.40716</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1.40716</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1.3883932647402362</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1.3883932647402362</v>
      </c>
      <c r="R43" s="297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1.3883932647402362</v>
      </c>
      <c r="S43" s="2977">
        <v>0.14899999999999999</v>
      </c>
      <c r="T43" s="297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0.26075999999999999</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0.26075999999999999</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0.26075999999999999</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0.2546052688296801</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0.2546052688296801</v>
      </c>
      <c r="Y43" s="297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0.2546052688296801</v>
      </c>
      <c r="Z43" s="451"/>
      <c r="AA43" s="297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7"/>
      <c r="AH43" s="297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7"/>
      <c r="AO43" s="2905"/>
    </row>
    <row r="44" spans="1:42">
      <c r="A44" s="2869">
        <v>5</v>
      </c>
      <c r="B44" s="2899">
        <v>205</v>
      </c>
      <c r="C44" s="2865"/>
      <c r="D44" s="2901" t="s">
        <v>217</v>
      </c>
      <c r="E44" s="2971">
        <f>SUM(E45:E48)</f>
        <v>328.887</v>
      </c>
      <c r="F44" s="2972">
        <f>SUM(F45:F48)</f>
        <v>296.6843717110321</v>
      </c>
      <c r="G44" s="2973">
        <f>SUM(G45:G48)</f>
        <v>280.84933196118607</v>
      </c>
      <c r="H44" s="2973">
        <f>SUM(H45:H48)</f>
        <v>287.42735599983655</v>
      </c>
      <c r="I44" s="2973">
        <f>SUM(I45:I48)</f>
        <v>244.83941599950754</v>
      </c>
      <c r="J44" s="2973">
        <f t="shared" ref="J44:K44" si="17">SUM(J45:J48)</f>
        <v>226.72079668728981</v>
      </c>
      <c r="K44" s="2973">
        <f t="shared" si="17"/>
        <v>222.73991088233333</v>
      </c>
      <c r="L44" s="2971">
        <f>SUM(L45:L48)</f>
        <v>28.806999999999999</v>
      </c>
      <c r="M44" s="2972">
        <f>SUM(M45:M48)</f>
        <v>25.530045923815216</v>
      </c>
      <c r="N44" s="2973">
        <f>SUM(N45:N48)</f>
        <v>26.545176858248752</v>
      </c>
      <c r="O44" s="2973">
        <f t="shared" ref="O44:R44" si="18">SUM(O45:O48)</f>
        <v>44.930898226799421</v>
      </c>
      <c r="P44" s="2973">
        <f t="shared" si="18"/>
        <v>62.891913928225684</v>
      </c>
      <c r="Q44" s="2973">
        <f t="shared" si="18"/>
        <v>63.514285077912511</v>
      </c>
      <c r="R44" s="2973">
        <f t="shared" si="18"/>
        <v>63.374079834300041</v>
      </c>
      <c r="S44" s="2971">
        <f>SUM(S45:S48)</f>
        <v>16.97</v>
      </c>
      <c r="T44" s="2972">
        <f>SUM(T45:T48)</f>
        <v>16.84551098053808</v>
      </c>
      <c r="U44" s="2973">
        <f>SUM(U45:U48)</f>
        <v>17.027419795950554</v>
      </c>
      <c r="V44" s="2973">
        <f t="shared" ref="V44:Y44" si="19">SUM(V45:V48)</f>
        <v>14.098007388749407</v>
      </c>
      <c r="W44" s="2973">
        <f t="shared" si="19"/>
        <v>14.321532776292971</v>
      </c>
      <c r="X44" s="2973">
        <f t="shared" si="19"/>
        <v>12.277780938823836</v>
      </c>
      <c r="Y44" s="2974">
        <f t="shared" si="19"/>
        <v>7.5660521822884839</v>
      </c>
      <c r="Z44" s="2971">
        <f>SUM(Z45:Z48)</f>
        <v>0</v>
      </c>
      <c r="AA44" s="2972">
        <f>SUM(AA45:AA48)</f>
        <v>0</v>
      </c>
      <c r="AB44" s="2973">
        <f>SUM(AB45:AB48)</f>
        <v>0</v>
      </c>
      <c r="AC44" s="2973">
        <f t="shared" ref="AC44:AF44" si="20">SUM(AC45:AC48)</f>
        <v>0</v>
      </c>
      <c r="AD44" s="2973">
        <f t="shared" si="20"/>
        <v>0</v>
      </c>
      <c r="AE44" s="2973">
        <f t="shared" si="20"/>
        <v>0</v>
      </c>
      <c r="AF44" s="2974">
        <f t="shared" si="20"/>
        <v>0</v>
      </c>
      <c r="AG44" s="2971">
        <f>SUM(AG45:AG48)</f>
        <v>0</v>
      </c>
      <c r="AH44" s="2972">
        <f>SUM(AH45:AH48)</f>
        <v>0</v>
      </c>
      <c r="AI44" s="2973">
        <f>SUM(AI45:AI48)</f>
        <v>0</v>
      </c>
      <c r="AJ44" s="2973">
        <f t="shared" ref="AJ44:AM44" si="21">SUM(AJ45:AJ48)</f>
        <v>0</v>
      </c>
      <c r="AK44" s="2973">
        <f t="shared" si="21"/>
        <v>0</v>
      </c>
      <c r="AL44" s="2973">
        <f t="shared" si="21"/>
        <v>0</v>
      </c>
      <c r="AM44" s="2974">
        <f t="shared" si="21"/>
        <v>0</v>
      </c>
      <c r="AN44" s="2867"/>
      <c r="AO44" s="2905"/>
    </row>
    <row r="45" spans="1:42">
      <c r="A45" s="2880"/>
      <c r="B45" s="2884">
        <v>20501</v>
      </c>
      <c r="C45" s="2865">
        <v>0.08</v>
      </c>
      <c r="D45" s="2907" t="s">
        <v>415</v>
      </c>
      <c r="E45" s="2977">
        <v>0</v>
      </c>
      <c r="F45" s="297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77">
        <v>0</v>
      </c>
      <c r="M45" s="297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77">
        <v>0</v>
      </c>
      <c r="T45" s="297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1"/>
      <c r="AA45" s="297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7"/>
      <c r="AH45" s="297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7"/>
      <c r="AO45" s="2905"/>
    </row>
    <row r="46" spans="1:42">
      <c r="A46" s="2880"/>
      <c r="B46" s="2884">
        <v>20502</v>
      </c>
      <c r="C46" s="2865">
        <v>0.1</v>
      </c>
      <c r="D46" s="2907" t="s">
        <v>416</v>
      </c>
      <c r="E46" s="2977">
        <v>182.029</v>
      </c>
      <c r="F46" s="297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184.36144726140913</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195.61144726140913</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199.11144726140913</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187.50601202481749</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165.46601202481747</v>
      </c>
      <c r="K46" s="297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157.53607719171094</v>
      </c>
      <c r="L46" s="2977">
        <v>11.336</v>
      </c>
      <c r="M46" s="297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8.245131743226592</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8.245131743226592</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10.245131743226592</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11.903281229501264</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11.903281229501264</v>
      </c>
      <c r="R46" s="297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11.163762135523102</v>
      </c>
      <c r="S46" s="2977">
        <v>15.653</v>
      </c>
      <c r="T46" s="297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15.46813961074967</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15.46813961074967</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13.551639610749671</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13.439526449707422</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10.939526449707422</v>
      </c>
      <c r="Y46" s="297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5.7761605716878126</v>
      </c>
      <c r="Z46" s="451"/>
      <c r="AA46" s="297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7"/>
      <c r="AH46" s="297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7"/>
      <c r="AO46" s="2905"/>
    </row>
    <row r="47" spans="1:42">
      <c r="A47" s="2880"/>
      <c r="B47" s="2884">
        <v>20503</v>
      </c>
      <c r="C47" s="2865">
        <v>0.1</v>
      </c>
      <c r="D47" s="2904" t="s">
        <v>417</v>
      </c>
      <c r="E47" s="2977">
        <v>7.09</v>
      </c>
      <c r="F47" s="297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3.4429244496229634</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7.245884699776953</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10.323908738427431</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13.685403974690036</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17.606784662472329</v>
      </c>
      <c r="K47" s="297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21.555833690622386</v>
      </c>
      <c r="L47" s="2977">
        <v>5.8999999999999997E-2</v>
      </c>
      <c r="M47" s="297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0.62009418058862509</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1.6352251150221622</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18.020946483572832</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34.323812698724417</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34.946183848411252</v>
      </c>
      <c r="R47" s="297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35.545497698776941</v>
      </c>
      <c r="S47" s="2977">
        <v>6.8000000000000005E-2</v>
      </c>
      <c r="T47" s="297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0.12837136978841113</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0.31028018520088468</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0.54653477799973516</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0.88217332658554692</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1.3384214891164143</v>
      </c>
      <c r="Y47" s="297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1.7900586106006717</v>
      </c>
      <c r="Z47" s="451"/>
      <c r="AA47" s="297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7"/>
      <c r="AH47" s="297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7"/>
      <c r="AO47" s="2905"/>
    </row>
    <row r="48" spans="1:42">
      <c r="A48" s="2880"/>
      <c r="B48" s="2884">
        <v>20504</v>
      </c>
      <c r="C48" s="2865">
        <v>0.1</v>
      </c>
      <c r="D48" s="2904" t="s">
        <v>563</v>
      </c>
      <c r="E48" s="2977">
        <v>139.768</v>
      </c>
      <c r="F48" s="297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108.88</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77.99199999999999</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77.99199999999999</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43.647999999999996</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43.647999999999996</v>
      </c>
      <c r="K48" s="297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43.647999999999996</v>
      </c>
      <c r="L48" s="2977">
        <v>17.411999999999999</v>
      </c>
      <c r="M48" s="297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16.664819999999999</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16.664819999999999</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16.664819999999999</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16.664819999999999</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16.664819999999999</v>
      </c>
      <c r="R48" s="297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16.664819999999999</v>
      </c>
      <c r="S48" s="2977">
        <v>1.2490000000000001</v>
      </c>
      <c r="T48" s="297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1.2490000000000001</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1.2490000000000001</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-1.6700000000002824E-4</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-1.6700000000002824E-4</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-1.6700000000002824E-4</v>
      </c>
      <c r="Y48" s="297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-1.6700000000002824E-4</v>
      </c>
      <c r="Z48" s="451"/>
      <c r="AA48" s="297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7"/>
      <c r="AH48" s="297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7"/>
      <c r="AO48" s="2905"/>
    </row>
    <row r="49" spans="1:42">
      <c r="A49" s="2880">
        <v>6</v>
      </c>
      <c r="B49" s="2884">
        <v>208</v>
      </c>
      <c r="C49" s="2865">
        <v>0.2</v>
      </c>
      <c r="D49" s="2906" t="s">
        <v>418</v>
      </c>
      <c r="E49" s="2977">
        <v>39.396999999999998</v>
      </c>
      <c r="F49" s="297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40.209577562396163</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42.177225316981499</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36.38806189812901</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30.387673206943116</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22.952819898164211</v>
      </c>
      <c r="K49" s="297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20.36944071352988</v>
      </c>
      <c r="L49" s="2977">
        <v>1.218</v>
      </c>
      <c r="M49" s="297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2.9624972850027147</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4.2966442798817948</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4.9253334834926372</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5.0646402059019291</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3.4023079073386642</v>
      </c>
      <c r="R49" s="297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2.7064503729948886</v>
      </c>
      <c r="S49" s="2977">
        <v>1.224</v>
      </c>
      <c r="T49" s="297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1.6357263589642415</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1.7597123662268497</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1.7406256989207134</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1.8236945603499826</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1.5828722936864208</v>
      </c>
      <c r="Y49" s="297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1.6043230050976311</v>
      </c>
      <c r="Z49" s="451"/>
      <c r="AA49" s="297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7"/>
      <c r="AH49" s="297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7"/>
      <c r="AO49" s="2905"/>
    </row>
    <row r="50" spans="1:42">
      <c r="A50" s="2880">
        <v>7</v>
      </c>
      <c r="B50" s="2884">
        <v>20601</v>
      </c>
      <c r="C50" s="2876">
        <v>0.1</v>
      </c>
      <c r="D50" s="2906" t="s">
        <v>570</v>
      </c>
      <c r="E50" s="2977">
        <v>1.9830000000000001</v>
      </c>
      <c r="F50" s="297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4.0949037798491856</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5.616087879910781</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6.9672974953709721</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8.3118955898760163</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9.8804478649889322</v>
      </c>
      <c r="K50" s="297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11.460067476248955</v>
      </c>
      <c r="L50" s="2977">
        <v>0</v>
      </c>
      <c r="M50" s="297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0.22443767223545003</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0.63049004600886493</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1.1847785934291331</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1.7059250794897662</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1.9548735393645016</v>
      </c>
      <c r="R50" s="297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2.1945990795107759</v>
      </c>
      <c r="S50" s="2977">
        <v>0</v>
      </c>
      <c r="T50" s="297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2.4148547915364454E-2</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9.6912074080353877E-2</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0.19141391119989409</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0.32566933063421877</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0.5081685956465658</v>
      </c>
      <c r="Y50" s="297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0.68882344424026865</v>
      </c>
      <c r="Z50" s="451"/>
      <c r="AA50" s="297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7"/>
      <c r="AH50" s="297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7"/>
      <c r="AO50" s="2905"/>
    </row>
    <row r="51" spans="1:42">
      <c r="A51" s="2885">
        <v>8</v>
      </c>
      <c r="B51" s="2884">
        <v>20602</v>
      </c>
      <c r="C51" s="2876">
        <v>0.1</v>
      </c>
      <c r="D51" s="2906" t="s">
        <v>440</v>
      </c>
      <c r="E51" s="2977">
        <v>1.681</v>
      </c>
      <c r="F51" s="297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2.2632700000000003</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2.2632700000000003</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2.2632700000000003</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2.2632700000000003</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2.2632700000000003</v>
      </c>
      <c r="K51" s="297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2.2632700000000003</v>
      </c>
      <c r="L51" s="2977">
        <v>0</v>
      </c>
      <c r="M51" s="297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7">
        <v>0</v>
      </c>
      <c r="T51" s="297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1"/>
      <c r="AA51" s="297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7"/>
      <c r="AH51" s="297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7"/>
      <c r="AO51" s="2905"/>
    </row>
    <row r="52" spans="1:42">
      <c r="A52" s="2885">
        <v>9</v>
      </c>
      <c r="B52" s="2881">
        <v>20603</v>
      </c>
      <c r="C52" s="2876">
        <v>0.5</v>
      </c>
      <c r="D52" s="2906" t="s">
        <v>1023</v>
      </c>
      <c r="E52" s="2977">
        <v>0.20300000000000001</v>
      </c>
      <c r="F52" s="297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0.46973999999999994</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-8.4000000000009067E-4</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-8.4000000000009067E-4</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-8.4000000000009067E-4</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-8.4000000000009067E-4</v>
      </c>
      <c r="K52" s="297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-8.4000000000009067E-4</v>
      </c>
      <c r="L52" s="2977">
        <v>0</v>
      </c>
      <c r="M52" s="297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7">
        <v>0</v>
      </c>
      <c r="T52" s="297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1"/>
      <c r="AA52" s="297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7"/>
      <c r="AH52" s="297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7"/>
      <c r="AO52" s="2905"/>
    </row>
    <row r="53" spans="1:42">
      <c r="A53" s="2885">
        <v>10</v>
      </c>
      <c r="B53" s="2884">
        <v>209</v>
      </c>
      <c r="C53" s="2865">
        <v>0.1</v>
      </c>
      <c r="D53" s="2906" t="s">
        <v>218</v>
      </c>
      <c r="E53" s="2977">
        <v>0</v>
      </c>
      <c r="F53" s="297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7">
        <v>0</v>
      </c>
      <c r="M53" s="297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7">
        <v>0</v>
      </c>
      <c r="T53" s="297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1"/>
      <c r="AA53" s="297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7"/>
      <c r="AH53" s="297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7"/>
      <c r="AO53" s="2905"/>
    </row>
    <row r="54" spans="1:42" ht="24">
      <c r="A54" s="2885">
        <v>11</v>
      </c>
      <c r="B54" s="2884">
        <v>207</v>
      </c>
      <c r="C54" s="2865" t="s">
        <v>318</v>
      </c>
      <c r="D54" s="2906" t="s">
        <v>419</v>
      </c>
      <c r="E54" s="451">
        <v>0</v>
      </c>
      <c r="F54" s="297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1">
        <v>0</v>
      </c>
      <c r="M54" s="297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1">
        <v>0</v>
      </c>
      <c r="T54" s="297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1"/>
      <c r="AA54" s="297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1"/>
      <c r="AH54" s="297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7"/>
      <c r="AO54" s="2905"/>
    </row>
    <row r="55" spans="1:42">
      <c r="A55" s="2885">
        <v>12</v>
      </c>
      <c r="B55" s="2881">
        <v>212</v>
      </c>
      <c r="C55" s="2876">
        <v>0.2</v>
      </c>
      <c r="D55" s="2908" t="s">
        <v>219</v>
      </c>
      <c r="E55" s="2977">
        <v>19.776</v>
      </c>
      <c r="F55" s="297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19.340770063044904</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14.30173399176744</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15.593691745528908</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12.578983319675535</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13.863846412906776</v>
      </c>
      <c r="K55" s="297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17.027702446624247</v>
      </c>
      <c r="L55" s="2977">
        <v>0.30399999999999999</v>
      </c>
      <c r="M55" s="297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0.35228928743777277</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0.58409395487371707</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1.3626492304373188</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2.6710575140447839</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3.6063650080687313</v>
      </c>
      <c r="R55" s="297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4.0787364228363812</v>
      </c>
      <c r="S55" s="2977">
        <v>0.35</v>
      </c>
      <c r="T55" s="297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0.35944051410494787</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0.32071134108610178</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0.40452328234490836</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0.60719764646779673</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1.0545604376412874</v>
      </c>
      <c r="Y55" s="297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1.4183329891561687</v>
      </c>
      <c r="Z55" s="451"/>
      <c r="AA55" s="297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7"/>
      <c r="AH55" s="297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7"/>
      <c r="AO55" s="2905"/>
    </row>
    <row r="56" spans="1:42">
      <c r="A56" s="2885">
        <v>13</v>
      </c>
      <c r="B56" s="2880">
        <v>213</v>
      </c>
      <c r="C56" s="2887">
        <v>0.2</v>
      </c>
      <c r="D56" s="2909" t="s">
        <v>220</v>
      </c>
      <c r="E56" s="2977">
        <v>0</v>
      </c>
      <c r="F56" s="297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1">
        <v>0</v>
      </c>
      <c r="M56" s="297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1">
        <v>0</v>
      </c>
      <c r="T56" s="297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1"/>
      <c r="AA56" s="297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1"/>
      <c r="AH56" s="297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7"/>
      <c r="AO56" s="2905"/>
    </row>
    <row r="57" spans="1:42">
      <c r="A57" s="2885">
        <v>14</v>
      </c>
      <c r="B57" s="2961"/>
      <c r="C57" s="2961"/>
      <c r="D57" s="2910" t="s">
        <v>634</v>
      </c>
      <c r="E57" s="2977">
        <v>0</v>
      </c>
      <c r="F57" s="297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1">
        <v>0</v>
      </c>
      <c r="M57" s="297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1">
        <v>0</v>
      </c>
      <c r="T57" s="297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1"/>
      <c r="AA57" s="297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1"/>
      <c r="AH57" s="297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7"/>
      <c r="AO57" s="2875"/>
      <c r="AP57" s="1427"/>
    </row>
    <row r="58" spans="1:42" ht="24">
      <c r="A58" s="2885">
        <v>15</v>
      </c>
      <c r="B58" s="2911">
        <v>207</v>
      </c>
      <c r="C58" s="2912" t="s">
        <v>318</v>
      </c>
      <c r="D58" s="2909" t="s">
        <v>420</v>
      </c>
      <c r="E58" s="2977">
        <v>0</v>
      </c>
      <c r="F58" s="297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1">
        <v>0</v>
      </c>
      <c r="M58" s="297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1">
        <v>0</v>
      </c>
      <c r="T58" s="297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1"/>
      <c r="AA58" s="297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1"/>
      <c r="AH58" s="297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7"/>
      <c r="AO58" s="2905"/>
    </row>
    <row r="59" spans="1:42" ht="13.5" thickBot="1">
      <c r="A59" s="2885">
        <v>16</v>
      </c>
      <c r="B59" s="2913">
        <v>219</v>
      </c>
      <c r="C59" s="2912">
        <v>0.1</v>
      </c>
      <c r="D59" s="2914" t="s">
        <v>221</v>
      </c>
      <c r="E59" s="2977">
        <v>69.343999999999994</v>
      </c>
      <c r="F59" s="297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65.389419345317762</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64.368232094025586</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62.905740345793539</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62.840893345793539</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62.13024234579354</v>
      </c>
      <c r="K59" s="297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61.758946345793539</v>
      </c>
      <c r="L59" s="452">
        <v>2.3370000000000002</v>
      </c>
      <c r="M59" s="297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2.1355105380947208</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2.0262843473313565</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1.8386051309158926</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1.8386051309158926</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-8.1394869084107313E-2</v>
      </c>
      <c r="R59" s="297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-8.1394869084107313E-2</v>
      </c>
      <c r="S59" s="452">
        <v>0.47899999999999998</v>
      </c>
      <c r="T59" s="297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0.27129726279606231</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0.21784540756441517</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0.15061574953521922</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0.15061574953521922</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0.15061574953521922</v>
      </c>
      <c r="Y59" s="297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0.15061574953521922</v>
      </c>
      <c r="Z59" s="452"/>
      <c r="AA59" s="297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2"/>
      <c r="AH59" s="297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7"/>
      <c r="AO59" s="2905"/>
    </row>
    <row r="60" spans="1:42" ht="13.5" thickBot="1">
      <c r="A60" s="4442" t="s">
        <v>224</v>
      </c>
      <c r="B60" s="2893"/>
      <c r="C60" s="2893"/>
      <c r="D60" s="2856" t="s">
        <v>225</v>
      </c>
      <c r="E60" s="2861">
        <f t="shared" ref="E60:Z60" si="22">SUM(E61:E84)-E63-E69</f>
        <v>7806.4180000000015</v>
      </c>
      <c r="F60" s="2858">
        <f t="shared" si="22"/>
        <v>8373.4614856433618</v>
      </c>
      <c r="G60" s="2859">
        <f t="shared" si="22"/>
        <v>8941.9025031432484</v>
      </c>
      <c r="H60" s="2859">
        <f t="shared" si="22"/>
        <v>9525.8899089897459</v>
      </c>
      <c r="I60" s="2859">
        <f t="shared" si="22"/>
        <v>10074.224485245017</v>
      </c>
      <c r="J60" s="2859">
        <f t="shared" si="22"/>
        <v>10618.717451231631</v>
      </c>
      <c r="K60" s="2860">
        <f t="shared" si="22"/>
        <v>11179.062530284831</v>
      </c>
      <c r="L60" s="2861">
        <f t="shared" si="22"/>
        <v>1271.1960000000001</v>
      </c>
      <c r="M60" s="2858">
        <f t="shared" si="22"/>
        <v>1309.7354960355599</v>
      </c>
      <c r="N60" s="2859">
        <f t="shared" si="22"/>
        <v>1352.7524098748281</v>
      </c>
      <c r="O60" s="2859">
        <f t="shared" si="22"/>
        <v>1416.0224966505803</v>
      </c>
      <c r="P60" s="2859">
        <f t="shared" si="22"/>
        <v>1499.5329702596728</v>
      </c>
      <c r="Q60" s="2859">
        <f t="shared" si="22"/>
        <v>1581.144087554464</v>
      </c>
      <c r="R60" s="2860">
        <f t="shared" si="22"/>
        <v>1662.1938100433031</v>
      </c>
      <c r="S60" s="2861">
        <f t="shared" si="22"/>
        <v>196.72899999999998</v>
      </c>
      <c r="T60" s="2858">
        <f t="shared" si="22"/>
        <v>227.66591295009863</v>
      </c>
      <c r="U60" s="2859">
        <f t="shared" si="22"/>
        <v>261.7213631661553</v>
      </c>
      <c r="V60" s="2859">
        <f t="shared" si="22"/>
        <v>293.43048292672586</v>
      </c>
      <c r="W60" s="2859">
        <f t="shared" si="22"/>
        <v>324.6811679447552</v>
      </c>
      <c r="X60" s="2859">
        <f t="shared" si="22"/>
        <v>357.23076943244831</v>
      </c>
      <c r="Y60" s="2860">
        <f t="shared" si="22"/>
        <v>387.68703240724881</v>
      </c>
      <c r="Z60" s="2861">
        <f t="shared" si="22"/>
        <v>0</v>
      </c>
      <c r="AA60" s="2858">
        <f t="shared" ref="AA60:AM60" si="23">SUM(AA61:AA84)-AA63-AA69</f>
        <v>0</v>
      </c>
      <c r="AB60" s="2859">
        <f t="shared" si="23"/>
        <v>0</v>
      </c>
      <c r="AC60" s="2859">
        <f t="shared" si="23"/>
        <v>0</v>
      </c>
      <c r="AD60" s="2859">
        <f t="shared" si="23"/>
        <v>0</v>
      </c>
      <c r="AE60" s="2859">
        <f t="shared" si="23"/>
        <v>0</v>
      </c>
      <c r="AF60" s="2860">
        <f t="shared" si="23"/>
        <v>0</v>
      </c>
      <c r="AG60" s="2861">
        <f t="shared" si="23"/>
        <v>0</v>
      </c>
      <c r="AH60" s="2858">
        <f t="shared" si="23"/>
        <v>0</v>
      </c>
      <c r="AI60" s="2859">
        <f t="shared" si="23"/>
        <v>0</v>
      </c>
      <c r="AJ60" s="2859">
        <f t="shared" si="23"/>
        <v>0</v>
      </c>
      <c r="AK60" s="2859">
        <f t="shared" si="23"/>
        <v>0</v>
      </c>
      <c r="AL60" s="2859">
        <f t="shared" si="23"/>
        <v>0</v>
      </c>
      <c r="AM60" s="2860">
        <f t="shared" si="23"/>
        <v>0</v>
      </c>
      <c r="AN60" s="2862"/>
      <c r="AO60" s="2894"/>
      <c r="AP60" s="1429"/>
    </row>
    <row r="61" spans="1:42">
      <c r="A61" s="2863">
        <v>1</v>
      </c>
      <c r="B61" s="2863">
        <v>20101</v>
      </c>
      <c r="C61" s="2912">
        <v>0</v>
      </c>
      <c r="D61" s="2915" t="s">
        <v>562</v>
      </c>
      <c r="E61" s="451">
        <v>0</v>
      </c>
      <c r="F61" s="2966">
        <f t="shared" ref="F61:K62" si="24">E61+F36</f>
        <v>0</v>
      </c>
      <c r="G61" s="2964">
        <f t="shared" si="24"/>
        <v>0</v>
      </c>
      <c r="H61" s="2964">
        <f t="shared" si="24"/>
        <v>0</v>
      </c>
      <c r="I61" s="2964">
        <f t="shared" si="24"/>
        <v>0</v>
      </c>
      <c r="J61" s="2964">
        <f t="shared" si="24"/>
        <v>0</v>
      </c>
      <c r="K61" s="2965">
        <f t="shared" si="24"/>
        <v>0</v>
      </c>
      <c r="L61" s="451">
        <v>0</v>
      </c>
      <c r="M61" s="2966">
        <f t="shared" ref="M61:R62" si="25">L61+M36</f>
        <v>0</v>
      </c>
      <c r="N61" s="2964">
        <f t="shared" si="25"/>
        <v>0</v>
      </c>
      <c r="O61" s="2964">
        <f t="shared" si="25"/>
        <v>0</v>
      </c>
      <c r="P61" s="2964">
        <f t="shared" si="25"/>
        <v>0</v>
      </c>
      <c r="Q61" s="2964">
        <f t="shared" si="25"/>
        <v>0</v>
      </c>
      <c r="R61" s="2965">
        <f t="shared" si="25"/>
        <v>0</v>
      </c>
      <c r="S61" s="451">
        <v>0</v>
      </c>
      <c r="T61" s="2966">
        <f t="shared" ref="T61:Y62" si="26">S61+T36</f>
        <v>0</v>
      </c>
      <c r="U61" s="2964">
        <f t="shared" si="26"/>
        <v>0</v>
      </c>
      <c r="V61" s="2964">
        <f t="shared" si="26"/>
        <v>0</v>
      </c>
      <c r="W61" s="2964">
        <f t="shared" si="26"/>
        <v>0</v>
      </c>
      <c r="X61" s="2964">
        <f t="shared" si="26"/>
        <v>0</v>
      </c>
      <c r="Y61" s="2965">
        <f t="shared" si="26"/>
        <v>0</v>
      </c>
      <c r="Z61" s="451"/>
      <c r="AA61" s="2966">
        <f t="shared" ref="AA61:AF62" si="27">Z61+AA36</f>
        <v>0</v>
      </c>
      <c r="AB61" s="2964">
        <f t="shared" si="27"/>
        <v>0</v>
      </c>
      <c r="AC61" s="2964">
        <f t="shared" si="27"/>
        <v>0</v>
      </c>
      <c r="AD61" s="2964">
        <f t="shared" si="27"/>
        <v>0</v>
      </c>
      <c r="AE61" s="2964">
        <f t="shared" si="27"/>
        <v>0</v>
      </c>
      <c r="AF61" s="2965">
        <f t="shared" si="27"/>
        <v>0</v>
      </c>
      <c r="AG61" s="451"/>
      <c r="AH61" s="2966">
        <f t="shared" ref="AH61:AM62" si="28">AG61+AH36</f>
        <v>0</v>
      </c>
      <c r="AI61" s="2964">
        <f t="shared" si="28"/>
        <v>0</v>
      </c>
      <c r="AJ61" s="2964">
        <f t="shared" si="28"/>
        <v>0</v>
      </c>
      <c r="AK61" s="2964">
        <f t="shared" si="28"/>
        <v>0</v>
      </c>
      <c r="AL61" s="2964">
        <f t="shared" si="28"/>
        <v>0</v>
      </c>
      <c r="AM61" s="2965">
        <f t="shared" si="28"/>
        <v>0</v>
      </c>
      <c r="AN61" s="2867"/>
      <c r="AO61" s="2868"/>
      <c r="AP61" s="1427"/>
    </row>
    <row r="62" spans="1:42">
      <c r="A62" s="2869">
        <v>2</v>
      </c>
      <c r="B62" s="2869">
        <v>20201</v>
      </c>
      <c r="C62" s="2916">
        <v>0.03</v>
      </c>
      <c r="D62" s="2917" t="s">
        <v>430</v>
      </c>
      <c r="E62" s="2977">
        <v>504.25400000000002</v>
      </c>
      <c r="F62" s="1332">
        <f t="shared" si="24"/>
        <v>534.6685645708983</v>
      </c>
      <c r="G62" s="1328">
        <f t="shared" si="24"/>
        <v>564.497138047828</v>
      </c>
      <c r="H62" s="1328">
        <f t="shared" si="24"/>
        <v>594.0909200948646</v>
      </c>
      <c r="I62" s="1328">
        <f t="shared" si="24"/>
        <v>624.83109401794172</v>
      </c>
      <c r="J62" s="1328">
        <f t="shared" si="24"/>
        <v>657.58699150149846</v>
      </c>
      <c r="K62" s="1333">
        <f t="shared" si="24"/>
        <v>692.39167029004466</v>
      </c>
      <c r="L62" s="2977">
        <v>15.497</v>
      </c>
      <c r="M62" s="1332">
        <f t="shared" si="25"/>
        <v>15.982708519875176</v>
      </c>
      <c r="N62" s="1328">
        <f t="shared" si="25"/>
        <v>16.553885333929671</v>
      </c>
      <c r="O62" s="1328">
        <f t="shared" si="25"/>
        <v>17.248027949520829</v>
      </c>
      <c r="P62" s="1328">
        <f t="shared" si="25"/>
        <v>18.355415452468403</v>
      </c>
      <c r="Q62" s="1328">
        <f t="shared" si="25"/>
        <v>19.961830158470946</v>
      </c>
      <c r="R62" s="1333">
        <f t="shared" si="25"/>
        <v>22.030650552200523</v>
      </c>
      <c r="S62" s="2977">
        <v>17.825999999999997</v>
      </c>
      <c r="T62" s="1332">
        <f t="shared" si="26"/>
        <v>18.319507392062491</v>
      </c>
      <c r="U62" s="1328">
        <f t="shared" si="26"/>
        <v>18.817056561205334</v>
      </c>
      <c r="V62" s="1328">
        <f t="shared" si="26"/>
        <v>19.320448325908561</v>
      </c>
      <c r="W62" s="1328">
        <f t="shared" si="26"/>
        <v>19.914203327214814</v>
      </c>
      <c r="X62" s="1328">
        <f t="shared" si="26"/>
        <v>20.693207564986455</v>
      </c>
      <c r="Y62" s="1333">
        <f t="shared" si="26"/>
        <v>21.687622510041571</v>
      </c>
      <c r="Z62" s="2977"/>
      <c r="AA62" s="1332">
        <f t="shared" si="27"/>
        <v>0</v>
      </c>
      <c r="AB62" s="1328">
        <f t="shared" si="27"/>
        <v>0</v>
      </c>
      <c r="AC62" s="1328">
        <f t="shared" si="27"/>
        <v>0</v>
      </c>
      <c r="AD62" s="1328">
        <f t="shared" si="27"/>
        <v>0</v>
      </c>
      <c r="AE62" s="1328">
        <f t="shared" si="27"/>
        <v>0</v>
      </c>
      <c r="AF62" s="1333">
        <f t="shared" si="27"/>
        <v>0</v>
      </c>
      <c r="AG62" s="2977"/>
      <c r="AH62" s="1332">
        <f t="shared" si="28"/>
        <v>0</v>
      </c>
      <c r="AI62" s="1328">
        <f t="shared" si="28"/>
        <v>0</v>
      </c>
      <c r="AJ62" s="1328">
        <f t="shared" si="28"/>
        <v>0</v>
      </c>
      <c r="AK62" s="1328">
        <f t="shared" si="28"/>
        <v>0</v>
      </c>
      <c r="AL62" s="1328">
        <f t="shared" si="28"/>
        <v>0</v>
      </c>
      <c r="AM62" s="1333">
        <f t="shared" si="28"/>
        <v>0</v>
      </c>
      <c r="AN62" s="2867"/>
      <c r="AO62" s="2873"/>
      <c r="AP62" s="1427"/>
    </row>
    <row r="63" spans="1:42" ht="24">
      <c r="A63" s="2869">
        <v>3</v>
      </c>
      <c r="B63" s="2870">
        <v>203</v>
      </c>
      <c r="C63" s="2865"/>
      <c r="D63" s="2901" t="s">
        <v>410</v>
      </c>
      <c r="E63" s="2980">
        <f>SUM(E64:E67)</f>
        <v>2128.1080000000002</v>
      </c>
      <c r="F63" s="2968">
        <f t="shared" ref="F63:Y63" si="29">SUM(F64:F67)</f>
        <v>2222.2902866108252</v>
      </c>
      <c r="G63" s="2969">
        <f t="shared" si="29"/>
        <v>2337.3331073899108</v>
      </c>
      <c r="H63" s="2969">
        <f t="shared" si="29"/>
        <v>2466.1875717047128</v>
      </c>
      <c r="I63" s="2969">
        <f t="shared" si="29"/>
        <v>2608.6708139824973</v>
      </c>
      <c r="J63" s="2969">
        <f t="shared" si="29"/>
        <v>2768.8248058838044</v>
      </c>
      <c r="K63" s="2969">
        <f t="shared" si="29"/>
        <v>2944.9742148913174</v>
      </c>
      <c r="L63" s="2980">
        <f>SUM(L64:L67)</f>
        <v>40.409999999999997</v>
      </c>
      <c r="M63" s="2968">
        <f t="shared" si="29"/>
        <v>45.851846809098426</v>
      </c>
      <c r="N63" s="2969">
        <f t="shared" si="29"/>
        <v>52.807734347968854</v>
      </c>
      <c r="O63" s="2969">
        <f t="shared" si="29"/>
        <v>59.734253843054596</v>
      </c>
      <c r="P63" s="2969">
        <f t="shared" si="29"/>
        <v>66.576804825881808</v>
      </c>
      <c r="Q63" s="2969">
        <f t="shared" si="29"/>
        <v>72.796677486329969</v>
      </c>
      <c r="R63" s="2969">
        <f t="shared" si="29"/>
        <v>78.116715476141806</v>
      </c>
      <c r="S63" s="2980">
        <f>SUM(S64:S67)</f>
        <v>68.908999999999992</v>
      </c>
      <c r="T63" s="2968">
        <f t="shared" si="29"/>
        <v>79.95552189371746</v>
      </c>
      <c r="U63" s="2969">
        <f t="shared" si="29"/>
        <v>93.830061955722982</v>
      </c>
      <c r="V63" s="2969">
        <f t="shared" si="29"/>
        <v>108.18984392084009</v>
      </c>
      <c r="W63" s="2969">
        <f t="shared" si="29"/>
        <v>121.36345860545345</v>
      </c>
      <c r="X63" s="2969">
        <f t="shared" si="29"/>
        <v>137.30545257121184</v>
      </c>
      <c r="Y63" s="2970">
        <f t="shared" si="29"/>
        <v>155.08454796180988</v>
      </c>
      <c r="Z63" s="2980">
        <f>SUM(Z64:Z67)</f>
        <v>0</v>
      </c>
      <c r="AA63" s="2968">
        <f t="shared" ref="AA63:AF63" si="30">SUM(AA64:AA67)</f>
        <v>0</v>
      </c>
      <c r="AB63" s="2969">
        <f t="shared" si="30"/>
        <v>0</v>
      </c>
      <c r="AC63" s="2969">
        <f t="shared" si="30"/>
        <v>0</v>
      </c>
      <c r="AD63" s="2969">
        <f t="shared" si="30"/>
        <v>0</v>
      </c>
      <c r="AE63" s="2969">
        <f t="shared" si="30"/>
        <v>0</v>
      </c>
      <c r="AF63" s="2970">
        <f t="shared" si="30"/>
        <v>0</v>
      </c>
      <c r="AG63" s="2980">
        <f>SUM(AG64:AG67)</f>
        <v>0</v>
      </c>
      <c r="AH63" s="2968">
        <f t="shared" ref="AH63:AM63" si="31">SUM(AH64:AH67)</f>
        <v>0</v>
      </c>
      <c r="AI63" s="2969">
        <f t="shared" si="31"/>
        <v>0</v>
      </c>
      <c r="AJ63" s="2969">
        <f t="shared" si="31"/>
        <v>0</v>
      </c>
      <c r="AK63" s="2969">
        <f t="shared" si="31"/>
        <v>0</v>
      </c>
      <c r="AL63" s="2969">
        <f t="shared" si="31"/>
        <v>0</v>
      </c>
      <c r="AM63" s="2970">
        <f t="shared" si="31"/>
        <v>0</v>
      </c>
      <c r="AN63" s="2867"/>
      <c r="AO63" s="2903"/>
      <c r="AP63" s="1427"/>
    </row>
    <row r="64" spans="1:42">
      <c r="A64" s="2869"/>
      <c r="B64" s="2870">
        <v>20301</v>
      </c>
      <c r="C64" s="2876">
        <v>0.1</v>
      </c>
      <c r="D64" s="2904" t="s">
        <v>432</v>
      </c>
      <c r="E64" s="451">
        <v>235.14600000000002</v>
      </c>
      <c r="F64" s="1332">
        <f t="shared" ref="F64:K68" si="32">E64+F39</f>
        <v>251.4794</v>
      </c>
      <c r="G64" s="1328">
        <f t="shared" si="32"/>
        <v>267.57111901719418</v>
      </c>
      <c r="H64" s="1328">
        <f t="shared" si="32"/>
        <v>282.39573803438839</v>
      </c>
      <c r="I64" s="1328">
        <f t="shared" si="32"/>
        <v>297.2203570515826</v>
      </c>
      <c r="J64" s="1328">
        <f t="shared" si="32"/>
        <v>311.95617606877676</v>
      </c>
      <c r="K64" s="1333">
        <f t="shared" si="32"/>
        <v>322.79803408597093</v>
      </c>
      <c r="L64" s="2977">
        <v>3.3010000000000002</v>
      </c>
      <c r="M64" s="1332">
        <f t="shared" ref="M64:R68" si="33">L64+M39</f>
        <v>3.4348000000000001</v>
      </c>
      <c r="N64" s="1328">
        <f t="shared" si="33"/>
        <v>3.5427498015193373</v>
      </c>
      <c r="O64" s="1328">
        <f t="shared" si="33"/>
        <v>3.6506996030386745</v>
      </c>
      <c r="P64" s="1328">
        <f t="shared" si="33"/>
        <v>3.7586494045580117</v>
      </c>
      <c r="Q64" s="1328">
        <f t="shared" si="33"/>
        <v>3.8665992060773489</v>
      </c>
      <c r="R64" s="1333">
        <f t="shared" si="33"/>
        <v>3.9745490075966861</v>
      </c>
      <c r="S64" s="2977">
        <v>11.074</v>
      </c>
      <c r="T64" s="1332">
        <f t="shared" ref="T64:Y68" si="34">S64+T39</f>
        <v>13.186</v>
      </c>
      <c r="U64" s="1328">
        <f t="shared" si="34"/>
        <v>15.285349727595177</v>
      </c>
      <c r="V64" s="1328">
        <f t="shared" si="34"/>
        <v>17.384699455190354</v>
      </c>
      <c r="W64" s="1328">
        <f t="shared" si="34"/>
        <v>18.752549182785533</v>
      </c>
      <c r="X64" s="1328">
        <f t="shared" si="34"/>
        <v>20.120398910380711</v>
      </c>
      <c r="Y64" s="1333">
        <f t="shared" si="34"/>
        <v>21.488248637975889</v>
      </c>
      <c r="Z64" s="451"/>
      <c r="AA64" s="1332">
        <f t="shared" ref="AA64:AF68" si="35">Z64+AA39</f>
        <v>0</v>
      </c>
      <c r="AB64" s="1328">
        <f t="shared" si="35"/>
        <v>0</v>
      </c>
      <c r="AC64" s="1328">
        <f t="shared" si="35"/>
        <v>0</v>
      </c>
      <c r="AD64" s="1328">
        <f t="shared" si="35"/>
        <v>0</v>
      </c>
      <c r="AE64" s="1328">
        <f t="shared" si="35"/>
        <v>0</v>
      </c>
      <c r="AF64" s="1333">
        <f t="shared" si="35"/>
        <v>0</v>
      </c>
      <c r="AG64" s="2977"/>
      <c r="AH64" s="1332">
        <f t="shared" ref="AH64:AM68" si="36">AG64+AH39</f>
        <v>0</v>
      </c>
      <c r="AI64" s="1328">
        <f t="shared" si="36"/>
        <v>0</v>
      </c>
      <c r="AJ64" s="1328">
        <f t="shared" si="36"/>
        <v>0</v>
      </c>
      <c r="AK64" s="1328">
        <f t="shared" si="36"/>
        <v>0</v>
      </c>
      <c r="AL64" s="1328">
        <f t="shared" si="36"/>
        <v>0</v>
      </c>
      <c r="AM64" s="1333">
        <f t="shared" si="36"/>
        <v>0</v>
      </c>
      <c r="AN64" s="2867"/>
      <c r="AO64" s="2903"/>
      <c r="AP64" s="1427"/>
    </row>
    <row r="65" spans="1:42">
      <c r="A65" s="2869"/>
      <c r="B65" s="2870">
        <v>20302</v>
      </c>
      <c r="C65" s="2876">
        <v>0.1</v>
      </c>
      <c r="D65" s="2904" t="s">
        <v>433</v>
      </c>
      <c r="E65" s="451">
        <v>1162.155</v>
      </c>
      <c r="F65" s="1332">
        <f t="shared" si="32"/>
        <v>1181.684276725498</v>
      </c>
      <c r="G65" s="1328">
        <f t="shared" si="32"/>
        <v>1216.133553450996</v>
      </c>
      <c r="H65" s="1328">
        <f t="shared" si="32"/>
        <v>1263.6418891151093</v>
      </c>
      <c r="I65" s="1328">
        <f t="shared" si="32"/>
        <v>1312.1550247792225</v>
      </c>
      <c r="J65" s="1328">
        <f t="shared" si="32"/>
        <v>1371.3280384433358</v>
      </c>
      <c r="K65" s="1333">
        <f t="shared" si="32"/>
        <v>1452.357452107449</v>
      </c>
      <c r="L65" s="2977">
        <v>12.058999999999999</v>
      </c>
      <c r="M65" s="1332">
        <f t="shared" si="33"/>
        <v>12.36466552632676</v>
      </c>
      <c r="N65" s="1328">
        <f t="shared" si="33"/>
        <v>12.670331052653522</v>
      </c>
      <c r="O65" s="1328">
        <f t="shared" si="33"/>
        <v>12.957388810270078</v>
      </c>
      <c r="P65" s="1328">
        <f t="shared" si="33"/>
        <v>13.244446567886635</v>
      </c>
      <c r="Q65" s="1328">
        <f t="shared" si="33"/>
        <v>13.531504325503192</v>
      </c>
      <c r="R65" s="1333">
        <f t="shared" si="33"/>
        <v>13.691562083119749</v>
      </c>
      <c r="S65" s="2977">
        <v>33.82</v>
      </c>
      <c r="T65" s="1332">
        <f t="shared" si="34"/>
        <v>36.802557535780927</v>
      </c>
      <c r="U65" s="1328">
        <f t="shared" si="34"/>
        <v>40.685115071561853</v>
      </c>
      <c r="V65" s="1328">
        <f t="shared" si="34"/>
        <v>45.056769010848043</v>
      </c>
      <c r="W65" s="1328">
        <f t="shared" si="34"/>
        <v>49.301946950134237</v>
      </c>
      <c r="X65" s="1328">
        <f t="shared" si="34"/>
        <v>54.547124889420431</v>
      </c>
      <c r="Y65" s="1333">
        <f t="shared" si="34"/>
        <v>60.419725828706618</v>
      </c>
      <c r="Z65" s="451"/>
      <c r="AA65" s="1332">
        <f t="shared" si="35"/>
        <v>0</v>
      </c>
      <c r="AB65" s="1328">
        <f t="shared" si="35"/>
        <v>0</v>
      </c>
      <c r="AC65" s="1328">
        <f t="shared" si="35"/>
        <v>0</v>
      </c>
      <c r="AD65" s="1328">
        <f t="shared" si="35"/>
        <v>0</v>
      </c>
      <c r="AE65" s="1328">
        <f t="shared" si="35"/>
        <v>0</v>
      </c>
      <c r="AF65" s="1333">
        <f t="shared" si="35"/>
        <v>0</v>
      </c>
      <c r="AG65" s="2977"/>
      <c r="AH65" s="1332">
        <f t="shared" si="36"/>
        <v>0</v>
      </c>
      <c r="AI65" s="1328">
        <f t="shared" si="36"/>
        <v>0</v>
      </c>
      <c r="AJ65" s="1328">
        <f t="shared" si="36"/>
        <v>0</v>
      </c>
      <c r="AK65" s="1328">
        <f t="shared" si="36"/>
        <v>0</v>
      </c>
      <c r="AL65" s="1328">
        <f t="shared" si="36"/>
        <v>0</v>
      </c>
      <c r="AM65" s="1333">
        <f t="shared" si="36"/>
        <v>0</v>
      </c>
      <c r="AN65" s="2867"/>
      <c r="AO65" s="2903"/>
      <c r="AP65" s="1427"/>
    </row>
    <row r="66" spans="1:42">
      <c r="A66" s="2869"/>
      <c r="B66" s="2870">
        <v>20303</v>
      </c>
      <c r="C66" s="2865">
        <v>0.1</v>
      </c>
      <c r="D66" s="2904" t="s">
        <v>411</v>
      </c>
      <c r="E66" s="451">
        <v>398.22</v>
      </c>
      <c r="F66" s="1332">
        <f t="shared" si="32"/>
        <v>436.02647899999999</v>
      </c>
      <c r="G66" s="1328">
        <f t="shared" si="32"/>
        <v>472.13601364246858</v>
      </c>
      <c r="H66" s="1328">
        <f t="shared" si="32"/>
        <v>504.49564628493715</v>
      </c>
      <c r="I66" s="1328">
        <f t="shared" si="32"/>
        <v>544.84777892740578</v>
      </c>
      <c r="J66" s="1328">
        <f t="shared" si="32"/>
        <v>589.27034230896163</v>
      </c>
      <c r="K66" s="1333">
        <f t="shared" si="32"/>
        <v>628.70059079672308</v>
      </c>
      <c r="L66" s="2977">
        <v>13.957000000000001</v>
      </c>
      <c r="M66" s="1332">
        <f t="shared" si="33"/>
        <v>16.46932</v>
      </c>
      <c r="N66" s="1328">
        <f t="shared" si="33"/>
        <v>19.784456027492997</v>
      </c>
      <c r="O66" s="1328">
        <f t="shared" si="33"/>
        <v>23.099592054985994</v>
      </c>
      <c r="P66" s="1328">
        <f t="shared" si="33"/>
        <v>26.414728082478991</v>
      </c>
      <c r="Q66" s="1328">
        <f t="shared" si="33"/>
        <v>29.248971156724533</v>
      </c>
      <c r="R66" s="1333">
        <f t="shared" si="33"/>
        <v>31.31037956033375</v>
      </c>
      <c r="S66" s="2977">
        <v>12.096</v>
      </c>
      <c r="T66" s="1332">
        <f t="shared" si="34"/>
        <v>16.1386</v>
      </c>
      <c r="U66" s="1328">
        <f t="shared" si="34"/>
        <v>21.628193576895285</v>
      </c>
      <c r="V66" s="1328">
        <f t="shared" si="34"/>
        <v>27.117787153790566</v>
      </c>
      <c r="W66" s="1328">
        <f t="shared" si="34"/>
        <v>32.30672773068585</v>
      </c>
      <c r="X66" s="1328">
        <f t="shared" si="34"/>
        <v>38.81680433888566</v>
      </c>
      <c r="Y66" s="1333">
        <f t="shared" si="34"/>
        <v>45.536559371925136</v>
      </c>
      <c r="Z66" s="451"/>
      <c r="AA66" s="1332">
        <f t="shared" si="35"/>
        <v>0</v>
      </c>
      <c r="AB66" s="1328">
        <f t="shared" si="35"/>
        <v>0</v>
      </c>
      <c r="AC66" s="1328">
        <f t="shared" si="35"/>
        <v>0</v>
      </c>
      <c r="AD66" s="1328">
        <f t="shared" si="35"/>
        <v>0</v>
      </c>
      <c r="AE66" s="1328">
        <f t="shared" si="35"/>
        <v>0</v>
      </c>
      <c r="AF66" s="1333">
        <f t="shared" si="35"/>
        <v>0</v>
      </c>
      <c r="AG66" s="2977"/>
      <c r="AH66" s="1332">
        <f t="shared" si="36"/>
        <v>0</v>
      </c>
      <c r="AI66" s="1328">
        <f t="shared" si="36"/>
        <v>0</v>
      </c>
      <c r="AJ66" s="1328">
        <f t="shared" si="36"/>
        <v>0</v>
      </c>
      <c r="AK66" s="1328">
        <f t="shared" si="36"/>
        <v>0</v>
      </c>
      <c r="AL66" s="1328">
        <f t="shared" si="36"/>
        <v>0</v>
      </c>
      <c r="AM66" s="1333">
        <f t="shared" si="36"/>
        <v>0</v>
      </c>
      <c r="AN66" s="2867"/>
      <c r="AO66" s="2903"/>
      <c r="AP66" s="1427"/>
    </row>
    <row r="67" spans="1:42">
      <c r="A67" s="2869"/>
      <c r="B67" s="2870">
        <v>20306</v>
      </c>
      <c r="C67" s="2865">
        <v>0.1</v>
      </c>
      <c r="D67" s="2904" t="s">
        <v>414</v>
      </c>
      <c r="E67" s="451">
        <v>332.58699999999999</v>
      </c>
      <c r="F67" s="1332">
        <f t="shared" si="32"/>
        <v>353.10013088532747</v>
      </c>
      <c r="G67" s="1328">
        <f t="shared" si="32"/>
        <v>381.49242127925208</v>
      </c>
      <c r="H67" s="1328">
        <f t="shared" si="32"/>
        <v>415.65429827027805</v>
      </c>
      <c r="I67" s="1328">
        <f t="shared" si="32"/>
        <v>454.4476532242864</v>
      </c>
      <c r="J67" s="1328">
        <f t="shared" si="32"/>
        <v>496.27024906273016</v>
      </c>
      <c r="K67" s="1333">
        <f t="shared" si="32"/>
        <v>541.1181379011739</v>
      </c>
      <c r="L67" s="2977">
        <v>11.093</v>
      </c>
      <c r="M67" s="1332">
        <f t="shared" si="33"/>
        <v>13.583061282771666</v>
      </c>
      <c r="N67" s="1328">
        <f t="shared" si="33"/>
        <v>16.810197466303002</v>
      </c>
      <c r="O67" s="1328">
        <f t="shared" si="33"/>
        <v>20.026573374759849</v>
      </c>
      <c r="P67" s="1328">
        <f t="shared" si="33"/>
        <v>23.158980770958163</v>
      </c>
      <c r="Q67" s="1328">
        <f t="shared" si="33"/>
        <v>26.149602798024894</v>
      </c>
      <c r="R67" s="1333">
        <f t="shared" si="33"/>
        <v>29.140224825091625</v>
      </c>
      <c r="S67" s="2977">
        <v>11.918999999999999</v>
      </c>
      <c r="T67" s="1332">
        <f t="shared" si="34"/>
        <v>13.828364357936538</v>
      </c>
      <c r="U67" s="1328">
        <f t="shared" si="34"/>
        <v>16.231403579670665</v>
      </c>
      <c r="V67" s="1328">
        <f t="shared" si="34"/>
        <v>18.63058830101112</v>
      </c>
      <c r="W67" s="1328">
        <f t="shared" si="34"/>
        <v>21.002234741847822</v>
      </c>
      <c r="X67" s="1328">
        <f t="shared" si="34"/>
        <v>23.821124432525025</v>
      </c>
      <c r="Y67" s="1333">
        <f t="shared" si="34"/>
        <v>27.640014123202228</v>
      </c>
      <c r="Z67" s="451"/>
      <c r="AA67" s="1332">
        <f t="shared" si="35"/>
        <v>0</v>
      </c>
      <c r="AB67" s="1328">
        <f t="shared" si="35"/>
        <v>0</v>
      </c>
      <c r="AC67" s="1328">
        <f t="shared" si="35"/>
        <v>0</v>
      </c>
      <c r="AD67" s="1328">
        <f t="shared" si="35"/>
        <v>0</v>
      </c>
      <c r="AE67" s="1328">
        <f t="shared" si="35"/>
        <v>0</v>
      </c>
      <c r="AF67" s="1333">
        <f t="shared" si="35"/>
        <v>0</v>
      </c>
      <c r="AG67" s="2977"/>
      <c r="AH67" s="1332">
        <f t="shared" si="36"/>
        <v>0</v>
      </c>
      <c r="AI67" s="1328">
        <f t="shared" si="36"/>
        <v>0</v>
      </c>
      <c r="AJ67" s="1328">
        <f t="shared" si="36"/>
        <v>0</v>
      </c>
      <c r="AK67" s="1328">
        <f t="shared" si="36"/>
        <v>0</v>
      </c>
      <c r="AL67" s="1328">
        <f t="shared" si="36"/>
        <v>0</v>
      </c>
      <c r="AM67" s="1333">
        <f t="shared" si="36"/>
        <v>0</v>
      </c>
      <c r="AN67" s="2867"/>
      <c r="AO67" s="2905"/>
    </row>
    <row r="68" spans="1:42">
      <c r="A68" s="2869">
        <v>4</v>
      </c>
      <c r="B68" s="2870">
        <v>20403</v>
      </c>
      <c r="C68" s="2876">
        <v>0.04</v>
      </c>
      <c r="D68" s="2906" t="s">
        <v>439</v>
      </c>
      <c r="E68" s="451">
        <v>354.49099999999999</v>
      </c>
      <c r="F68" s="1332">
        <f t="shared" si="32"/>
        <v>368.48558199999997</v>
      </c>
      <c r="G68" s="1328">
        <f t="shared" si="32"/>
        <v>382.48016399999995</v>
      </c>
      <c r="H68" s="1328">
        <f t="shared" si="32"/>
        <v>396.47474599999993</v>
      </c>
      <c r="I68" s="1328">
        <f t="shared" si="32"/>
        <v>410.36461459260977</v>
      </c>
      <c r="J68" s="1328">
        <f t="shared" si="32"/>
        <v>424.13710798521959</v>
      </c>
      <c r="K68" s="1333">
        <f t="shared" si="32"/>
        <v>437.9096013778294</v>
      </c>
      <c r="L68" s="2977">
        <v>8.4849999999999994</v>
      </c>
      <c r="M68" s="1332">
        <f t="shared" si="33"/>
        <v>9.8921599999999987</v>
      </c>
      <c r="N68" s="1328">
        <f t="shared" si="33"/>
        <v>11.299319999999998</v>
      </c>
      <c r="O68" s="1328">
        <f t="shared" si="33"/>
        <v>12.706479999999997</v>
      </c>
      <c r="P68" s="1328">
        <f t="shared" si="33"/>
        <v>14.094873264740233</v>
      </c>
      <c r="Q68" s="1328">
        <f t="shared" si="33"/>
        <v>15.483266529480469</v>
      </c>
      <c r="R68" s="1333">
        <f t="shared" si="33"/>
        <v>16.871659794220704</v>
      </c>
      <c r="S68" s="2977">
        <v>0.70400000000000007</v>
      </c>
      <c r="T68" s="1332">
        <f t="shared" si="34"/>
        <v>0.96476000000000006</v>
      </c>
      <c r="U68" s="1328">
        <f t="shared" si="34"/>
        <v>1.2255199999999999</v>
      </c>
      <c r="V68" s="1328">
        <f t="shared" si="34"/>
        <v>1.4862799999999998</v>
      </c>
      <c r="W68" s="1328">
        <f t="shared" si="34"/>
        <v>1.7408852688296799</v>
      </c>
      <c r="X68" s="1328">
        <f t="shared" si="34"/>
        <v>1.9954905376593599</v>
      </c>
      <c r="Y68" s="1333">
        <f t="shared" si="34"/>
        <v>2.25009580648904</v>
      </c>
      <c r="Z68" s="451"/>
      <c r="AA68" s="1332">
        <f t="shared" si="35"/>
        <v>0</v>
      </c>
      <c r="AB68" s="1328">
        <f t="shared" si="35"/>
        <v>0</v>
      </c>
      <c r="AC68" s="1328">
        <f t="shared" si="35"/>
        <v>0</v>
      </c>
      <c r="AD68" s="1328">
        <f t="shared" si="35"/>
        <v>0</v>
      </c>
      <c r="AE68" s="1328">
        <f t="shared" si="35"/>
        <v>0</v>
      </c>
      <c r="AF68" s="1333">
        <f t="shared" si="35"/>
        <v>0</v>
      </c>
      <c r="AG68" s="2977"/>
      <c r="AH68" s="1332">
        <f t="shared" si="36"/>
        <v>0</v>
      </c>
      <c r="AI68" s="1328">
        <f t="shared" si="36"/>
        <v>0</v>
      </c>
      <c r="AJ68" s="1328">
        <f t="shared" si="36"/>
        <v>0</v>
      </c>
      <c r="AK68" s="1328">
        <f t="shared" si="36"/>
        <v>0</v>
      </c>
      <c r="AL68" s="1328">
        <f t="shared" si="36"/>
        <v>0</v>
      </c>
      <c r="AM68" s="1333">
        <f t="shared" si="36"/>
        <v>0</v>
      </c>
      <c r="AN68" s="2867"/>
      <c r="AO68" s="2905"/>
    </row>
    <row r="69" spans="1:42">
      <c r="A69" s="2869">
        <v>5</v>
      </c>
      <c r="B69" s="2870">
        <v>205</v>
      </c>
      <c r="C69" s="2865"/>
      <c r="D69" s="2901" t="s">
        <v>217</v>
      </c>
      <c r="E69" s="2971">
        <f>SUM(E70:E73)</f>
        <v>2840.3379999999997</v>
      </c>
      <c r="F69" s="2968">
        <f>SUM(F70:F73)</f>
        <v>3137.0223717110321</v>
      </c>
      <c r="G69" s="2969">
        <f>SUM(G70:G73)</f>
        <v>3417.8717036722178</v>
      </c>
      <c r="H69" s="2969">
        <f t="shared" ref="H69:K69" si="37">SUM(H70:H73)</f>
        <v>3705.2990596720542</v>
      </c>
      <c r="I69" s="2969">
        <f t="shared" si="37"/>
        <v>3950.1384756715615</v>
      </c>
      <c r="J69" s="2969">
        <f t="shared" si="37"/>
        <v>4176.8592723588517</v>
      </c>
      <c r="K69" s="2969">
        <f t="shared" si="37"/>
        <v>4399.5991832411846</v>
      </c>
      <c r="L69" s="2971">
        <f>SUM(L70:L73)</f>
        <v>1166.249</v>
      </c>
      <c r="M69" s="2968">
        <f>SUM(M70:M73)</f>
        <v>1191.7790459238151</v>
      </c>
      <c r="N69" s="2969">
        <f>SUM(N70:N73)</f>
        <v>1218.3242227820638</v>
      </c>
      <c r="O69" s="2969">
        <f t="shared" ref="O69:R69" si="38">SUM(O70:O73)</f>
        <v>1263.2551210088632</v>
      </c>
      <c r="P69" s="2969">
        <f t="shared" si="38"/>
        <v>1326.1470349370888</v>
      </c>
      <c r="Q69" s="2969">
        <f t="shared" si="38"/>
        <v>1389.6613200150014</v>
      </c>
      <c r="R69" s="2969">
        <f t="shared" si="38"/>
        <v>1453.0353998493015</v>
      </c>
      <c r="S69" s="2971">
        <f>SUM(S70:S73)</f>
        <v>86.677999999999997</v>
      </c>
      <c r="T69" s="2968">
        <f>SUM(T70:T73)</f>
        <v>103.52351098053809</v>
      </c>
      <c r="U69" s="2969">
        <f>SUM(U70:U73)</f>
        <v>120.55093077648864</v>
      </c>
      <c r="V69" s="2969">
        <f t="shared" ref="V69:Y69" si="39">SUM(V70:V73)</f>
        <v>134.64893816523806</v>
      </c>
      <c r="W69" s="2969">
        <f t="shared" si="39"/>
        <v>148.97047094153103</v>
      </c>
      <c r="X69" s="2969">
        <f t="shared" si="39"/>
        <v>161.24825188035487</v>
      </c>
      <c r="Y69" s="2970">
        <f t="shared" si="39"/>
        <v>168.81430406264334</v>
      </c>
      <c r="Z69" s="2971">
        <f>SUM(Z70:Z73)</f>
        <v>0</v>
      </c>
      <c r="AA69" s="2968">
        <f>SUM(AA70:AA73)</f>
        <v>0</v>
      </c>
      <c r="AB69" s="2969">
        <f>SUM(AB70:AB73)</f>
        <v>0</v>
      </c>
      <c r="AC69" s="2969">
        <f t="shared" ref="AC69:AF69" si="40">SUM(AC70:AC73)</f>
        <v>0</v>
      </c>
      <c r="AD69" s="2969">
        <f t="shared" si="40"/>
        <v>0</v>
      </c>
      <c r="AE69" s="2969">
        <f t="shared" si="40"/>
        <v>0</v>
      </c>
      <c r="AF69" s="2970">
        <f t="shared" si="40"/>
        <v>0</v>
      </c>
      <c r="AG69" s="2971">
        <f>SUM(AG70:AG73)</f>
        <v>0</v>
      </c>
      <c r="AH69" s="2968">
        <f>SUM(AH70:AH73)</f>
        <v>0</v>
      </c>
      <c r="AI69" s="2969">
        <f>SUM(AI70:AI73)</f>
        <v>0</v>
      </c>
      <c r="AJ69" s="2969">
        <f t="shared" ref="AJ69:AM69" si="41">SUM(AJ70:AJ73)</f>
        <v>0</v>
      </c>
      <c r="AK69" s="2969">
        <f t="shared" si="41"/>
        <v>0</v>
      </c>
      <c r="AL69" s="2969">
        <f t="shared" si="41"/>
        <v>0</v>
      </c>
      <c r="AM69" s="2970">
        <f t="shared" si="41"/>
        <v>0</v>
      </c>
      <c r="AN69" s="2867"/>
      <c r="AO69" s="2905"/>
    </row>
    <row r="70" spans="1:42">
      <c r="A70" s="2880"/>
      <c r="B70" s="2881">
        <v>20501</v>
      </c>
      <c r="C70" s="2865">
        <v>0.08</v>
      </c>
      <c r="D70" s="2907" t="s">
        <v>415</v>
      </c>
      <c r="E70" s="451">
        <v>0</v>
      </c>
      <c r="F70" s="1332">
        <f t="shared" ref="F70:K76" si="42">E70+F45</f>
        <v>0</v>
      </c>
      <c r="G70" s="1328">
        <f t="shared" si="42"/>
        <v>0</v>
      </c>
      <c r="H70" s="1328">
        <f t="shared" si="42"/>
        <v>0</v>
      </c>
      <c r="I70" s="1328">
        <f t="shared" si="42"/>
        <v>0</v>
      </c>
      <c r="J70" s="1328">
        <f t="shared" si="42"/>
        <v>0</v>
      </c>
      <c r="K70" s="1333">
        <f t="shared" si="42"/>
        <v>0</v>
      </c>
      <c r="L70" s="2977">
        <v>0</v>
      </c>
      <c r="M70" s="1332">
        <f t="shared" ref="M70:R77" si="43">L70+M45</f>
        <v>0</v>
      </c>
      <c r="N70" s="1328">
        <f t="shared" si="43"/>
        <v>0</v>
      </c>
      <c r="O70" s="1328">
        <f t="shared" si="43"/>
        <v>0</v>
      </c>
      <c r="P70" s="1328">
        <f t="shared" si="43"/>
        <v>0</v>
      </c>
      <c r="Q70" s="1328">
        <f t="shared" si="43"/>
        <v>0</v>
      </c>
      <c r="R70" s="1333">
        <f t="shared" si="43"/>
        <v>0</v>
      </c>
      <c r="S70" s="2977">
        <v>0</v>
      </c>
      <c r="T70" s="1332">
        <f t="shared" ref="T70:Y84" si="44">S70+T45</f>
        <v>0</v>
      </c>
      <c r="U70" s="1328">
        <f t="shared" si="44"/>
        <v>0</v>
      </c>
      <c r="V70" s="1328">
        <f t="shared" si="44"/>
        <v>0</v>
      </c>
      <c r="W70" s="1328">
        <f t="shared" si="44"/>
        <v>0</v>
      </c>
      <c r="X70" s="1328">
        <f t="shared" si="44"/>
        <v>0</v>
      </c>
      <c r="Y70" s="1333">
        <f t="shared" si="44"/>
        <v>0</v>
      </c>
      <c r="Z70" s="451"/>
      <c r="AA70" s="1332">
        <f t="shared" ref="AA70:AF84" si="45">Z70+AA45</f>
        <v>0</v>
      </c>
      <c r="AB70" s="1328">
        <f t="shared" si="45"/>
        <v>0</v>
      </c>
      <c r="AC70" s="1328">
        <f t="shared" si="45"/>
        <v>0</v>
      </c>
      <c r="AD70" s="1328">
        <f t="shared" si="45"/>
        <v>0</v>
      </c>
      <c r="AE70" s="1328">
        <f t="shared" si="45"/>
        <v>0</v>
      </c>
      <c r="AF70" s="1333">
        <f t="shared" si="45"/>
        <v>0</v>
      </c>
      <c r="AG70" s="2977"/>
      <c r="AH70" s="1332">
        <f t="shared" ref="AH70:AM84" si="46">AG70+AH45</f>
        <v>0</v>
      </c>
      <c r="AI70" s="1328">
        <f t="shared" si="46"/>
        <v>0</v>
      </c>
      <c r="AJ70" s="1328">
        <f t="shared" si="46"/>
        <v>0</v>
      </c>
      <c r="AK70" s="1328">
        <f t="shared" si="46"/>
        <v>0</v>
      </c>
      <c r="AL70" s="1328">
        <f t="shared" si="46"/>
        <v>0</v>
      </c>
      <c r="AM70" s="1333">
        <f t="shared" si="46"/>
        <v>0</v>
      </c>
      <c r="AN70" s="2867"/>
      <c r="AO70" s="2905"/>
    </row>
    <row r="71" spans="1:42">
      <c r="A71" s="2880"/>
      <c r="B71" s="2881">
        <v>20502</v>
      </c>
      <c r="C71" s="2865">
        <v>0.1</v>
      </c>
      <c r="D71" s="2907" t="s">
        <v>416</v>
      </c>
      <c r="E71" s="451">
        <v>1110.4960000000001</v>
      </c>
      <c r="F71" s="1332">
        <f t="shared" si="42"/>
        <v>1294.8574472614091</v>
      </c>
      <c r="G71" s="1328">
        <f t="shared" si="42"/>
        <v>1490.4688945228181</v>
      </c>
      <c r="H71" s="1328">
        <f t="shared" si="42"/>
        <v>1689.5803417842271</v>
      </c>
      <c r="I71" s="1328">
        <f t="shared" si="42"/>
        <v>1877.0863538090446</v>
      </c>
      <c r="J71" s="1328">
        <f t="shared" si="42"/>
        <v>2042.552365833862</v>
      </c>
      <c r="K71" s="1333">
        <f t="shared" si="42"/>
        <v>2200.0884430255728</v>
      </c>
      <c r="L71" s="2977">
        <v>149.75900000000001</v>
      </c>
      <c r="M71" s="1332">
        <f t="shared" si="43"/>
        <v>158.00413174322659</v>
      </c>
      <c r="N71" s="1328">
        <f t="shared" si="43"/>
        <v>166.24926348645317</v>
      </c>
      <c r="O71" s="1328">
        <f t="shared" si="43"/>
        <v>176.49439522967975</v>
      </c>
      <c r="P71" s="1328">
        <f t="shared" si="43"/>
        <v>188.39767645918101</v>
      </c>
      <c r="Q71" s="1328">
        <f t="shared" si="43"/>
        <v>200.30095768868227</v>
      </c>
      <c r="R71" s="1333">
        <f t="shared" si="43"/>
        <v>211.46471982420539</v>
      </c>
      <c r="S71" s="2977">
        <v>74.305999999999997</v>
      </c>
      <c r="T71" s="1332">
        <f t="shared" si="44"/>
        <v>89.774139610749671</v>
      </c>
      <c r="U71" s="1328">
        <f t="shared" si="44"/>
        <v>105.24227922149934</v>
      </c>
      <c r="V71" s="1328">
        <f t="shared" si="44"/>
        <v>118.79391883224902</v>
      </c>
      <c r="W71" s="1328">
        <f t="shared" si="44"/>
        <v>132.23344528195645</v>
      </c>
      <c r="X71" s="1328">
        <f t="shared" si="44"/>
        <v>143.17297173166386</v>
      </c>
      <c r="Y71" s="1333">
        <f t="shared" si="44"/>
        <v>148.94913230335169</v>
      </c>
      <c r="Z71" s="451"/>
      <c r="AA71" s="1332">
        <f t="shared" si="45"/>
        <v>0</v>
      </c>
      <c r="AB71" s="1328">
        <f t="shared" si="45"/>
        <v>0</v>
      </c>
      <c r="AC71" s="1328">
        <f t="shared" si="45"/>
        <v>0</v>
      </c>
      <c r="AD71" s="1328">
        <f t="shared" si="45"/>
        <v>0</v>
      </c>
      <c r="AE71" s="1328">
        <f t="shared" si="45"/>
        <v>0</v>
      </c>
      <c r="AF71" s="1333">
        <f t="shared" si="45"/>
        <v>0</v>
      </c>
      <c r="AG71" s="2977"/>
      <c r="AH71" s="1332">
        <f t="shared" si="46"/>
        <v>0</v>
      </c>
      <c r="AI71" s="1328">
        <f t="shared" si="46"/>
        <v>0</v>
      </c>
      <c r="AJ71" s="1328">
        <f t="shared" si="46"/>
        <v>0</v>
      </c>
      <c r="AK71" s="1328">
        <f t="shared" si="46"/>
        <v>0</v>
      </c>
      <c r="AL71" s="1328">
        <f t="shared" si="46"/>
        <v>0</v>
      </c>
      <c r="AM71" s="1333">
        <f t="shared" si="46"/>
        <v>0</v>
      </c>
      <c r="AN71" s="2867"/>
      <c r="AO71" s="2905"/>
    </row>
    <row r="72" spans="1:42">
      <c r="A72" s="2880"/>
      <c r="B72" s="2881">
        <v>20503</v>
      </c>
      <c r="C72" s="2865">
        <v>0.1</v>
      </c>
      <c r="D72" s="2904" t="s">
        <v>417</v>
      </c>
      <c r="E72" s="451">
        <v>167.23599999999999</v>
      </c>
      <c r="F72" s="1332">
        <f t="shared" si="42"/>
        <v>170.67892444962294</v>
      </c>
      <c r="G72" s="1328">
        <f t="shared" si="42"/>
        <v>177.92480914939989</v>
      </c>
      <c r="H72" s="1328">
        <f t="shared" si="42"/>
        <v>188.24871788782733</v>
      </c>
      <c r="I72" s="1328">
        <f t="shared" si="42"/>
        <v>201.93412186251737</v>
      </c>
      <c r="J72" s="1328">
        <f t="shared" si="42"/>
        <v>219.54090652498971</v>
      </c>
      <c r="K72" s="1333">
        <f t="shared" si="42"/>
        <v>241.0967402156121</v>
      </c>
      <c r="L72" s="2977">
        <v>2.2490000000000001</v>
      </c>
      <c r="M72" s="1332">
        <f t="shared" si="43"/>
        <v>2.8690941805886254</v>
      </c>
      <c r="N72" s="1328">
        <f t="shared" si="43"/>
        <v>4.504319295610788</v>
      </c>
      <c r="O72" s="1328">
        <f t="shared" si="43"/>
        <v>22.52526577918362</v>
      </c>
      <c r="P72" s="1328">
        <f t="shared" si="43"/>
        <v>56.849078477908037</v>
      </c>
      <c r="Q72" s="1328">
        <f t="shared" si="43"/>
        <v>91.795262326319289</v>
      </c>
      <c r="R72" s="1333">
        <f t="shared" si="43"/>
        <v>127.34076002509623</v>
      </c>
      <c r="S72" s="2977">
        <v>2.5870000000000002</v>
      </c>
      <c r="T72" s="1332">
        <f t="shared" si="44"/>
        <v>2.7153713697884112</v>
      </c>
      <c r="U72" s="1328">
        <f t="shared" si="44"/>
        <v>3.0256515549892957</v>
      </c>
      <c r="V72" s="1328">
        <f t="shared" si="44"/>
        <v>3.5721863329890309</v>
      </c>
      <c r="W72" s="1328">
        <f t="shared" si="44"/>
        <v>4.4543596595745782</v>
      </c>
      <c r="X72" s="1328">
        <f t="shared" si="44"/>
        <v>5.7927811486909926</v>
      </c>
      <c r="Y72" s="1333">
        <f t="shared" si="44"/>
        <v>7.5828397592916641</v>
      </c>
      <c r="Z72" s="451"/>
      <c r="AA72" s="1332">
        <f t="shared" si="45"/>
        <v>0</v>
      </c>
      <c r="AB72" s="1328">
        <f t="shared" si="45"/>
        <v>0</v>
      </c>
      <c r="AC72" s="1328">
        <f t="shared" si="45"/>
        <v>0</v>
      </c>
      <c r="AD72" s="1328">
        <f t="shared" si="45"/>
        <v>0</v>
      </c>
      <c r="AE72" s="1328">
        <f t="shared" si="45"/>
        <v>0</v>
      </c>
      <c r="AF72" s="1333">
        <f t="shared" si="45"/>
        <v>0</v>
      </c>
      <c r="AG72" s="2977"/>
      <c r="AH72" s="1332">
        <f t="shared" si="46"/>
        <v>0</v>
      </c>
      <c r="AI72" s="1328">
        <f t="shared" si="46"/>
        <v>0</v>
      </c>
      <c r="AJ72" s="1328">
        <f t="shared" si="46"/>
        <v>0</v>
      </c>
      <c r="AK72" s="1328">
        <f t="shared" si="46"/>
        <v>0</v>
      </c>
      <c r="AL72" s="1328">
        <f t="shared" si="46"/>
        <v>0</v>
      </c>
      <c r="AM72" s="1333">
        <f t="shared" si="46"/>
        <v>0</v>
      </c>
      <c r="AN72" s="2867"/>
      <c r="AO72" s="2905"/>
    </row>
    <row r="73" spans="1:42">
      <c r="A73" s="2880"/>
      <c r="B73" s="2881">
        <v>20504</v>
      </c>
      <c r="C73" s="2865">
        <v>0.1</v>
      </c>
      <c r="D73" s="2904" t="s">
        <v>563</v>
      </c>
      <c r="E73" s="451">
        <v>1562.606</v>
      </c>
      <c r="F73" s="1332">
        <f t="shared" si="42"/>
        <v>1671.4859999999999</v>
      </c>
      <c r="G73" s="1328">
        <f t="shared" si="42"/>
        <v>1749.4779999999998</v>
      </c>
      <c r="H73" s="1328">
        <f t="shared" si="42"/>
        <v>1827.4699999999998</v>
      </c>
      <c r="I73" s="1328">
        <f t="shared" si="42"/>
        <v>1871.1179999999997</v>
      </c>
      <c r="J73" s="1328">
        <f t="shared" si="42"/>
        <v>1914.7659999999996</v>
      </c>
      <c r="K73" s="1333">
        <f t="shared" si="42"/>
        <v>1958.4139999999995</v>
      </c>
      <c r="L73" s="2977">
        <v>1014.241</v>
      </c>
      <c r="M73" s="1332">
        <f t="shared" si="43"/>
        <v>1030.9058199999999</v>
      </c>
      <c r="N73" s="1328">
        <f t="shared" si="43"/>
        <v>1047.5706399999999</v>
      </c>
      <c r="O73" s="1328">
        <f t="shared" si="43"/>
        <v>1064.2354599999999</v>
      </c>
      <c r="P73" s="1328">
        <f t="shared" si="43"/>
        <v>1080.9002799999998</v>
      </c>
      <c r="Q73" s="1328">
        <f t="shared" si="43"/>
        <v>1097.5650999999998</v>
      </c>
      <c r="R73" s="1333">
        <f t="shared" si="43"/>
        <v>1114.2299199999998</v>
      </c>
      <c r="S73" s="2977">
        <v>9.7850000000000001</v>
      </c>
      <c r="T73" s="1332">
        <f t="shared" si="44"/>
        <v>11.034000000000001</v>
      </c>
      <c r="U73" s="1328">
        <f t="shared" si="44"/>
        <v>12.283000000000001</v>
      </c>
      <c r="V73" s="1328">
        <f t="shared" si="44"/>
        <v>12.282833000000002</v>
      </c>
      <c r="W73" s="1328">
        <f t="shared" si="44"/>
        <v>12.282666000000003</v>
      </c>
      <c r="X73" s="1328">
        <f t="shared" si="44"/>
        <v>12.282499000000003</v>
      </c>
      <c r="Y73" s="1333">
        <f t="shared" si="44"/>
        <v>12.282332000000004</v>
      </c>
      <c r="Z73" s="451"/>
      <c r="AA73" s="1332">
        <f t="shared" si="45"/>
        <v>0</v>
      </c>
      <c r="AB73" s="1328">
        <f t="shared" si="45"/>
        <v>0</v>
      </c>
      <c r="AC73" s="1328">
        <f t="shared" si="45"/>
        <v>0</v>
      </c>
      <c r="AD73" s="1328">
        <f t="shared" si="45"/>
        <v>0</v>
      </c>
      <c r="AE73" s="1328">
        <f t="shared" si="45"/>
        <v>0</v>
      </c>
      <c r="AF73" s="1333">
        <f t="shared" si="45"/>
        <v>0</v>
      </c>
      <c r="AG73" s="2977"/>
      <c r="AH73" s="1332">
        <f t="shared" si="46"/>
        <v>0</v>
      </c>
      <c r="AI73" s="1328">
        <f t="shared" si="46"/>
        <v>0</v>
      </c>
      <c r="AJ73" s="1328">
        <f t="shared" si="46"/>
        <v>0</v>
      </c>
      <c r="AK73" s="1328">
        <f t="shared" si="46"/>
        <v>0</v>
      </c>
      <c r="AL73" s="1328">
        <f t="shared" si="46"/>
        <v>0</v>
      </c>
      <c r="AM73" s="1333">
        <f t="shared" si="46"/>
        <v>0</v>
      </c>
      <c r="AN73" s="2867"/>
      <c r="AO73" s="2905"/>
    </row>
    <row r="74" spans="1:42">
      <c r="A74" s="2880">
        <v>6</v>
      </c>
      <c r="B74" s="2881">
        <v>208</v>
      </c>
      <c r="C74" s="2865">
        <v>0.2</v>
      </c>
      <c r="D74" s="2906" t="s">
        <v>418</v>
      </c>
      <c r="E74" s="451">
        <v>302.40200000000004</v>
      </c>
      <c r="F74" s="1332">
        <f t="shared" si="42"/>
        <v>342.61157756239618</v>
      </c>
      <c r="G74" s="1328">
        <f t="shared" si="42"/>
        <v>384.78880287937767</v>
      </c>
      <c r="H74" s="1328">
        <f t="shared" si="42"/>
        <v>421.17686477750669</v>
      </c>
      <c r="I74" s="1328">
        <f t="shared" si="42"/>
        <v>451.56453798444983</v>
      </c>
      <c r="J74" s="1328">
        <f t="shared" si="42"/>
        <v>474.51735788261402</v>
      </c>
      <c r="K74" s="1333">
        <f t="shared" si="42"/>
        <v>494.88679859614388</v>
      </c>
      <c r="L74" s="2977">
        <v>11.189</v>
      </c>
      <c r="M74" s="1332">
        <f t="shared" si="43"/>
        <v>14.151497285002716</v>
      </c>
      <c r="N74" s="1328">
        <f t="shared" si="43"/>
        <v>18.448141564884509</v>
      </c>
      <c r="O74" s="1328">
        <f t="shared" si="43"/>
        <v>23.373475048377145</v>
      </c>
      <c r="P74" s="1328">
        <f t="shared" si="43"/>
        <v>28.438115254279076</v>
      </c>
      <c r="Q74" s="1328">
        <f t="shared" si="43"/>
        <v>31.840423161617739</v>
      </c>
      <c r="R74" s="1333">
        <f t="shared" si="43"/>
        <v>34.546873534612629</v>
      </c>
      <c r="S74" s="2977">
        <v>11.705</v>
      </c>
      <c r="T74" s="1332">
        <f t="shared" si="44"/>
        <v>13.340726358964242</v>
      </c>
      <c r="U74" s="1328">
        <f t="shared" si="44"/>
        <v>15.100438725191092</v>
      </c>
      <c r="V74" s="1328">
        <f t="shared" si="44"/>
        <v>16.841064424111806</v>
      </c>
      <c r="W74" s="1328">
        <f t="shared" si="44"/>
        <v>18.664758984461788</v>
      </c>
      <c r="X74" s="1328">
        <f t="shared" si="44"/>
        <v>20.247631278148209</v>
      </c>
      <c r="Y74" s="1333">
        <f t="shared" si="44"/>
        <v>21.851954283245838</v>
      </c>
      <c r="Z74" s="451"/>
      <c r="AA74" s="1332">
        <f t="shared" si="45"/>
        <v>0</v>
      </c>
      <c r="AB74" s="1328">
        <f t="shared" si="45"/>
        <v>0</v>
      </c>
      <c r="AC74" s="1328">
        <f t="shared" si="45"/>
        <v>0</v>
      </c>
      <c r="AD74" s="1328">
        <f t="shared" si="45"/>
        <v>0</v>
      </c>
      <c r="AE74" s="1328">
        <f t="shared" si="45"/>
        <v>0</v>
      </c>
      <c r="AF74" s="1333">
        <f t="shared" si="45"/>
        <v>0</v>
      </c>
      <c r="AG74" s="2977"/>
      <c r="AH74" s="1332">
        <f t="shared" si="46"/>
        <v>0</v>
      </c>
      <c r="AI74" s="1328">
        <f t="shared" si="46"/>
        <v>0</v>
      </c>
      <c r="AJ74" s="1328">
        <f t="shared" si="46"/>
        <v>0</v>
      </c>
      <c r="AK74" s="1328">
        <f t="shared" si="46"/>
        <v>0</v>
      </c>
      <c r="AL74" s="1328">
        <f t="shared" si="46"/>
        <v>0</v>
      </c>
      <c r="AM74" s="1333">
        <f t="shared" si="46"/>
        <v>0</v>
      </c>
      <c r="AN74" s="2867"/>
      <c r="AO74" s="2905"/>
    </row>
    <row r="75" spans="1:42">
      <c r="A75" s="2880">
        <v>7</v>
      </c>
      <c r="B75" s="2884">
        <v>20601</v>
      </c>
      <c r="C75" s="2876">
        <v>0.1</v>
      </c>
      <c r="D75" s="2906" t="s">
        <v>570</v>
      </c>
      <c r="E75" s="451">
        <v>2.8540000000000001</v>
      </c>
      <c r="F75" s="1332">
        <f>E75+F50</f>
        <v>6.9489037798491857</v>
      </c>
      <c r="G75" s="1328">
        <f t="shared" si="42"/>
        <v>12.564991659759967</v>
      </c>
      <c r="H75" s="1328">
        <f t="shared" si="42"/>
        <v>19.53228915513094</v>
      </c>
      <c r="I75" s="1328">
        <f t="shared" si="42"/>
        <v>27.844184745006956</v>
      </c>
      <c r="J75" s="1328">
        <f t="shared" si="42"/>
        <v>37.724632609995886</v>
      </c>
      <c r="K75" s="1333">
        <f t="shared" si="42"/>
        <v>49.184700086244845</v>
      </c>
      <c r="L75" s="2977">
        <v>0</v>
      </c>
      <c r="M75" s="1332">
        <f t="shared" si="43"/>
        <v>0.22443767223545003</v>
      </c>
      <c r="N75" s="1328">
        <f t="shared" si="43"/>
        <v>0.8549277182443149</v>
      </c>
      <c r="O75" s="1328">
        <f t="shared" si="43"/>
        <v>2.0397063116734477</v>
      </c>
      <c r="P75" s="1328">
        <f t="shared" si="43"/>
        <v>3.7456313911632142</v>
      </c>
      <c r="Q75" s="1328">
        <f t="shared" si="43"/>
        <v>5.7005049305277158</v>
      </c>
      <c r="R75" s="1333">
        <f t="shared" si="43"/>
        <v>7.8951040100384917</v>
      </c>
      <c r="S75" s="2977">
        <v>0</v>
      </c>
      <c r="T75" s="1332">
        <f t="shared" si="44"/>
        <v>2.4148547915364454E-2</v>
      </c>
      <c r="U75" s="1328">
        <f t="shared" si="44"/>
        <v>0.12106062199571833</v>
      </c>
      <c r="V75" s="1328">
        <f t="shared" si="44"/>
        <v>0.31247453319561241</v>
      </c>
      <c r="W75" s="1328">
        <f t="shared" si="44"/>
        <v>0.63814386382983113</v>
      </c>
      <c r="X75" s="1328">
        <f t="shared" si="44"/>
        <v>1.1463124594763969</v>
      </c>
      <c r="Y75" s="1333">
        <f t="shared" si="44"/>
        <v>1.8351359037166657</v>
      </c>
      <c r="Z75" s="451"/>
      <c r="AA75" s="1332">
        <f t="shared" si="45"/>
        <v>0</v>
      </c>
      <c r="AB75" s="1328">
        <f t="shared" si="45"/>
        <v>0</v>
      </c>
      <c r="AC75" s="1328">
        <f t="shared" si="45"/>
        <v>0</v>
      </c>
      <c r="AD75" s="1328">
        <f t="shared" si="45"/>
        <v>0</v>
      </c>
      <c r="AE75" s="1328">
        <f t="shared" si="45"/>
        <v>0</v>
      </c>
      <c r="AF75" s="1333">
        <f t="shared" si="45"/>
        <v>0</v>
      </c>
      <c r="AG75" s="2977"/>
      <c r="AH75" s="1332">
        <f t="shared" si="46"/>
        <v>0</v>
      </c>
      <c r="AI75" s="1328">
        <f t="shared" si="46"/>
        <v>0</v>
      </c>
      <c r="AJ75" s="1328">
        <f t="shared" si="46"/>
        <v>0</v>
      </c>
      <c r="AK75" s="1328">
        <f t="shared" si="46"/>
        <v>0</v>
      </c>
      <c r="AL75" s="1328">
        <f t="shared" si="46"/>
        <v>0</v>
      </c>
      <c r="AM75" s="1333">
        <f t="shared" si="46"/>
        <v>0</v>
      </c>
      <c r="AN75" s="2867"/>
      <c r="AO75" s="2905"/>
    </row>
    <row r="76" spans="1:42">
      <c r="A76" s="2885">
        <v>8</v>
      </c>
      <c r="B76" s="2884">
        <v>20602</v>
      </c>
      <c r="C76" s="2876">
        <v>0.1</v>
      </c>
      <c r="D76" s="2906" t="s">
        <v>440</v>
      </c>
      <c r="E76" s="451">
        <v>2.33</v>
      </c>
      <c r="F76" s="1332">
        <f>E76+F51</f>
        <v>4.5932700000000004</v>
      </c>
      <c r="G76" s="1328">
        <f t="shared" si="42"/>
        <v>6.8565400000000007</v>
      </c>
      <c r="H76" s="1328">
        <f t="shared" si="42"/>
        <v>9.1198100000000011</v>
      </c>
      <c r="I76" s="1328">
        <f t="shared" si="42"/>
        <v>11.383080000000001</v>
      </c>
      <c r="J76" s="1328">
        <f t="shared" si="42"/>
        <v>13.646350000000002</v>
      </c>
      <c r="K76" s="1333">
        <f t="shared" si="42"/>
        <v>15.909620000000002</v>
      </c>
      <c r="L76" s="2977">
        <v>0</v>
      </c>
      <c r="M76" s="1332">
        <f t="shared" si="43"/>
        <v>0</v>
      </c>
      <c r="N76" s="1328">
        <f t="shared" si="43"/>
        <v>0</v>
      </c>
      <c r="O76" s="1328">
        <f t="shared" si="43"/>
        <v>0</v>
      </c>
      <c r="P76" s="1328">
        <f t="shared" si="43"/>
        <v>0</v>
      </c>
      <c r="Q76" s="1328">
        <f t="shared" si="43"/>
        <v>0</v>
      </c>
      <c r="R76" s="1333">
        <f t="shared" si="43"/>
        <v>0</v>
      </c>
      <c r="S76" s="2977">
        <v>0</v>
      </c>
      <c r="T76" s="1332">
        <f t="shared" si="44"/>
        <v>0</v>
      </c>
      <c r="U76" s="1328">
        <f>T76+U51</f>
        <v>0</v>
      </c>
      <c r="V76" s="1328">
        <f t="shared" si="44"/>
        <v>0</v>
      </c>
      <c r="W76" s="1328">
        <f t="shared" si="44"/>
        <v>0</v>
      </c>
      <c r="X76" s="1328">
        <f t="shared" si="44"/>
        <v>0</v>
      </c>
      <c r="Y76" s="1333">
        <f t="shared" si="44"/>
        <v>0</v>
      </c>
      <c r="Z76" s="451"/>
      <c r="AA76" s="1332">
        <f t="shared" si="45"/>
        <v>0</v>
      </c>
      <c r="AB76" s="1328">
        <f>AA76+AB51</f>
        <v>0</v>
      </c>
      <c r="AC76" s="1328">
        <f t="shared" si="45"/>
        <v>0</v>
      </c>
      <c r="AD76" s="1328">
        <f t="shared" si="45"/>
        <v>0</v>
      </c>
      <c r="AE76" s="1328">
        <f t="shared" si="45"/>
        <v>0</v>
      </c>
      <c r="AF76" s="1333">
        <f t="shared" si="45"/>
        <v>0</v>
      </c>
      <c r="AG76" s="2977"/>
      <c r="AH76" s="1332">
        <f t="shared" si="46"/>
        <v>0</v>
      </c>
      <c r="AI76" s="1328">
        <f>AH76+AI51</f>
        <v>0</v>
      </c>
      <c r="AJ76" s="1328">
        <f t="shared" si="46"/>
        <v>0</v>
      </c>
      <c r="AK76" s="1328">
        <f t="shared" si="46"/>
        <v>0</v>
      </c>
      <c r="AL76" s="1328">
        <f t="shared" si="46"/>
        <v>0</v>
      </c>
      <c r="AM76" s="1333">
        <f t="shared" si="46"/>
        <v>0</v>
      </c>
      <c r="AN76" s="2867"/>
      <c r="AO76" s="2905"/>
    </row>
    <row r="77" spans="1:42">
      <c r="A77" s="2885">
        <v>9</v>
      </c>
      <c r="B77" s="2881">
        <v>20603</v>
      </c>
      <c r="C77" s="2876">
        <v>0.5</v>
      </c>
      <c r="D77" s="2906" t="s">
        <v>1023</v>
      </c>
      <c r="E77" s="451">
        <v>0.20300000000000001</v>
      </c>
      <c r="F77" s="1332">
        <f t="shared" ref="F77:K84" si="47">E77+F52</f>
        <v>0.67273999999999989</v>
      </c>
      <c r="G77" s="1328">
        <f t="shared" si="47"/>
        <v>0.67189999999999983</v>
      </c>
      <c r="H77" s="1328">
        <f t="shared" si="47"/>
        <v>0.67105999999999977</v>
      </c>
      <c r="I77" s="1328">
        <f t="shared" si="47"/>
        <v>0.6702199999999997</v>
      </c>
      <c r="J77" s="1328">
        <f t="shared" si="47"/>
        <v>0.66937999999999964</v>
      </c>
      <c r="K77" s="1333">
        <f t="shared" si="47"/>
        <v>0.66853999999999958</v>
      </c>
      <c r="L77" s="2977">
        <v>0</v>
      </c>
      <c r="M77" s="1332">
        <f>L77+M52</f>
        <v>0</v>
      </c>
      <c r="N77" s="1328">
        <f t="shared" si="43"/>
        <v>0</v>
      </c>
      <c r="O77" s="1328">
        <f t="shared" si="43"/>
        <v>0</v>
      </c>
      <c r="P77" s="1328">
        <f t="shared" si="43"/>
        <v>0</v>
      </c>
      <c r="Q77" s="1328">
        <f t="shared" si="43"/>
        <v>0</v>
      </c>
      <c r="R77" s="1333">
        <f t="shared" si="43"/>
        <v>0</v>
      </c>
      <c r="S77" s="2977">
        <v>0</v>
      </c>
      <c r="T77" s="1332">
        <f t="shared" si="44"/>
        <v>0</v>
      </c>
      <c r="U77" s="1328">
        <f t="shared" si="44"/>
        <v>0</v>
      </c>
      <c r="V77" s="1328">
        <f t="shared" si="44"/>
        <v>0</v>
      </c>
      <c r="W77" s="1328">
        <f t="shared" si="44"/>
        <v>0</v>
      </c>
      <c r="X77" s="1328">
        <f t="shared" si="44"/>
        <v>0</v>
      </c>
      <c r="Y77" s="1333">
        <f t="shared" si="44"/>
        <v>0</v>
      </c>
      <c r="Z77" s="451"/>
      <c r="AA77" s="1332">
        <f t="shared" si="45"/>
        <v>0</v>
      </c>
      <c r="AB77" s="1328">
        <f t="shared" si="45"/>
        <v>0</v>
      </c>
      <c r="AC77" s="1328">
        <f t="shared" si="45"/>
        <v>0</v>
      </c>
      <c r="AD77" s="1328">
        <f t="shared" si="45"/>
        <v>0</v>
      </c>
      <c r="AE77" s="1328">
        <f t="shared" si="45"/>
        <v>0</v>
      </c>
      <c r="AF77" s="1333">
        <f t="shared" si="45"/>
        <v>0</v>
      </c>
      <c r="AG77" s="2977"/>
      <c r="AH77" s="1332">
        <f t="shared" si="46"/>
        <v>0</v>
      </c>
      <c r="AI77" s="1328">
        <f t="shared" si="46"/>
        <v>0</v>
      </c>
      <c r="AJ77" s="1328">
        <f t="shared" si="46"/>
        <v>0</v>
      </c>
      <c r="AK77" s="1328">
        <f t="shared" si="46"/>
        <v>0</v>
      </c>
      <c r="AL77" s="1328">
        <f t="shared" si="46"/>
        <v>0</v>
      </c>
      <c r="AM77" s="1333">
        <f t="shared" si="46"/>
        <v>0</v>
      </c>
      <c r="AN77" s="2867"/>
      <c r="AO77" s="2905"/>
    </row>
    <row r="78" spans="1:42">
      <c r="A78" s="2885">
        <v>10</v>
      </c>
      <c r="B78" s="2881">
        <v>209</v>
      </c>
      <c r="C78" s="2865">
        <v>0.1</v>
      </c>
      <c r="D78" s="2906" t="s">
        <v>218</v>
      </c>
      <c r="E78" s="451">
        <v>0</v>
      </c>
      <c r="F78" s="1332">
        <f t="shared" si="47"/>
        <v>0</v>
      </c>
      <c r="G78" s="1328">
        <f t="shared" si="47"/>
        <v>0</v>
      </c>
      <c r="H78" s="1328">
        <f t="shared" si="47"/>
        <v>0</v>
      </c>
      <c r="I78" s="1328">
        <f t="shared" si="47"/>
        <v>0</v>
      </c>
      <c r="J78" s="1328">
        <f t="shared" si="47"/>
        <v>0</v>
      </c>
      <c r="K78" s="1333">
        <f t="shared" si="47"/>
        <v>0</v>
      </c>
      <c r="L78" s="2977">
        <v>0</v>
      </c>
      <c r="M78" s="1332">
        <f t="shared" ref="M78:R84" si="48">L78+M53</f>
        <v>0</v>
      </c>
      <c r="N78" s="1328">
        <f t="shared" si="48"/>
        <v>0</v>
      </c>
      <c r="O78" s="1328">
        <f t="shared" si="48"/>
        <v>0</v>
      </c>
      <c r="P78" s="1328">
        <f t="shared" si="48"/>
        <v>0</v>
      </c>
      <c r="Q78" s="1328">
        <f t="shared" si="48"/>
        <v>0</v>
      </c>
      <c r="R78" s="1333">
        <f t="shared" si="48"/>
        <v>0</v>
      </c>
      <c r="S78" s="2977">
        <v>0</v>
      </c>
      <c r="T78" s="1332">
        <f t="shared" si="44"/>
        <v>0</v>
      </c>
      <c r="U78" s="1328">
        <f t="shared" si="44"/>
        <v>0</v>
      </c>
      <c r="V78" s="1328">
        <f t="shared" si="44"/>
        <v>0</v>
      </c>
      <c r="W78" s="1328">
        <f t="shared" si="44"/>
        <v>0</v>
      </c>
      <c r="X78" s="1328">
        <f t="shared" si="44"/>
        <v>0</v>
      </c>
      <c r="Y78" s="1333">
        <f t="shared" si="44"/>
        <v>0</v>
      </c>
      <c r="Z78" s="451"/>
      <c r="AA78" s="1332">
        <f t="shared" si="45"/>
        <v>0</v>
      </c>
      <c r="AB78" s="1328">
        <f t="shared" si="45"/>
        <v>0</v>
      </c>
      <c r="AC78" s="1328">
        <f t="shared" si="45"/>
        <v>0</v>
      </c>
      <c r="AD78" s="1328">
        <f t="shared" si="45"/>
        <v>0</v>
      </c>
      <c r="AE78" s="1328">
        <f t="shared" si="45"/>
        <v>0</v>
      </c>
      <c r="AF78" s="1333">
        <f t="shared" si="45"/>
        <v>0</v>
      </c>
      <c r="AG78" s="2977"/>
      <c r="AH78" s="1332">
        <f t="shared" si="46"/>
        <v>0</v>
      </c>
      <c r="AI78" s="1328">
        <f t="shared" si="46"/>
        <v>0</v>
      </c>
      <c r="AJ78" s="1328">
        <f t="shared" si="46"/>
        <v>0</v>
      </c>
      <c r="AK78" s="1328">
        <f t="shared" si="46"/>
        <v>0</v>
      </c>
      <c r="AL78" s="1328">
        <f t="shared" si="46"/>
        <v>0</v>
      </c>
      <c r="AM78" s="1333">
        <f t="shared" si="46"/>
        <v>0</v>
      </c>
      <c r="AN78" s="2867"/>
      <c r="AO78" s="2905"/>
    </row>
    <row r="79" spans="1:42" ht="24">
      <c r="A79" s="2885">
        <v>11</v>
      </c>
      <c r="B79" s="2881">
        <v>207</v>
      </c>
      <c r="C79" s="2865" t="s">
        <v>318</v>
      </c>
      <c r="D79" s="2906" t="s">
        <v>419</v>
      </c>
      <c r="E79" s="451">
        <v>0</v>
      </c>
      <c r="F79" s="1332">
        <f t="shared" si="47"/>
        <v>0</v>
      </c>
      <c r="G79" s="1328">
        <f t="shared" si="47"/>
        <v>0</v>
      </c>
      <c r="H79" s="1328">
        <f t="shared" si="47"/>
        <v>0</v>
      </c>
      <c r="I79" s="1328">
        <f t="shared" si="47"/>
        <v>0</v>
      </c>
      <c r="J79" s="1328">
        <f t="shared" si="47"/>
        <v>0</v>
      </c>
      <c r="K79" s="1333">
        <f t="shared" si="47"/>
        <v>0</v>
      </c>
      <c r="L79" s="2977">
        <v>0</v>
      </c>
      <c r="M79" s="1332">
        <f t="shared" si="48"/>
        <v>0</v>
      </c>
      <c r="N79" s="1328">
        <f t="shared" si="48"/>
        <v>0</v>
      </c>
      <c r="O79" s="1328">
        <f t="shared" si="48"/>
        <v>0</v>
      </c>
      <c r="P79" s="1328">
        <f t="shared" si="48"/>
        <v>0</v>
      </c>
      <c r="Q79" s="1328">
        <f t="shared" si="48"/>
        <v>0</v>
      </c>
      <c r="R79" s="1333">
        <f t="shared" si="48"/>
        <v>0</v>
      </c>
      <c r="S79" s="2977">
        <v>0</v>
      </c>
      <c r="T79" s="1332">
        <f t="shared" si="44"/>
        <v>0</v>
      </c>
      <c r="U79" s="1328">
        <f t="shared" si="44"/>
        <v>0</v>
      </c>
      <c r="V79" s="1328">
        <f t="shared" si="44"/>
        <v>0</v>
      </c>
      <c r="W79" s="1328">
        <f t="shared" si="44"/>
        <v>0</v>
      </c>
      <c r="X79" s="1328">
        <f t="shared" si="44"/>
        <v>0</v>
      </c>
      <c r="Y79" s="1333">
        <f t="shared" si="44"/>
        <v>0</v>
      </c>
      <c r="Z79" s="451"/>
      <c r="AA79" s="1332">
        <f t="shared" si="45"/>
        <v>0</v>
      </c>
      <c r="AB79" s="1328">
        <f t="shared" si="45"/>
        <v>0</v>
      </c>
      <c r="AC79" s="1328">
        <f t="shared" si="45"/>
        <v>0</v>
      </c>
      <c r="AD79" s="1328">
        <f t="shared" si="45"/>
        <v>0</v>
      </c>
      <c r="AE79" s="1328">
        <f t="shared" si="45"/>
        <v>0</v>
      </c>
      <c r="AF79" s="1333">
        <f t="shared" si="45"/>
        <v>0</v>
      </c>
      <c r="AG79" s="451"/>
      <c r="AH79" s="1332">
        <f t="shared" si="46"/>
        <v>0</v>
      </c>
      <c r="AI79" s="1328">
        <f t="shared" si="46"/>
        <v>0</v>
      </c>
      <c r="AJ79" s="1328">
        <f t="shared" si="46"/>
        <v>0</v>
      </c>
      <c r="AK79" s="1328">
        <f t="shared" si="46"/>
        <v>0</v>
      </c>
      <c r="AL79" s="1328">
        <f t="shared" si="46"/>
        <v>0</v>
      </c>
      <c r="AM79" s="1333">
        <f t="shared" si="46"/>
        <v>0</v>
      </c>
      <c r="AN79" s="2867"/>
      <c r="AO79" s="2905"/>
    </row>
    <row r="80" spans="1:42">
      <c r="A80" s="2885">
        <v>12</v>
      </c>
      <c r="B80" s="2881">
        <v>212</v>
      </c>
      <c r="C80" s="2876">
        <v>0.2</v>
      </c>
      <c r="D80" s="2908" t="s">
        <v>219</v>
      </c>
      <c r="E80" s="451">
        <v>1307.825</v>
      </c>
      <c r="F80" s="1332">
        <f t="shared" si="47"/>
        <v>1327.1657700630449</v>
      </c>
      <c r="G80" s="1328">
        <f t="shared" si="47"/>
        <v>1341.4675040548123</v>
      </c>
      <c r="H80" s="1328">
        <f t="shared" si="47"/>
        <v>1357.0611958003412</v>
      </c>
      <c r="I80" s="1328">
        <f t="shared" si="47"/>
        <v>1369.6401791200167</v>
      </c>
      <c r="J80" s="1328">
        <f t="shared" si="47"/>
        <v>1383.5040255329234</v>
      </c>
      <c r="K80" s="1333">
        <f t="shared" si="47"/>
        <v>1400.5317279795477</v>
      </c>
      <c r="L80" s="2977">
        <v>3.5649999999999999</v>
      </c>
      <c r="M80" s="1332">
        <f t="shared" si="48"/>
        <v>3.9172892874377725</v>
      </c>
      <c r="N80" s="1328">
        <f t="shared" si="48"/>
        <v>4.5013832423114897</v>
      </c>
      <c r="O80" s="1328">
        <f t="shared" si="48"/>
        <v>5.8640324727488089</v>
      </c>
      <c r="P80" s="1328">
        <f t="shared" si="48"/>
        <v>8.5350899867935937</v>
      </c>
      <c r="Q80" s="1328">
        <f t="shared" si="48"/>
        <v>12.141454994862325</v>
      </c>
      <c r="R80" s="1333">
        <f t="shared" si="48"/>
        <v>16.220191417698707</v>
      </c>
      <c r="S80" s="2977">
        <v>4.1019999999999994</v>
      </c>
      <c r="T80" s="1332">
        <f>S80+T55</f>
        <v>4.4614405141049476</v>
      </c>
      <c r="U80" s="1328">
        <f t="shared" si="44"/>
        <v>4.7821518551910493</v>
      </c>
      <c r="V80" s="1328">
        <f t="shared" si="44"/>
        <v>5.1866751375359579</v>
      </c>
      <c r="W80" s="1328">
        <f t="shared" si="44"/>
        <v>5.7938727840037547</v>
      </c>
      <c r="X80" s="1328">
        <f t="shared" si="44"/>
        <v>6.8484332216450419</v>
      </c>
      <c r="Y80" s="1333">
        <f t="shared" si="44"/>
        <v>8.2667662108012099</v>
      </c>
      <c r="Z80" s="451"/>
      <c r="AA80" s="1332">
        <f>Z80+AA55</f>
        <v>0</v>
      </c>
      <c r="AB80" s="1328">
        <f t="shared" si="45"/>
        <v>0</v>
      </c>
      <c r="AC80" s="1328">
        <f t="shared" si="45"/>
        <v>0</v>
      </c>
      <c r="AD80" s="1328">
        <f t="shared" si="45"/>
        <v>0</v>
      </c>
      <c r="AE80" s="1328">
        <f t="shared" si="45"/>
        <v>0</v>
      </c>
      <c r="AF80" s="1333">
        <f t="shared" si="45"/>
        <v>0</v>
      </c>
      <c r="AG80" s="451"/>
      <c r="AH80" s="1332">
        <f>AG80+AH55</f>
        <v>0</v>
      </c>
      <c r="AI80" s="1328">
        <f t="shared" si="46"/>
        <v>0</v>
      </c>
      <c r="AJ80" s="1328">
        <f t="shared" si="46"/>
        <v>0</v>
      </c>
      <c r="AK80" s="1328">
        <f t="shared" si="46"/>
        <v>0</v>
      </c>
      <c r="AL80" s="1328">
        <f t="shared" si="46"/>
        <v>0</v>
      </c>
      <c r="AM80" s="1333">
        <f t="shared" si="46"/>
        <v>0</v>
      </c>
      <c r="AN80" s="2867"/>
      <c r="AO80" s="2905"/>
    </row>
    <row r="81" spans="1:42">
      <c r="A81" s="2885">
        <v>13</v>
      </c>
      <c r="B81" s="2880">
        <v>213</v>
      </c>
      <c r="C81" s="2887">
        <v>0.2</v>
      </c>
      <c r="D81" s="2909" t="s">
        <v>220</v>
      </c>
      <c r="E81" s="451">
        <v>0</v>
      </c>
      <c r="F81" s="1332">
        <f t="shared" si="47"/>
        <v>0</v>
      </c>
      <c r="G81" s="1328">
        <f t="shared" si="47"/>
        <v>0</v>
      </c>
      <c r="H81" s="1328">
        <f t="shared" si="47"/>
        <v>0</v>
      </c>
      <c r="I81" s="1328">
        <f t="shared" si="47"/>
        <v>0</v>
      </c>
      <c r="J81" s="1328">
        <f t="shared" si="47"/>
        <v>0</v>
      </c>
      <c r="K81" s="1333">
        <f t="shared" si="47"/>
        <v>0</v>
      </c>
      <c r="L81" s="451">
        <v>0</v>
      </c>
      <c r="M81" s="1332">
        <f t="shared" si="48"/>
        <v>0</v>
      </c>
      <c r="N81" s="1328">
        <f t="shared" si="48"/>
        <v>0</v>
      </c>
      <c r="O81" s="1328">
        <f t="shared" si="48"/>
        <v>0</v>
      </c>
      <c r="P81" s="1328">
        <f t="shared" si="48"/>
        <v>0</v>
      </c>
      <c r="Q81" s="1328">
        <f t="shared" si="48"/>
        <v>0</v>
      </c>
      <c r="R81" s="1333">
        <f t="shared" si="48"/>
        <v>0</v>
      </c>
      <c r="S81" s="451">
        <v>0</v>
      </c>
      <c r="T81" s="1332">
        <f>S81+T56</f>
        <v>0</v>
      </c>
      <c r="U81" s="1328">
        <f t="shared" si="44"/>
        <v>0</v>
      </c>
      <c r="V81" s="1328">
        <f t="shared" si="44"/>
        <v>0</v>
      </c>
      <c r="W81" s="1328">
        <f t="shared" si="44"/>
        <v>0</v>
      </c>
      <c r="X81" s="1328">
        <f t="shared" si="44"/>
        <v>0</v>
      </c>
      <c r="Y81" s="1333">
        <f t="shared" si="44"/>
        <v>0</v>
      </c>
      <c r="Z81" s="451"/>
      <c r="AA81" s="1332">
        <f>Z81+AA56</f>
        <v>0</v>
      </c>
      <c r="AB81" s="1328">
        <f t="shared" si="45"/>
        <v>0</v>
      </c>
      <c r="AC81" s="1328">
        <f t="shared" si="45"/>
        <v>0</v>
      </c>
      <c r="AD81" s="1328">
        <f t="shared" si="45"/>
        <v>0</v>
      </c>
      <c r="AE81" s="1328">
        <f t="shared" si="45"/>
        <v>0</v>
      </c>
      <c r="AF81" s="1333">
        <f t="shared" si="45"/>
        <v>0</v>
      </c>
      <c r="AG81" s="451"/>
      <c r="AH81" s="1332">
        <f>AG81+AH56</f>
        <v>0</v>
      </c>
      <c r="AI81" s="1328">
        <f t="shared" si="46"/>
        <v>0</v>
      </c>
      <c r="AJ81" s="1328">
        <f t="shared" si="46"/>
        <v>0</v>
      </c>
      <c r="AK81" s="1328">
        <f t="shared" si="46"/>
        <v>0</v>
      </c>
      <c r="AL81" s="1328">
        <f t="shared" si="46"/>
        <v>0</v>
      </c>
      <c r="AM81" s="1333">
        <f t="shared" si="46"/>
        <v>0</v>
      </c>
      <c r="AN81" s="2867"/>
      <c r="AO81" s="2875"/>
      <c r="AP81" s="1427"/>
    </row>
    <row r="82" spans="1:42">
      <c r="A82" s="2885">
        <v>14</v>
      </c>
      <c r="B82" s="2961"/>
      <c r="C82" s="2961"/>
      <c r="D82" s="2910" t="s">
        <v>634</v>
      </c>
      <c r="E82" s="451">
        <v>0</v>
      </c>
      <c r="F82" s="1332">
        <f t="shared" si="47"/>
        <v>0</v>
      </c>
      <c r="G82" s="1328">
        <f t="shared" si="47"/>
        <v>0</v>
      </c>
      <c r="H82" s="1328">
        <f t="shared" si="47"/>
        <v>0</v>
      </c>
      <c r="I82" s="1328">
        <f t="shared" si="47"/>
        <v>0</v>
      </c>
      <c r="J82" s="1328">
        <f t="shared" si="47"/>
        <v>0</v>
      </c>
      <c r="K82" s="1333">
        <f t="shared" si="47"/>
        <v>0</v>
      </c>
      <c r="L82" s="451">
        <v>0</v>
      </c>
      <c r="M82" s="1332">
        <f t="shared" si="48"/>
        <v>0</v>
      </c>
      <c r="N82" s="1328">
        <f t="shared" si="48"/>
        <v>0</v>
      </c>
      <c r="O82" s="1328">
        <f t="shared" si="48"/>
        <v>0</v>
      </c>
      <c r="P82" s="1328">
        <f t="shared" si="48"/>
        <v>0</v>
      </c>
      <c r="Q82" s="1328">
        <f t="shared" si="48"/>
        <v>0</v>
      </c>
      <c r="R82" s="1333">
        <f t="shared" si="48"/>
        <v>0</v>
      </c>
      <c r="S82" s="451">
        <v>0</v>
      </c>
      <c r="T82" s="1332">
        <f>S82+T57</f>
        <v>0</v>
      </c>
      <c r="U82" s="1328">
        <f t="shared" si="44"/>
        <v>0</v>
      </c>
      <c r="V82" s="1328">
        <f t="shared" si="44"/>
        <v>0</v>
      </c>
      <c r="W82" s="1328">
        <f t="shared" si="44"/>
        <v>0</v>
      </c>
      <c r="X82" s="1328">
        <f t="shared" si="44"/>
        <v>0</v>
      </c>
      <c r="Y82" s="1333">
        <f t="shared" si="44"/>
        <v>0</v>
      </c>
      <c r="Z82" s="451"/>
      <c r="AA82" s="1332">
        <f>Z82+AA57</f>
        <v>0</v>
      </c>
      <c r="AB82" s="1328">
        <f t="shared" si="45"/>
        <v>0</v>
      </c>
      <c r="AC82" s="1328">
        <f t="shared" si="45"/>
        <v>0</v>
      </c>
      <c r="AD82" s="1328">
        <f t="shared" si="45"/>
        <v>0</v>
      </c>
      <c r="AE82" s="1328">
        <f t="shared" si="45"/>
        <v>0</v>
      </c>
      <c r="AF82" s="1333">
        <f t="shared" si="45"/>
        <v>0</v>
      </c>
      <c r="AG82" s="451"/>
      <c r="AH82" s="1332">
        <f>AG82+AH57</f>
        <v>0</v>
      </c>
      <c r="AI82" s="1328">
        <f t="shared" si="46"/>
        <v>0</v>
      </c>
      <c r="AJ82" s="1328">
        <f t="shared" si="46"/>
        <v>0</v>
      </c>
      <c r="AK82" s="1328">
        <f t="shared" si="46"/>
        <v>0</v>
      </c>
      <c r="AL82" s="1328">
        <f t="shared" si="46"/>
        <v>0</v>
      </c>
      <c r="AM82" s="1333">
        <f t="shared" si="46"/>
        <v>0</v>
      </c>
      <c r="AN82" s="2867"/>
      <c r="AO82" s="2905"/>
    </row>
    <row r="83" spans="1:42" ht="24">
      <c r="A83" s="2885">
        <v>15</v>
      </c>
      <c r="B83" s="2880">
        <v>207</v>
      </c>
      <c r="C83" s="2912" t="s">
        <v>318</v>
      </c>
      <c r="D83" s="2909" t="s">
        <v>420</v>
      </c>
      <c r="E83" s="451">
        <v>0</v>
      </c>
      <c r="F83" s="1332">
        <f t="shared" si="47"/>
        <v>0</v>
      </c>
      <c r="G83" s="1328">
        <f t="shared" si="47"/>
        <v>0</v>
      </c>
      <c r="H83" s="1328">
        <f t="shared" si="47"/>
        <v>0</v>
      </c>
      <c r="I83" s="1328">
        <f t="shared" si="47"/>
        <v>0</v>
      </c>
      <c r="J83" s="1328">
        <f t="shared" si="47"/>
        <v>0</v>
      </c>
      <c r="K83" s="1333">
        <f t="shared" si="47"/>
        <v>0</v>
      </c>
      <c r="L83" s="451">
        <v>0</v>
      </c>
      <c r="M83" s="1332">
        <f t="shared" si="48"/>
        <v>0</v>
      </c>
      <c r="N83" s="1328">
        <f t="shared" si="48"/>
        <v>0</v>
      </c>
      <c r="O83" s="1328">
        <f t="shared" si="48"/>
        <v>0</v>
      </c>
      <c r="P83" s="1328">
        <f t="shared" si="48"/>
        <v>0</v>
      </c>
      <c r="Q83" s="1328">
        <f t="shared" si="48"/>
        <v>0</v>
      </c>
      <c r="R83" s="1333">
        <f t="shared" si="48"/>
        <v>0</v>
      </c>
      <c r="S83" s="451">
        <v>0</v>
      </c>
      <c r="T83" s="1332">
        <f>S83+T58</f>
        <v>0</v>
      </c>
      <c r="U83" s="1328">
        <f t="shared" si="44"/>
        <v>0</v>
      </c>
      <c r="V83" s="1328">
        <f t="shared" si="44"/>
        <v>0</v>
      </c>
      <c r="W83" s="1328">
        <f t="shared" si="44"/>
        <v>0</v>
      </c>
      <c r="X83" s="1328">
        <f t="shared" si="44"/>
        <v>0</v>
      </c>
      <c r="Y83" s="1333">
        <f t="shared" si="44"/>
        <v>0</v>
      </c>
      <c r="Z83" s="451"/>
      <c r="AA83" s="1332">
        <f>Z83+AA58</f>
        <v>0</v>
      </c>
      <c r="AB83" s="1328">
        <f t="shared" si="45"/>
        <v>0</v>
      </c>
      <c r="AC83" s="1328">
        <f t="shared" si="45"/>
        <v>0</v>
      </c>
      <c r="AD83" s="1328">
        <f t="shared" si="45"/>
        <v>0</v>
      </c>
      <c r="AE83" s="1328">
        <f t="shared" si="45"/>
        <v>0</v>
      </c>
      <c r="AF83" s="1333">
        <f t="shared" si="45"/>
        <v>0</v>
      </c>
      <c r="AG83" s="451"/>
      <c r="AH83" s="1332">
        <f>AG83+AH58</f>
        <v>0</v>
      </c>
      <c r="AI83" s="1328">
        <f t="shared" si="46"/>
        <v>0</v>
      </c>
      <c r="AJ83" s="1328">
        <f t="shared" si="46"/>
        <v>0</v>
      </c>
      <c r="AK83" s="1328">
        <f t="shared" si="46"/>
        <v>0</v>
      </c>
      <c r="AL83" s="1328">
        <f t="shared" si="46"/>
        <v>0</v>
      </c>
      <c r="AM83" s="1333">
        <f t="shared" si="46"/>
        <v>0</v>
      </c>
      <c r="AN83" s="2867"/>
      <c r="AO83" s="2905"/>
    </row>
    <row r="84" spans="1:42" ht="13.5" thickBot="1">
      <c r="A84" s="2885">
        <v>16</v>
      </c>
      <c r="B84" s="2890">
        <v>219</v>
      </c>
      <c r="C84" s="2918">
        <v>0.1</v>
      </c>
      <c r="D84" s="2914" t="s">
        <v>221</v>
      </c>
      <c r="E84" s="452">
        <v>363.613</v>
      </c>
      <c r="F84" s="1332">
        <f t="shared" si="47"/>
        <v>429.00241934531778</v>
      </c>
      <c r="G84" s="1328">
        <f t="shared" si="47"/>
        <v>493.37065143934336</v>
      </c>
      <c r="H84" s="1328">
        <f t="shared" si="47"/>
        <v>556.27639178513687</v>
      </c>
      <c r="I84" s="1328">
        <f t="shared" si="47"/>
        <v>619.11728513093044</v>
      </c>
      <c r="J84" s="1328">
        <f t="shared" si="47"/>
        <v>681.24752747672403</v>
      </c>
      <c r="K84" s="1333">
        <f t="shared" si="47"/>
        <v>743.00647382251759</v>
      </c>
      <c r="L84" s="452">
        <v>25.800999999999998</v>
      </c>
      <c r="M84" s="1332">
        <f t="shared" si="48"/>
        <v>27.936510538094719</v>
      </c>
      <c r="N84" s="1328">
        <f t="shared" si="48"/>
        <v>29.962794885426074</v>
      </c>
      <c r="O84" s="1328">
        <f t="shared" si="48"/>
        <v>31.801400016341965</v>
      </c>
      <c r="P84" s="1328">
        <f t="shared" si="48"/>
        <v>33.64000514725786</v>
      </c>
      <c r="Q84" s="1328">
        <f t="shared" si="48"/>
        <v>33.558610278173752</v>
      </c>
      <c r="R84" s="1333">
        <f t="shared" si="48"/>
        <v>33.477215409089645</v>
      </c>
      <c r="S84" s="452">
        <v>6.8049999999999997</v>
      </c>
      <c r="T84" s="1332">
        <f>S84+T59</f>
        <v>7.0762972627960616</v>
      </c>
      <c r="U84" s="1328">
        <f t="shared" si="44"/>
        <v>7.2941426703604773</v>
      </c>
      <c r="V84" s="1328">
        <f t="shared" si="44"/>
        <v>7.4447584198956962</v>
      </c>
      <c r="W84" s="1328">
        <f t="shared" si="44"/>
        <v>7.5953741694309151</v>
      </c>
      <c r="X84" s="1328">
        <f t="shared" si="44"/>
        <v>7.7459899189661341</v>
      </c>
      <c r="Y84" s="1333">
        <f t="shared" si="44"/>
        <v>7.896605668501353</v>
      </c>
      <c r="Z84" s="452"/>
      <c r="AA84" s="1332">
        <f>Z84+AA59</f>
        <v>0</v>
      </c>
      <c r="AB84" s="1328">
        <f t="shared" si="45"/>
        <v>0</v>
      </c>
      <c r="AC84" s="1328">
        <f t="shared" si="45"/>
        <v>0</v>
      </c>
      <c r="AD84" s="1328">
        <f t="shared" si="45"/>
        <v>0</v>
      </c>
      <c r="AE84" s="1328">
        <f t="shared" si="45"/>
        <v>0</v>
      </c>
      <c r="AF84" s="1333">
        <f t="shared" si="45"/>
        <v>0</v>
      </c>
      <c r="AG84" s="452"/>
      <c r="AH84" s="1332">
        <f>AG84+AH59</f>
        <v>0</v>
      </c>
      <c r="AI84" s="1328">
        <f t="shared" si="46"/>
        <v>0</v>
      </c>
      <c r="AJ84" s="1328">
        <f t="shared" si="46"/>
        <v>0</v>
      </c>
      <c r="AK84" s="1328">
        <f t="shared" si="46"/>
        <v>0</v>
      </c>
      <c r="AL84" s="1328">
        <f t="shared" si="46"/>
        <v>0</v>
      </c>
      <c r="AM84" s="1333">
        <f t="shared" si="46"/>
        <v>0</v>
      </c>
      <c r="AN84" s="2867"/>
      <c r="AO84" s="2905"/>
    </row>
    <row r="85" spans="1:42" ht="13.5" thickBot="1">
      <c r="A85" s="4442" t="s">
        <v>226</v>
      </c>
      <c r="B85" s="2893"/>
      <c r="C85" s="2893"/>
      <c r="D85" s="2856" t="s">
        <v>227</v>
      </c>
      <c r="E85" s="2861">
        <f t="shared" ref="E85:AM85" si="49">SUM(E86:E109)-E88-E94</f>
        <v>6147.7300000000014</v>
      </c>
      <c r="F85" s="2858">
        <f t="shared" si="49"/>
        <v>6014.6019921433581</v>
      </c>
      <c r="G85" s="2859">
        <f t="shared" si="49"/>
        <v>5884.4943079768054</v>
      </c>
      <c r="H85" s="2859">
        <f t="shared" si="49"/>
        <v>5464.1735687969749</v>
      </c>
      <c r="I85" s="2859">
        <f t="shared" si="49"/>
        <v>5232.8389925417077</v>
      </c>
      <c r="J85" s="2859">
        <f t="shared" si="49"/>
        <v>5050.3460265550912</v>
      </c>
      <c r="K85" s="2860">
        <f t="shared" si="49"/>
        <v>4808.6676141685602</v>
      </c>
      <c r="L85" s="2861">
        <f t="shared" si="49"/>
        <v>358.43600000000004</v>
      </c>
      <c r="M85" s="2858">
        <f t="shared" si="49"/>
        <v>393.99485997779072</v>
      </c>
      <c r="N85" s="2859">
        <f t="shared" si="49"/>
        <v>394.31127947185462</v>
      </c>
      <c r="O85" s="2859">
        <f t="shared" si="49"/>
        <v>717.70785936277025</v>
      </c>
      <c r="P85" s="2859">
        <f t="shared" si="49"/>
        <v>704.19738575367694</v>
      </c>
      <c r="Q85" s="2859">
        <f t="shared" si="49"/>
        <v>692.58626845888568</v>
      </c>
      <c r="R85" s="2860">
        <f t="shared" si="49"/>
        <v>678.20321263671269</v>
      </c>
      <c r="S85" s="2861">
        <f t="shared" si="49"/>
        <v>435.39940000000001</v>
      </c>
      <c r="T85" s="2858">
        <f t="shared" si="49"/>
        <v>453.44865324983022</v>
      </c>
      <c r="U85" s="2859">
        <f t="shared" si="49"/>
        <v>472.72653636710703</v>
      </c>
      <c r="V85" s="2859">
        <f t="shared" si="49"/>
        <v>497.68408327320316</v>
      </c>
      <c r="W85" s="2859">
        <f t="shared" si="49"/>
        <v>546.43339825517364</v>
      </c>
      <c r="X85" s="2859">
        <f t="shared" si="49"/>
        <v>633.88379676748059</v>
      </c>
      <c r="Y85" s="2860">
        <f t="shared" si="49"/>
        <v>690.09420045934655</v>
      </c>
      <c r="Z85" s="2861">
        <f t="shared" si="49"/>
        <v>0</v>
      </c>
      <c r="AA85" s="2858">
        <f t="shared" si="49"/>
        <v>0</v>
      </c>
      <c r="AB85" s="2859">
        <f t="shared" si="49"/>
        <v>0</v>
      </c>
      <c r="AC85" s="2859">
        <f t="shared" si="49"/>
        <v>0</v>
      </c>
      <c r="AD85" s="2859">
        <f t="shared" si="49"/>
        <v>0</v>
      </c>
      <c r="AE85" s="2859">
        <f t="shared" si="49"/>
        <v>0</v>
      </c>
      <c r="AF85" s="2860">
        <f t="shared" si="49"/>
        <v>0</v>
      </c>
      <c r="AG85" s="2861">
        <f t="shared" si="49"/>
        <v>0</v>
      </c>
      <c r="AH85" s="2858">
        <f t="shared" si="49"/>
        <v>0</v>
      </c>
      <c r="AI85" s="2859">
        <f t="shared" si="49"/>
        <v>0</v>
      </c>
      <c r="AJ85" s="2859">
        <f t="shared" si="49"/>
        <v>0</v>
      </c>
      <c r="AK85" s="2859">
        <f t="shared" si="49"/>
        <v>0</v>
      </c>
      <c r="AL85" s="2859">
        <f t="shared" si="49"/>
        <v>0</v>
      </c>
      <c r="AM85" s="2860">
        <f t="shared" si="49"/>
        <v>0</v>
      </c>
      <c r="AN85" s="2862"/>
      <c r="AO85" s="2919">
        <f>-(K85+R85+Y85+K171+R171+Y171+K258+R258+Y258)+((K10+R10+Y10+K111+R111+Y111+K192+R192+Y192)-(K60+R60+Y60+K151+R151+Y151+K236+R236+Y236))</f>
        <v>0</v>
      </c>
      <c r="AP85" s="1429"/>
    </row>
    <row r="86" spans="1:42">
      <c r="A86" s="2863">
        <v>1</v>
      </c>
      <c r="B86" s="2863">
        <v>20101</v>
      </c>
      <c r="C86" s="2887">
        <v>0</v>
      </c>
      <c r="D86" s="2915" t="s">
        <v>562</v>
      </c>
      <c r="E86" s="2982">
        <f>E11-E61</f>
        <v>42.167999999999999</v>
      </c>
      <c r="F86" s="2963">
        <f t="shared" ref="F86:AM87" si="50">F11-F61</f>
        <v>42.167999999999999</v>
      </c>
      <c r="G86" s="2964">
        <f t="shared" si="50"/>
        <v>42.167999999999999</v>
      </c>
      <c r="H86" s="2964">
        <f t="shared" si="50"/>
        <v>42.167999999999999</v>
      </c>
      <c r="I86" s="2964">
        <f t="shared" si="50"/>
        <v>42.167999999999999</v>
      </c>
      <c r="J86" s="2964">
        <f t="shared" si="50"/>
        <v>42.167999999999999</v>
      </c>
      <c r="K86" s="2983">
        <f t="shared" si="50"/>
        <v>42.167999999999999</v>
      </c>
      <c r="L86" s="2982">
        <f t="shared" si="50"/>
        <v>0</v>
      </c>
      <c r="M86" s="2963">
        <f t="shared" si="50"/>
        <v>0</v>
      </c>
      <c r="N86" s="2964">
        <f t="shared" si="50"/>
        <v>0</v>
      </c>
      <c r="O86" s="2964">
        <f t="shared" si="50"/>
        <v>0</v>
      </c>
      <c r="P86" s="2964">
        <f t="shared" si="50"/>
        <v>0</v>
      </c>
      <c r="Q86" s="2964">
        <f t="shared" si="50"/>
        <v>0</v>
      </c>
      <c r="R86" s="2983">
        <f t="shared" si="50"/>
        <v>0</v>
      </c>
      <c r="S86" s="2982">
        <f t="shared" si="50"/>
        <v>0</v>
      </c>
      <c r="T86" s="2966">
        <f t="shared" si="50"/>
        <v>0</v>
      </c>
      <c r="U86" s="2964">
        <f t="shared" si="50"/>
        <v>0</v>
      </c>
      <c r="V86" s="2964">
        <f t="shared" si="50"/>
        <v>0</v>
      </c>
      <c r="W86" s="2964">
        <f t="shared" si="50"/>
        <v>0</v>
      </c>
      <c r="X86" s="2964">
        <f t="shared" si="50"/>
        <v>0</v>
      </c>
      <c r="Y86" s="2965">
        <f t="shared" si="50"/>
        <v>0</v>
      </c>
      <c r="Z86" s="2982">
        <f t="shared" si="50"/>
        <v>0</v>
      </c>
      <c r="AA86" s="2966">
        <f t="shared" si="50"/>
        <v>0</v>
      </c>
      <c r="AB86" s="2964">
        <f t="shared" si="50"/>
        <v>0</v>
      </c>
      <c r="AC86" s="2964">
        <f t="shared" si="50"/>
        <v>0</v>
      </c>
      <c r="AD86" s="2964">
        <f t="shared" si="50"/>
        <v>0</v>
      </c>
      <c r="AE86" s="2964">
        <f t="shared" si="50"/>
        <v>0</v>
      </c>
      <c r="AF86" s="2965">
        <f t="shared" si="50"/>
        <v>0</v>
      </c>
      <c r="AG86" s="2982">
        <f t="shared" si="50"/>
        <v>0</v>
      </c>
      <c r="AH86" s="2966">
        <f t="shared" si="50"/>
        <v>0</v>
      </c>
      <c r="AI86" s="2964">
        <f t="shared" si="50"/>
        <v>0</v>
      </c>
      <c r="AJ86" s="2964">
        <f t="shared" si="50"/>
        <v>0</v>
      </c>
      <c r="AK86" s="2964">
        <f t="shared" si="50"/>
        <v>0</v>
      </c>
      <c r="AL86" s="2964">
        <f t="shared" si="50"/>
        <v>0</v>
      </c>
      <c r="AM86" s="2965">
        <f t="shared" si="50"/>
        <v>0</v>
      </c>
      <c r="AN86" s="2867"/>
      <c r="AO86" s="2868"/>
      <c r="AP86" s="1427"/>
    </row>
    <row r="87" spans="1:42">
      <c r="A87" s="2869">
        <v>2</v>
      </c>
      <c r="B87" s="2869">
        <v>20201</v>
      </c>
      <c r="C87" s="2916">
        <v>0.03</v>
      </c>
      <c r="D87" s="2917" t="s">
        <v>430</v>
      </c>
      <c r="E87" s="1214">
        <f t="shared" ref="E87" si="51">E12-E62</f>
        <v>853.12699999999984</v>
      </c>
      <c r="F87" s="1002">
        <f t="shared" si="50"/>
        <v>837.7637289830177</v>
      </c>
      <c r="G87" s="1328">
        <f t="shared" si="50"/>
        <v>814.60182217275474</v>
      </c>
      <c r="H87" s="1328">
        <f t="shared" si="50"/>
        <v>795.00804012571814</v>
      </c>
      <c r="I87" s="1328">
        <f t="shared" si="50"/>
        <v>790.93453286930776</v>
      </c>
      <c r="J87" s="1328">
        <f t="shared" si="50"/>
        <v>791.51196871908428</v>
      </c>
      <c r="K87" s="2984">
        <f t="shared" si="50"/>
        <v>786.70728993053808</v>
      </c>
      <c r="L87" s="1214">
        <f t="shared" si="50"/>
        <v>10.629999999999999</v>
      </c>
      <c r="M87" s="1002">
        <f t="shared" si="50"/>
        <v>14.971249012637179</v>
      </c>
      <c r="N87" s="1328">
        <f t="shared" si="50"/>
        <v>21.066738865249349</v>
      </c>
      <c r="O87" s="1328">
        <f t="shared" si="50"/>
        <v>30.372596249658191</v>
      </c>
      <c r="P87" s="1328">
        <f t="shared" si="50"/>
        <v>55.93187541337727</v>
      </c>
      <c r="Q87" s="1328">
        <f t="shared" si="50"/>
        <v>87.658794040708059</v>
      </c>
      <c r="R87" s="2984">
        <f t="shared" si="50"/>
        <v>115.58997364697849</v>
      </c>
      <c r="S87" s="1214">
        <f t="shared" si="50"/>
        <v>12.226000000000003</v>
      </c>
      <c r="T87" s="1332">
        <f t="shared" si="50"/>
        <v>11.854241521508978</v>
      </c>
      <c r="U87" s="1328">
        <f t="shared" si="50"/>
        <v>18.023359019032803</v>
      </c>
      <c r="V87" s="1328">
        <f t="shared" si="50"/>
        <v>27.519967254329575</v>
      </c>
      <c r="W87" s="1328">
        <f t="shared" si="50"/>
        <v>53.592878919689987</v>
      </c>
      <c r="X87" s="1328">
        <f t="shared" si="50"/>
        <v>86.147208015251678</v>
      </c>
      <c r="Y87" s="1333">
        <f t="shared" si="50"/>
        <v>115.15279307019657</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67"/>
      <c r="AO87" s="2920"/>
    </row>
    <row r="88" spans="1:42" ht="24">
      <c r="A88" s="2869">
        <v>3</v>
      </c>
      <c r="B88" s="2870">
        <v>203</v>
      </c>
      <c r="C88" s="2876"/>
      <c r="D88" s="2901" t="s">
        <v>410</v>
      </c>
      <c r="E88" s="2967">
        <f t="shared" ref="E88" si="52">SUM(E89:E92)</f>
        <v>545.88600000000019</v>
      </c>
      <c r="F88" s="2985">
        <f t="shared" ref="F88:AM88" si="53">SUM(F89:F92)</f>
        <v>573.70371338917471</v>
      </c>
      <c r="G88" s="2986">
        <f t="shared" si="53"/>
        <v>818.66089261008926</v>
      </c>
      <c r="H88" s="2986">
        <f t="shared" si="53"/>
        <v>771.80642829528733</v>
      </c>
      <c r="I88" s="2986">
        <f t="shared" si="53"/>
        <v>876.32318601750285</v>
      </c>
      <c r="J88" s="2986">
        <f t="shared" si="53"/>
        <v>1008.1691941161959</v>
      </c>
      <c r="K88" s="2987">
        <f t="shared" si="53"/>
        <v>1084.019785108683</v>
      </c>
      <c r="L88" s="2967">
        <f t="shared" si="53"/>
        <v>24.553000000000001</v>
      </c>
      <c r="M88" s="2985">
        <f t="shared" si="53"/>
        <v>54.111153190901575</v>
      </c>
      <c r="N88" s="2986">
        <f t="shared" si="53"/>
        <v>47.155265652031147</v>
      </c>
      <c r="O88" s="2986">
        <f t="shared" si="53"/>
        <v>40.228746156945405</v>
      </c>
      <c r="P88" s="2986">
        <f t="shared" si="53"/>
        <v>33.3861951741182</v>
      </c>
      <c r="Q88" s="2986">
        <f t="shared" si="53"/>
        <v>27.166322513670039</v>
      </c>
      <c r="R88" s="2987">
        <f t="shared" si="53"/>
        <v>21.846284523858195</v>
      </c>
      <c r="S88" s="2967">
        <f t="shared" si="53"/>
        <v>47.884</v>
      </c>
      <c r="T88" s="2981">
        <f t="shared" si="53"/>
        <v>84.837478106282546</v>
      </c>
      <c r="U88" s="2969">
        <f t="shared" si="53"/>
        <v>80.96293804427701</v>
      </c>
      <c r="V88" s="2969">
        <f t="shared" si="53"/>
        <v>76.603156079159916</v>
      </c>
      <c r="W88" s="2969">
        <f t="shared" si="53"/>
        <v>73.429541394546561</v>
      </c>
      <c r="X88" s="2969">
        <f t="shared" si="53"/>
        <v>107.48754742878818</v>
      </c>
      <c r="Y88" s="2970">
        <f t="shared" si="53"/>
        <v>109.70845203819013</v>
      </c>
      <c r="Z88" s="2967">
        <f t="shared" si="53"/>
        <v>0</v>
      </c>
      <c r="AA88" s="2981">
        <f t="shared" si="53"/>
        <v>0</v>
      </c>
      <c r="AB88" s="2969">
        <f t="shared" si="53"/>
        <v>0</v>
      </c>
      <c r="AC88" s="2969">
        <f t="shared" si="53"/>
        <v>0</v>
      </c>
      <c r="AD88" s="2969">
        <f t="shared" si="53"/>
        <v>0</v>
      </c>
      <c r="AE88" s="2969">
        <f t="shared" si="53"/>
        <v>0</v>
      </c>
      <c r="AF88" s="2970">
        <f t="shared" si="53"/>
        <v>0</v>
      </c>
      <c r="AG88" s="2967">
        <f t="shared" si="53"/>
        <v>0</v>
      </c>
      <c r="AH88" s="2981">
        <f t="shared" si="53"/>
        <v>0</v>
      </c>
      <c r="AI88" s="2969">
        <f t="shared" si="53"/>
        <v>0</v>
      </c>
      <c r="AJ88" s="2969">
        <f t="shared" si="53"/>
        <v>0</v>
      </c>
      <c r="AK88" s="2969">
        <f t="shared" si="53"/>
        <v>0</v>
      </c>
      <c r="AL88" s="2969">
        <f t="shared" si="53"/>
        <v>0</v>
      </c>
      <c r="AM88" s="2970">
        <f t="shared" si="53"/>
        <v>0</v>
      </c>
      <c r="AN88" s="2867"/>
      <c r="AO88" s="2905"/>
    </row>
    <row r="89" spans="1:42">
      <c r="A89" s="2869"/>
      <c r="B89" s="2870">
        <v>20301</v>
      </c>
      <c r="C89" s="2876">
        <v>0.1</v>
      </c>
      <c r="D89" s="2904" t="s">
        <v>432</v>
      </c>
      <c r="E89" s="1214">
        <f t="shared" ref="E89:AM93" si="54">E14-E64</f>
        <v>112.83199999999999</v>
      </c>
      <c r="F89" s="1002">
        <f t="shared" si="54"/>
        <v>96.49860000000001</v>
      </c>
      <c r="G89" s="1328">
        <f t="shared" si="54"/>
        <v>80.406880982805831</v>
      </c>
      <c r="H89" s="1328">
        <f t="shared" si="54"/>
        <v>65.582261965611622</v>
      </c>
      <c r="I89" s="1328">
        <f t="shared" si="54"/>
        <v>50.757642948417413</v>
      </c>
      <c r="J89" s="1328">
        <f t="shared" si="54"/>
        <v>36.021823931223253</v>
      </c>
      <c r="K89" s="2984">
        <f t="shared" si="54"/>
        <v>25.179965914029083</v>
      </c>
      <c r="L89" s="1214">
        <f t="shared" si="54"/>
        <v>0.93799999999999972</v>
      </c>
      <c r="M89" s="1002">
        <f t="shared" si="54"/>
        <v>0.8041999999999998</v>
      </c>
      <c r="N89" s="1328">
        <f t="shared" si="54"/>
        <v>0.69625019848066261</v>
      </c>
      <c r="O89" s="1328">
        <f t="shared" si="54"/>
        <v>0.58830039696132541</v>
      </c>
      <c r="P89" s="1328">
        <f t="shared" si="54"/>
        <v>0.48035059544198822</v>
      </c>
      <c r="Q89" s="1328">
        <f t="shared" si="54"/>
        <v>0.37240079392265102</v>
      </c>
      <c r="R89" s="2984">
        <f t="shared" si="54"/>
        <v>0.26445099240331382</v>
      </c>
      <c r="S89" s="1214">
        <f t="shared" si="54"/>
        <v>12.371</v>
      </c>
      <c r="T89" s="1332">
        <f t="shared" si="54"/>
        <v>10.259</v>
      </c>
      <c r="U89" s="1328">
        <f t="shared" si="54"/>
        <v>8.1596502724048232</v>
      </c>
      <c r="V89" s="1328">
        <f t="shared" si="54"/>
        <v>6.0603005448096461</v>
      </c>
      <c r="W89" s="1328">
        <f t="shared" si="54"/>
        <v>4.6924508172144677</v>
      </c>
      <c r="X89" s="1328">
        <f t="shared" si="54"/>
        <v>3.3246010896192892</v>
      </c>
      <c r="Y89" s="1333">
        <f t="shared" si="54"/>
        <v>1.9567513620241108</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67"/>
      <c r="AO89" s="2905"/>
    </row>
    <row r="90" spans="1:42">
      <c r="A90" s="2869"/>
      <c r="B90" s="2870">
        <v>20302</v>
      </c>
      <c r="C90" s="2876">
        <v>0.1</v>
      </c>
      <c r="D90" s="2904" t="s">
        <v>433</v>
      </c>
      <c r="E90" s="1214">
        <f t="shared" si="54"/>
        <v>114.42500000000018</v>
      </c>
      <c r="F90" s="1002">
        <f t="shared" si="54"/>
        <v>106.89572327450219</v>
      </c>
      <c r="G90" s="1328">
        <f t="shared" si="54"/>
        <v>372.44644654900412</v>
      </c>
      <c r="H90" s="1328">
        <f t="shared" si="54"/>
        <v>344.93811088489088</v>
      </c>
      <c r="I90" s="1328">
        <f t="shared" si="54"/>
        <v>303.4249752207777</v>
      </c>
      <c r="J90" s="1328">
        <f t="shared" si="54"/>
        <v>494.25196155666436</v>
      </c>
      <c r="K90" s="2984">
        <f t="shared" si="54"/>
        <v>625.22254789255089</v>
      </c>
      <c r="L90" s="1214">
        <f t="shared" si="54"/>
        <v>1.9329999999999998</v>
      </c>
      <c r="M90" s="1002">
        <f t="shared" si="54"/>
        <v>1.6273344736732387</v>
      </c>
      <c r="N90" s="1328">
        <f t="shared" si="54"/>
        <v>1.3216689473464776</v>
      </c>
      <c r="O90" s="1328">
        <f t="shared" si="54"/>
        <v>1.0346111897299206</v>
      </c>
      <c r="P90" s="1328">
        <f t="shared" si="54"/>
        <v>0.74755343211336367</v>
      </c>
      <c r="Q90" s="1328">
        <f t="shared" si="54"/>
        <v>0.46049567449680673</v>
      </c>
      <c r="R90" s="2984">
        <f t="shared" si="54"/>
        <v>0.30043791688025046</v>
      </c>
      <c r="S90" s="1214">
        <f t="shared" si="54"/>
        <v>11.195</v>
      </c>
      <c r="T90" s="1332">
        <f t="shared" si="54"/>
        <v>16.212442464219073</v>
      </c>
      <c r="U90" s="1328">
        <f t="shared" si="54"/>
        <v>22.329884928438148</v>
      </c>
      <c r="V90" s="1328">
        <f t="shared" si="54"/>
        <v>27.958230989151957</v>
      </c>
      <c r="W90" s="1328">
        <f t="shared" si="54"/>
        <v>33.713053049865763</v>
      </c>
      <c r="X90" s="1328">
        <f t="shared" si="54"/>
        <v>38.46787511057957</v>
      </c>
      <c r="Y90" s="1333">
        <f t="shared" si="54"/>
        <v>42.595274171293383</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67"/>
      <c r="AO90" s="2905"/>
    </row>
    <row r="91" spans="1:42" ht="18.75" customHeight="1">
      <c r="A91" s="2869"/>
      <c r="B91" s="2870">
        <v>20303</v>
      </c>
      <c r="C91" s="2876">
        <v>0.1</v>
      </c>
      <c r="D91" s="2904" t="s">
        <v>411</v>
      </c>
      <c r="E91" s="1214">
        <f t="shared" si="54"/>
        <v>207.096</v>
      </c>
      <c r="F91" s="1002">
        <f t="shared" si="54"/>
        <v>179.28952100000004</v>
      </c>
      <c r="G91" s="1328">
        <f t="shared" si="54"/>
        <v>143.17998635753145</v>
      </c>
      <c r="H91" s="1328">
        <f t="shared" si="54"/>
        <v>110.82035371506288</v>
      </c>
      <c r="I91" s="1328">
        <f t="shared" si="54"/>
        <v>270.46822107259425</v>
      </c>
      <c r="J91" s="1328">
        <f t="shared" si="54"/>
        <v>226.0456576910384</v>
      </c>
      <c r="K91" s="2984">
        <f t="shared" si="54"/>
        <v>186.61540920327695</v>
      </c>
      <c r="L91" s="1214">
        <f t="shared" si="54"/>
        <v>8.1730000000000018</v>
      </c>
      <c r="M91" s="1002">
        <f t="shared" si="54"/>
        <v>25.660680000000003</v>
      </c>
      <c r="N91" s="1328">
        <f t="shared" si="54"/>
        <v>22.345543972507006</v>
      </c>
      <c r="O91" s="1328">
        <f t="shared" si="54"/>
        <v>19.030407945014009</v>
      </c>
      <c r="P91" s="1328">
        <f t="shared" si="54"/>
        <v>15.715271917521012</v>
      </c>
      <c r="Q91" s="1328">
        <f t="shared" si="54"/>
        <v>12.88102884327547</v>
      </c>
      <c r="R91" s="2984">
        <f t="shared" si="54"/>
        <v>10.819620439666252</v>
      </c>
      <c r="S91" s="1214">
        <f t="shared" si="54"/>
        <v>13.969999999999999</v>
      </c>
      <c r="T91" s="1332">
        <f t="shared" si="54"/>
        <v>39.927400000000006</v>
      </c>
      <c r="U91" s="1328">
        <f t="shared" si="54"/>
        <v>34.437806423104718</v>
      </c>
      <c r="V91" s="1328">
        <f t="shared" si="54"/>
        <v>28.948212846209437</v>
      </c>
      <c r="W91" s="1328">
        <f t="shared" si="54"/>
        <v>23.759272269314152</v>
      </c>
      <c r="X91" s="1328">
        <f t="shared" si="54"/>
        <v>47.249195661114342</v>
      </c>
      <c r="Y91" s="1333">
        <f t="shared" si="54"/>
        <v>40.529440628074866</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67"/>
      <c r="AO91" s="2905"/>
    </row>
    <row r="92" spans="1:42">
      <c r="A92" s="2869"/>
      <c r="B92" s="2870">
        <v>20306</v>
      </c>
      <c r="C92" s="2876">
        <v>0.1</v>
      </c>
      <c r="D92" s="2904" t="s">
        <v>414</v>
      </c>
      <c r="E92" s="1214">
        <f t="shared" si="54"/>
        <v>111.53300000000002</v>
      </c>
      <c r="F92" s="1002">
        <f t="shared" si="54"/>
        <v>191.01986911467253</v>
      </c>
      <c r="G92" s="1328">
        <f t="shared" si="54"/>
        <v>222.62757872074792</v>
      </c>
      <c r="H92" s="1328">
        <f t="shared" si="54"/>
        <v>250.46570172972196</v>
      </c>
      <c r="I92" s="1328">
        <f t="shared" si="54"/>
        <v>251.67234677571361</v>
      </c>
      <c r="J92" s="1328">
        <f t="shared" si="54"/>
        <v>251.84975093726985</v>
      </c>
      <c r="K92" s="2984">
        <f t="shared" si="54"/>
        <v>247.00186209882611</v>
      </c>
      <c r="L92" s="1214">
        <f t="shared" si="54"/>
        <v>13.509</v>
      </c>
      <c r="M92" s="1002">
        <f t="shared" si="54"/>
        <v>26.018938717228338</v>
      </c>
      <c r="N92" s="1328">
        <f t="shared" si="54"/>
        <v>22.791802533697002</v>
      </c>
      <c r="O92" s="1328">
        <f t="shared" si="54"/>
        <v>19.575426625240155</v>
      </c>
      <c r="P92" s="1328">
        <f t="shared" si="54"/>
        <v>16.443019229041841</v>
      </c>
      <c r="Q92" s="1328">
        <f t="shared" si="54"/>
        <v>13.45239720197511</v>
      </c>
      <c r="R92" s="2984">
        <f t="shared" si="54"/>
        <v>10.461775174908379</v>
      </c>
      <c r="S92" s="1214">
        <f t="shared" si="54"/>
        <v>10.348000000000001</v>
      </c>
      <c r="T92" s="1332">
        <f t="shared" si="54"/>
        <v>18.43863564206346</v>
      </c>
      <c r="U92" s="1328">
        <f t="shared" si="54"/>
        <v>16.03559642032933</v>
      </c>
      <c r="V92" s="1328">
        <f t="shared" si="54"/>
        <v>13.636411698988876</v>
      </c>
      <c r="W92" s="1328">
        <f t="shared" si="54"/>
        <v>11.264765258152174</v>
      </c>
      <c r="X92" s="1328">
        <f t="shared" si="54"/>
        <v>18.445875567474971</v>
      </c>
      <c r="Y92" s="1333">
        <f t="shared" si="54"/>
        <v>24.626985876797768</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67"/>
      <c r="AO92" s="2905"/>
    </row>
    <row r="93" spans="1:42">
      <c r="A93" s="2869">
        <v>4</v>
      </c>
      <c r="B93" s="2870">
        <v>20403</v>
      </c>
      <c r="C93" s="2876">
        <v>0.04</v>
      </c>
      <c r="D93" s="2906" t="s">
        <v>439</v>
      </c>
      <c r="E93" s="1214">
        <f t="shared" si="54"/>
        <v>300.43600000000004</v>
      </c>
      <c r="F93" s="1002">
        <f t="shared" si="54"/>
        <v>286.44141800000006</v>
      </c>
      <c r="G93" s="1328">
        <f t="shared" si="54"/>
        <v>272.44683600000008</v>
      </c>
      <c r="H93" s="1328">
        <f t="shared" si="54"/>
        <v>258.4522540000001</v>
      </c>
      <c r="I93" s="1328">
        <f t="shared" si="54"/>
        <v>244.56238540739025</v>
      </c>
      <c r="J93" s="1328">
        <f t="shared" si="54"/>
        <v>230.78989201478043</v>
      </c>
      <c r="K93" s="2984">
        <f t="shared" si="54"/>
        <v>217.01739862217062</v>
      </c>
      <c r="L93" s="1214">
        <f t="shared" si="54"/>
        <v>26.712000000000003</v>
      </c>
      <c r="M93" s="1002">
        <f t="shared" si="54"/>
        <v>25.304840000000006</v>
      </c>
      <c r="N93" s="1328">
        <f t="shared" si="54"/>
        <v>23.897680000000005</v>
      </c>
      <c r="O93" s="1328">
        <f t="shared" si="54"/>
        <v>22.490520000000004</v>
      </c>
      <c r="P93" s="1328">
        <f t="shared" si="54"/>
        <v>21.10212673525977</v>
      </c>
      <c r="Q93" s="1328">
        <f t="shared" si="54"/>
        <v>19.713733470519536</v>
      </c>
      <c r="R93" s="2984">
        <f t="shared" si="54"/>
        <v>18.325340205779298</v>
      </c>
      <c r="S93" s="1214">
        <f t="shared" si="54"/>
        <v>5.8180000000000005</v>
      </c>
      <c r="T93" s="1332">
        <f t="shared" si="54"/>
        <v>5.5572400000000002</v>
      </c>
      <c r="U93" s="1328">
        <f t="shared" si="54"/>
        <v>5.2964800000000007</v>
      </c>
      <c r="V93" s="1328">
        <f t="shared" si="54"/>
        <v>5.0357200000000004</v>
      </c>
      <c r="W93" s="1328">
        <f t="shared" si="54"/>
        <v>4.7811147311703204</v>
      </c>
      <c r="X93" s="1328">
        <f t="shared" si="54"/>
        <v>4.5265094623406403</v>
      </c>
      <c r="Y93" s="1333">
        <f t="shared" si="54"/>
        <v>4.2719041935109603</v>
      </c>
      <c r="Z93" s="1214">
        <f t="shared" si="54"/>
        <v>0</v>
      </c>
      <c r="AA93" s="1332">
        <f t="shared" si="54"/>
        <v>0</v>
      </c>
      <c r="AB93" s="1328">
        <f t="shared" si="54"/>
        <v>0</v>
      </c>
      <c r="AC93" s="1328">
        <f t="shared" si="54"/>
        <v>0</v>
      </c>
      <c r="AD93" s="1328">
        <f t="shared" si="54"/>
        <v>0</v>
      </c>
      <c r="AE93" s="1328">
        <f t="shared" si="54"/>
        <v>0</v>
      </c>
      <c r="AF93" s="1333">
        <f t="shared" si="54"/>
        <v>0</v>
      </c>
      <c r="AG93" s="1214">
        <f t="shared" si="54"/>
        <v>0</v>
      </c>
      <c r="AH93" s="1332">
        <f t="shared" si="54"/>
        <v>0</v>
      </c>
      <c r="AI93" s="1328">
        <f t="shared" si="54"/>
        <v>0</v>
      </c>
      <c r="AJ93" s="1328">
        <f t="shared" si="54"/>
        <v>0</v>
      </c>
      <c r="AK93" s="1328">
        <f t="shared" si="54"/>
        <v>0</v>
      </c>
      <c r="AL93" s="1328">
        <f t="shared" si="54"/>
        <v>0</v>
      </c>
      <c r="AM93" s="1333">
        <f t="shared" si="54"/>
        <v>0</v>
      </c>
      <c r="AN93" s="2867"/>
      <c r="AO93" s="2905"/>
    </row>
    <row r="94" spans="1:42">
      <c r="A94" s="2869">
        <v>5</v>
      </c>
      <c r="B94" s="2870">
        <v>205</v>
      </c>
      <c r="C94" s="2876"/>
      <c r="D94" s="2901" t="s">
        <v>217</v>
      </c>
      <c r="E94" s="2980">
        <f>SUM(E95:E98)</f>
        <v>1777.2960000000003</v>
      </c>
      <c r="F94" s="2968">
        <f>SUM(F95:F98)</f>
        <v>1708.2398621737589</v>
      </c>
      <c r="G94" s="2969">
        <f>SUM(G95:G98)</f>
        <v>1479.0571968792397</v>
      </c>
      <c r="H94" s="2969">
        <f t="shared" ref="H94:K94" si="55">SUM(H95:H98)</f>
        <v>1243.2965075460697</v>
      </c>
      <c r="I94" s="2969">
        <f t="shared" si="55"/>
        <v>1015.1237582132292</v>
      </c>
      <c r="J94" s="2969">
        <f t="shared" si="55"/>
        <v>805.06962819260616</v>
      </c>
      <c r="K94" s="2988">
        <f t="shared" si="55"/>
        <v>598.9963839769398</v>
      </c>
      <c r="L94" s="2980">
        <f>SUM(L95:L98)</f>
        <v>143.53500000000005</v>
      </c>
      <c r="M94" s="2968">
        <f>SUM(M95:M98)</f>
        <v>130.0723479074658</v>
      </c>
      <c r="N94" s="2969">
        <f>SUM(N95:N98)</f>
        <v>120.19383771588375</v>
      </c>
      <c r="O94" s="2969">
        <f t="shared" ref="O94:R94" si="56">SUM(O95:O98)</f>
        <v>431.92960615575106</v>
      </c>
      <c r="P94" s="2969">
        <f t="shared" si="56"/>
        <v>385.70435889419207</v>
      </c>
      <c r="Q94" s="2969">
        <f t="shared" si="56"/>
        <v>338.85674048294629</v>
      </c>
      <c r="R94" s="2988">
        <f t="shared" si="56"/>
        <v>292.14932731531292</v>
      </c>
      <c r="S94" s="2980">
        <f>SUM(S95:S98)</f>
        <v>89.97699999999999</v>
      </c>
      <c r="T94" s="2981">
        <f>SUM(T95:T98)</f>
        <v>73.435861303390581</v>
      </c>
      <c r="U94" s="2969">
        <f>SUM(U95:U98)</f>
        <v>73.075108174106688</v>
      </c>
      <c r="V94" s="2969">
        <f t="shared" ref="V94:Y94" si="57">SUM(V95:V98)</f>
        <v>75.643767452023951</v>
      </c>
      <c r="W94" s="2969">
        <f t="shared" si="57"/>
        <v>77.988901342397625</v>
      </c>
      <c r="X94" s="2969">
        <f t="shared" si="57"/>
        <v>82.377787070240458</v>
      </c>
      <c r="Y94" s="2970">
        <f t="shared" si="57"/>
        <v>91.478401554618614</v>
      </c>
      <c r="Z94" s="2980">
        <f>SUM(Z95:Z98)</f>
        <v>0</v>
      </c>
      <c r="AA94" s="2981">
        <f>SUM(AA95:AA98)</f>
        <v>0</v>
      </c>
      <c r="AB94" s="2969">
        <f>SUM(AB95:AB98)</f>
        <v>0</v>
      </c>
      <c r="AC94" s="2969">
        <f t="shared" ref="AC94:AF94" si="58">SUM(AC95:AC98)</f>
        <v>0</v>
      </c>
      <c r="AD94" s="2969">
        <f t="shared" si="58"/>
        <v>0</v>
      </c>
      <c r="AE94" s="2969">
        <f t="shared" si="58"/>
        <v>0</v>
      </c>
      <c r="AF94" s="2970">
        <f t="shared" si="58"/>
        <v>0</v>
      </c>
      <c r="AG94" s="2980">
        <f>SUM(AG95:AG98)</f>
        <v>0</v>
      </c>
      <c r="AH94" s="2981">
        <f>SUM(AH95:AH98)</f>
        <v>0</v>
      </c>
      <c r="AI94" s="2969">
        <f>SUM(AI95:AI98)</f>
        <v>0</v>
      </c>
      <c r="AJ94" s="2969">
        <f t="shared" ref="AJ94:AM94" si="59">SUM(AJ95:AJ98)</f>
        <v>0</v>
      </c>
      <c r="AK94" s="2969">
        <f t="shared" si="59"/>
        <v>0</v>
      </c>
      <c r="AL94" s="2969">
        <f t="shared" si="59"/>
        <v>0</v>
      </c>
      <c r="AM94" s="2970">
        <f t="shared" si="59"/>
        <v>0</v>
      </c>
      <c r="AN94" s="2867"/>
      <c r="AO94" s="2905"/>
    </row>
    <row r="95" spans="1:42">
      <c r="A95" s="2880"/>
      <c r="B95" s="2881">
        <v>20501</v>
      </c>
      <c r="C95" s="2876">
        <v>0.08</v>
      </c>
      <c r="D95" s="2907" t="s">
        <v>415</v>
      </c>
      <c r="E95" s="1214">
        <f t="shared" ref="E95:AM102" si="60">E20-E70</f>
        <v>0</v>
      </c>
      <c r="F95" s="1002">
        <f t="shared" si="60"/>
        <v>0</v>
      </c>
      <c r="G95" s="1328">
        <f t="shared" si="60"/>
        <v>0</v>
      </c>
      <c r="H95" s="1328">
        <f t="shared" si="60"/>
        <v>0</v>
      </c>
      <c r="I95" s="1328">
        <f t="shared" si="60"/>
        <v>0</v>
      </c>
      <c r="J95" s="1328">
        <f t="shared" si="60"/>
        <v>0</v>
      </c>
      <c r="K95" s="2984">
        <f t="shared" si="60"/>
        <v>0</v>
      </c>
      <c r="L95" s="1214">
        <f t="shared" si="60"/>
        <v>0</v>
      </c>
      <c r="M95" s="1002">
        <f t="shared" si="60"/>
        <v>0</v>
      </c>
      <c r="N95" s="1328">
        <f t="shared" si="60"/>
        <v>0</v>
      </c>
      <c r="O95" s="1328">
        <f t="shared" si="60"/>
        <v>0</v>
      </c>
      <c r="P95" s="1328">
        <f t="shared" si="60"/>
        <v>0</v>
      </c>
      <c r="Q95" s="1328">
        <f t="shared" si="60"/>
        <v>0</v>
      </c>
      <c r="R95" s="2984">
        <f t="shared" si="60"/>
        <v>0</v>
      </c>
      <c r="S95" s="1214">
        <f t="shared" si="60"/>
        <v>0</v>
      </c>
      <c r="T95" s="1332">
        <f t="shared" si="60"/>
        <v>0</v>
      </c>
      <c r="U95" s="1328">
        <f t="shared" si="60"/>
        <v>0</v>
      </c>
      <c r="V95" s="1328">
        <f t="shared" si="60"/>
        <v>0</v>
      </c>
      <c r="W95" s="1328">
        <f t="shared" si="60"/>
        <v>0</v>
      </c>
      <c r="X95" s="1328">
        <f t="shared" si="60"/>
        <v>0</v>
      </c>
      <c r="Y95" s="1333">
        <f t="shared" si="60"/>
        <v>0</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67"/>
      <c r="AO95" s="2905"/>
    </row>
    <row r="96" spans="1:42">
      <c r="A96" s="2880"/>
      <c r="B96" s="2881">
        <v>20502</v>
      </c>
      <c r="C96" s="2876">
        <v>0.1</v>
      </c>
      <c r="D96" s="2907" t="s">
        <v>416</v>
      </c>
      <c r="E96" s="1214">
        <f t="shared" si="60"/>
        <v>1268.7930000000001</v>
      </c>
      <c r="F96" s="1002">
        <f t="shared" si="60"/>
        <v>1274.4315527385911</v>
      </c>
      <c r="G96" s="1328">
        <f t="shared" si="60"/>
        <v>1113.8201054771821</v>
      </c>
      <c r="H96" s="1328">
        <f t="shared" si="60"/>
        <v>949.70865821577308</v>
      </c>
      <c r="I96" s="1328">
        <f t="shared" si="60"/>
        <v>762.20264619095565</v>
      </c>
      <c r="J96" s="1328">
        <f t="shared" si="60"/>
        <v>596.73663416613817</v>
      </c>
      <c r="K96" s="2984">
        <f t="shared" si="60"/>
        <v>439.2005569744274</v>
      </c>
      <c r="L96" s="1214">
        <f t="shared" si="60"/>
        <v>27.853999999999985</v>
      </c>
      <c r="M96" s="1002">
        <f t="shared" si="60"/>
        <v>19.608868256773405</v>
      </c>
      <c r="N96" s="1328">
        <f t="shared" si="60"/>
        <v>11.363736513546826</v>
      </c>
      <c r="O96" s="1328">
        <f t="shared" si="60"/>
        <v>41.118604770320246</v>
      </c>
      <c r="P96" s="1328">
        <f t="shared" si="60"/>
        <v>29.215323540818986</v>
      </c>
      <c r="Q96" s="1328">
        <f t="shared" si="60"/>
        <v>17.312042311317725</v>
      </c>
      <c r="R96" s="2984">
        <f t="shared" si="60"/>
        <v>6.1482801757946106</v>
      </c>
      <c r="S96" s="1214">
        <f t="shared" si="60"/>
        <v>86.792999999999992</v>
      </c>
      <c r="T96" s="1332">
        <f t="shared" si="60"/>
        <v>71.324860389250318</v>
      </c>
      <c r="U96" s="1328">
        <f t="shared" si="60"/>
        <v>55.856720778500645</v>
      </c>
      <c r="V96" s="1328">
        <f t="shared" si="60"/>
        <v>42.30508116775097</v>
      </c>
      <c r="W96" s="1328">
        <f t="shared" si="60"/>
        <v>28.865554718043541</v>
      </c>
      <c r="X96" s="1328">
        <f t="shared" si="60"/>
        <v>17.926028268336125</v>
      </c>
      <c r="Y96" s="1333">
        <f t="shared" si="60"/>
        <v>12.1498676966483</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67"/>
      <c r="AO96" s="2905"/>
    </row>
    <row r="97" spans="1:42">
      <c r="A97" s="2880"/>
      <c r="B97" s="2881">
        <v>20503</v>
      </c>
      <c r="C97" s="2876">
        <v>0.1</v>
      </c>
      <c r="D97" s="2904" t="s">
        <v>417</v>
      </c>
      <c r="E97" s="1214">
        <f t="shared" si="60"/>
        <v>9.6260000000000048</v>
      </c>
      <c r="F97" s="1002">
        <f t="shared" si="60"/>
        <v>43.811309435167487</v>
      </c>
      <c r="G97" s="1328">
        <f t="shared" si="60"/>
        <v>53.232091402057193</v>
      </c>
      <c r="H97" s="1328">
        <f t="shared" si="60"/>
        <v>59.574849330296416</v>
      </c>
      <c r="I97" s="1328">
        <f t="shared" si="60"/>
        <v>62.556112022273055</v>
      </c>
      <c r="J97" s="1328">
        <f t="shared" si="60"/>
        <v>61.615994026467405</v>
      </c>
      <c r="K97" s="2984">
        <f t="shared" si="60"/>
        <v>56.726827002511698</v>
      </c>
      <c r="L97" s="1214">
        <f t="shared" si="60"/>
        <v>0.41500000000000004</v>
      </c>
      <c r="M97" s="1002">
        <f t="shared" si="60"/>
        <v>11.86229965069227</v>
      </c>
      <c r="N97" s="1328">
        <f t="shared" si="60"/>
        <v>26.893741202336773</v>
      </c>
      <c r="O97" s="1328">
        <f t="shared" si="60"/>
        <v>325.53946138543063</v>
      </c>
      <c r="P97" s="1328">
        <f t="shared" si="60"/>
        <v>307.88231535337286</v>
      </c>
      <c r="Q97" s="1328">
        <f t="shared" si="60"/>
        <v>289.60279817162831</v>
      </c>
      <c r="R97" s="2984">
        <f t="shared" si="60"/>
        <v>270.72396713951804</v>
      </c>
      <c r="S97" s="1214">
        <f t="shared" si="60"/>
        <v>0.47799999999999976</v>
      </c>
      <c r="T97" s="1332">
        <f t="shared" si="60"/>
        <v>0.65400091414026518</v>
      </c>
      <c r="U97" s="1328">
        <f t="shared" si="60"/>
        <v>17.010387395606045</v>
      </c>
      <c r="V97" s="1328">
        <f t="shared" si="60"/>
        <v>33.130519284272971</v>
      </c>
      <c r="W97" s="1328">
        <f t="shared" si="60"/>
        <v>48.915012624354091</v>
      </c>
      <c r="X97" s="1328">
        <f t="shared" si="60"/>
        <v>64.243257801904335</v>
      </c>
      <c r="Y97" s="1333">
        <f t="shared" si="60"/>
        <v>79.119865857970325</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67"/>
      <c r="AO97" s="2905"/>
    </row>
    <row r="98" spans="1:42">
      <c r="A98" s="2880"/>
      <c r="B98" s="2881">
        <v>20504</v>
      </c>
      <c r="C98" s="2876">
        <v>0.1</v>
      </c>
      <c r="D98" s="2904" t="s">
        <v>563</v>
      </c>
      <c r="E98" s="1214">
        <f t="shared" si="60"/>
        <v>498.87700000000018</v>
      </c>
      <c r="F98" s="1002">
        <f t="shared" si="60"/>
        <v>389.9970000000003</v>
      </c>
      <c r="G98" s="1328">
        <f t="shared" si="60"/>
        <v>312.00500000000034</v>
      </c>
      <c r="H98" s="1328">
        <f t="shared" si="60"/>
        <v>234.01300000000037</v>
      </c>
      <c r="I98" s="1328">
        <f t="shared" si="60"/>
        <v>190.36500000000046</v>
      </c>
      <c r="J98" s="1328">
        <f t="shared" si="60"/>
        <v>146.71700000000055</v>
      </c>
      <c r="K98" s="2984">
        <f t="shared" si="60"/>
        <v>103.06900000000064</v>
      </c>
      <c r="L98" s="1214">
        <f t="shared" si="60"/>
        <v>115.26600000000008</v>
      </c>
      <c r="M98" s="1002">
        <f t="shared" si="60"/>
        <v>98.601180000000113</v>
      </c>
      <c r="N98" s="1328">
        <f t="shared" si="60"/>
        <v>81.93636000000015</v>
      </c>
      <c r="O98" s="1328">
        <f t="shared" si="60"/>
        <v>65.271540000000186</v>
      </c>
      <c r="P98" s="1328">
        <f t="shared" si="60"/>
        <v>48.606720000000223</v>
      </c>
      <c r="Q98" s="1328">
        <f t="shared" si="60"/>
        <v>31.94190000000026</v>
      </c>
      <c r="R98" s="2984">
        <f t="shared" si="60"/>
        <v>15.277080000000296</v>
      </c>
      <c r="S98" s="1214">
        <f t="shared" si="60"/>
        <v>2.7059999999999995</v>
      </c>
      <c r="T98" s="1332">
        <f t="shared" si="60"/>
        <v>1.456999999999999</v>
      </c>
      <c r="U98" s="1328">
        <f t="shared" si="60"/>
        <v>0.20799999999999841</v>
      </c>
      <c r="V98" s="1328">
        <f t="shared" si="60"/>
        <v>0.20816699999999777</v>
      </c>
      <c r="W98" s="1328">
        <f t="shared" si="60"/>
        <v>0.20833399999999713</v>
      </c>
      <c r="X98" s="1328">
        <f t="shared" si="60"/>
        <v>0.20850099999999649</v>
      </c>
      <c r="Y98" s="1333">
        <f t="shared" si="60"/>
        <v>0.20866799999999586</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67"/>
      <c r="AO98" s="2905"/>
    </row>
    <row r="99" spans="1:42">
      <c r="A99" s="2880">
        <v>6</v>
      </c>
      <c r="B99" s="2881">
        <v>208</v>
      </c>
      <c r="C99" s="2876">
        <v>0.2</v>
      </c>
      <c r="D99" s="2906" t="s">
        <v>418</v>
      </c>
      <c r="E99" s="1214">
        <f t="shared" si="60"/>
        <v>124.79799999999994</v>
      </c>
      <c r="F99" s="1002">
        <f t="shared" si="60"/>
        <v>137.26794987631041</v>
      </c>
      <c r="G99" s="1328">
        <f t="shared" si="60"/>
        <v>101.7573912259956</v>
      </c>
      <c r="H99" s="1328">
        <f t="shared" si="60"/>
        <v>72.035995994533266</v>
      </c>
      <c r="I99" s="1328">
        <f t="shared" si="60"/>
        <v>48.314989454256818</v>
      </c>
      <c r="J99" s="1328">
        <f t="shared" si="60"/>
        <v>32.02883622275931</v>
      </c>
      <c r="K99" s="2984">
        <f t="shared" si="60"/>
        <v>18.326062175896141</v>
      </c>
      <c r="L99" s="1214">
        <f t="shared" si="60"/>
        <v>4.9840000000000018</v>
      </c>
      <c r="M99" s="1002">
        <f t="shared" si="60"/>
        <v>18.915854078790534</v>
      </c>
      <c r="N99" s="1328">
        <f t="shared" si="60"/>
        <v>21.285876465575406</v>
      </c>
      <c r="O99" s="1328">
        <f t="shared" si="60"/>
        <v>23.027209648749434</v>
      </c>
      <c r="P99" s="1328">
        <f t="shared" si="60"/>
        <v>24.629236109514167</v>
      </c>
      <c r="Q99" s="1328">
        <f t="shared" si="60"/>
        <v>27.893594868842168</v>
      </c>
      <c r="R99" s="2984">
        <f t="shared" si="60"/>
        <v>31.853811162513949</v>
      </c>
      <c r="S99" s="1214">
        <f t="shared" si="60"/>
        <v>5.1579999999999995</v>
      </c>
      <c r="T99" s="1332">
        <f t="shared" si="60"/>
        <v>3.948394838535906</v>
      </c>
      <c r="U99" s="1328">
        <f t="shared" si="60"/>
        <v>8.8553491389757237</v>
      </c>
      <c r="V99" s="1328">
        <f t="shared" si="60"/>
        <v>13.781390106721673</v>
      </c>
      <c r="W99" s="1328">
        <f t="shared" si="60"/>
        <v>18.624362213038356</v>
      </c>
      <c r="X99" s="1328">
        <f t="shared" si="60"/>
        <v>23.7081565860186</v>
      </c>
      <c r="Y99" s="1333">
        <f t="shared" si="60"/>
        <v>28.770500247587634</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67"/>
      <c r="AO99" s="2905"/>
    </row>
    <row r="100" spans="1:42">
      <c r="A100" s="2880">
        <v>7</v>
      </c>
      <c r="B100" s="2884">
        <v>20601</v>
      </c>
      <c r="C100" s="2876">
        <v>0.1</v>
      </c>
      <c r="D100" s="2906" t="s">
        <v>570</v>
      </c>
      <c r="E100" s="1214">
        <f t="shared" si="60"/>
        <v>23.838000000000001</v>
      </c>
      <c r="F100" s="1002">
        <f t="shared" si="60"/>
        <v>34.794389774066985</v>
      </c>
      <c r="G100" s="1328">
        <f>G25-G75</f>
        <v>35.844968560822863</v>
      </c>
      <c r="H100" s="1328">
        <f t="shared" si="60"/>
        <v>35.544337732118557</v>
      </c>
      <c r="I100" s="1328">
        <f t="shared" si="60"/>
        <v>33.899108808909205</v>
      </c>
      <c r="J100" s="1328">
        <f t="shared" si="60"/>
        <v>30.685327610586945</v>
      </c>
      <c r="K100" s="2984">
        <f t="shared" si="60"/>
        <v>25.891926801004658</v>
      </c>
      <c r="L100" s="1214">
        <f t="shared" si="60"/>
        <v>0</v>
      </c>
      <c r="M100" s="1002">
        <f t="shared" si="60"/>
        <v>4.6025198602769075</v>
      </c>
      <c r="N100" s="1328">
        <f t="shared" si="60"/>
        <v>10.638696480934708</v>
      </c>
      <c r="O100" s="1328">
        <f t="shared" si="60"/>
        <v>16.12058455417224</v>
      </c>
      <c r="P100" s="1328">
        <f t="shared" si="60"/>
        <v>21.081326141349138</v>
      </c>
      <c r="Q100" s="1328">
        <f t="shared" si="60"/>
        <v>25.793119268651303</v>
      </c>
      <c r="R100" s="2984">
        <f t="shared" si="60"/>
        <v>30.26518685580719</v>
      </c>
      <c r="S100" s="1214">
        <f t="shared" si="60"/>
        <v>0</v>
      </c>
      <c r="T100" s="1332">
        <f t="shared" si="60"/>
        <v>9.760036565610615E-2</v>
      </c>
      <c r="U100" s="1328">
        <f t="shared" si="60"/>
        <v>6.6673549582424183</v>
      </c>
      <c r="V100" s="1328">
        <f t="shared" si="60"/>
        <v>13.142607713709189</v>
      </c>
      <c r="W100" s="1328">
        <f t="shared" si="60"/>
        <v>19.483605049741634</v>
      </c>
      <c r="X100" s="1328">
        <f t="shared" si="60"/>
        <v>25.642103120761732</v>
      </c>
      <c r="Y100" s="1333">
        <f t="shared" si="60"/>
        <v>31.619946343188129</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67"/>
      <c r="AO100" s="2905"/>
    </row>
    <row r="101" spans="1:42">
      <c r="A101" s="2885">
        <v>8</v>
      </c>
      <c r="B101" s="2884">
        <v>20602</v>
      </c>
      <c r="C101" s="2876">
        <v>0.1</v>
      </c>
      <c r="D101" s="2906" t="s">
        <v>440</v>
      </c>
      <c r="E101" s="1214">
        <f>E26-E76</f>
        <v>20.310000000000002</v>
      </c>
      <c r="F101" s="1002">
        <f>F26-F76</f>
        <v>18.04673</v>
      </c>
      <c r="G101" s="1328">
        <f t="shared" ref="G101:L101" si="61">G26-G76</f>
        <v>15.78346</v>
      </c>
      <c r="H101" s="1328">
        <f t="shared" si="61"/>
        <v>13.520189999999999</v>
      </c>
      <c r="I101" s="1328">
        <f t="shared" si="61"/>
        <v>11.256919999999999</v>
      </c>
      <c r="J101" s="1328">
        <f t="shared" si="61"/>
        <v>8.9936499999999988</v>
      </c>
      <c r="K101" s="2984">
        <f t="shared" si="61"/>
        <v>6.7303799999999985</v>
      </c>
      <c r="L101" s="1214">
        <f t="shared" si="61"/>
        <v>0</v>
      </c>
      <c r="M101" s="1002">
        <f t="shared" si="60"/>
        <v>0</v>
      </c>
      <c r="N101" s="1328">
        <f t="shared" si="60"/>
        <v>0</v>
      </c>
      <c r="O101" s="1328">
        <f t="shared" si="60"/>
        <v>0</v>
      </c>
      <c r="P101" s="1328">
        <f t="shared" si="60"/>
        <v>0</v>
      </c>
      <c r="Q101" s="1328">
        <f t="shared" si="60"/>
        <v>0</v>
      </c>
      <c r="R101" s="2984">
        <f t="shared" si="60"/>
        <v>0</v>
      </c>
      <c r="S101" s="1214">
        <f t="shared" si="60"/>
        <v>0</v>
      </c>
      <c r="T101" s="1332">
        <f t="shared" si="60"/>
        <v>0</v>
      </c>
      <c r="U101" s="1328">
        <f t="shared" si="60"/>
        <v>0</v>
      </c>
      <c r="V101" s="1328">
        <f t="shared" si="60"/>
        <v>0</v>
      </c>
      <c r="W101" s="1328">
        <f t="shared" si="60"/>
        <v>0</v>
      </c>
      <c r="X101" s="1328">
        <f t="shared" si="60"/>
        <v>0</v>
      </c>
      <c r="Y101" s="1333">
        <f t="shared" si="60"/>
        <v>0</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67"/>
      <c r="AO101" s="2905"/>
    </row>
    <row r="102" spans="1:42">
      <c r="A102" s="2885">
        <v>9</v>
      </c>
      <c r="B102" s="2881">
        <v>20603</v>
      </c>
      <c r="C102" s="2876">
        <v>0.5</v>
      </c>
      <c r="D102" s="2906" t="s">
        <v>1023</v>
      </c>
      <c r="E102" s="1214">
        <f t="shared" ref="E102:T109" si="62">E27-E77</f>
        <v>1.0369999999999999</v>
      </c>
      <c r="F102" s="1002">
        <f t="shared" si="62"/>
        <v>0.5672600000000001</v>
      </c>
      <c r="G102" s="1328">
        <f t="shared" si="62"/>
        <v>0.56810000000000016</v>
      </c>
      <c r="H102" s="1328">
        <f t="shared" si="62"/>
        <v>0.56894000000000022</v>
      </c>
      <c r="I102" s="1328">
        <f t="shared" si="62"/>
        <v>0.56978000000000029</v>
      </c>
      <c r="J102" s="1328">
        <f t="shared" si="62"/>
        <v>0.57062000000000035</v>
      </c>
      <c r="K102" s="2984">
        <f t="shared" si="62"/>
        <v>0.57146000000000041</v>
      </c>
      <c r="L102" s="1214">
        <f>L27-L77</f>
        <v>0</v>
      </c>
      <c r="M102" s="1002">
        <f>M27-M77</f>
        <v>0</v>
      </c>
      <c r="N102" s="1328">
        <f t="shared" si="60"/>
        <v>0</v>
      </c>
      <c r="O102" s="1328">
        <f t="shared" si="60"/>
        <v>0</v>
      </c>
      <c r="P102" s="1328">
        <f t="shared" si="60"/>
        <v>0</v>
      </c>
      <c r="Q102" s="1328">
        <f t="shared" si="60"/>
        <v>0</v>
      </c>
      <c r="R102" s="2984">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67"/>
      <c r="AO102" s="2905"/>
    </row>
    <row r="103" spans="1:42">
      <c r="A103" s="2885">
        <v>10</v>
      </c>
      <c r="B103" s="2881">
        <v>209</v>
      </c>
      <c r="C103" s="2876">
        <v>0.1</v>
      </c>
      <c r="D103" s="2906" t="s">
        <v>218</v>
      </c>
      <c r="E103" s="1214">
        <f t="shared" si="62"/>
        <v>0</v>
      </c>
      <c r="F103" s="1002">
        <f t="shared" si="62"/>
        <v>0</v>
      </c>
      <c r="G103" s="1328">
        <f>G28-G78</f>
        <v>0</v>
      </c>
      <c r="H103" s="1328">
        <f t="shared" si="62"/>
        <v>0</v>
      </c>
      <c r="I103" s="1328">
        <f t="shared" si="62"/>
        <v>0</v>
      </c>
      <c r="J103" s="1328">
        <f t="shared" si="62"/>
        <v>0</v>
      </c>
      <c r="K103" s="2984">
        <f t="shared" si="62"/>
        <v>0</v>
      </c>
      <c r="L103" s="1214">
        <f t="shared" si="62"/>
        <v>0</v>
      </c>
      <c r="M103" s="1002">
        <f t="shared" si="62"/>
        <v>0</v>
      </c>
      <c r="N103" s="1328">
        <f t="shared" si="62"/>
        <v>0</v>
      </c>
      <c r="O103" s="1328">
        <f t="shared" si="62"/>
        <v>0</v>
      </c>
      <c r="P103" s="1328">
        <f t="shared" si="62"/>
        <v>0</v>
      </c>
      <c r="Q103" s="1328">
        <f t="shared" si="62"/>
        <v>0</v>
      </c>
      <c r="R103" s="2984">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67"/>
      <c r="AO103" s="2905"/>
    </row>
    <row r="104" spans="1:42" ht="24">
      <c r="A104" s="2885">
        <v>11</v>
      </c>
      <c r="B104" s="2881">
        <v>207</v>
      </c>
      <c r="C104" s="2876" t="s">
        <v>318</v>
      </c>
      <c r="D104" s="2906" t="s">
        <v>419</v>
      </c>
      <c r="E104" s="4861">
        <f t="shared" si="62"/>
        <v>1934.0500000000011</v>
      </c>
      <c r="F104" s="1002">
        <f t="shared" si="62"/>
        <v>1934.0500000000011</v>
      </c>
      <c r="G104" s="1328">
        <f t="shared" si="62"/>
        <v>1934.0500000000011</v>
      </c>
      <c r="H104" s="1328">
        <f t="shared" si="62"/>
        <v>1934.0500000000011</v>
      </c>
      <c r="I104" s="1328">
        <f t="shared" si="62"/>
        <v>1934.0500000000011</v>
      </c>
      <c r="J104" s="1328">
        <f t="shared" si="62"/>
        <v>1934.0500000000011</v>
      </c>
      <c r="K104" s="2984">
        <f t="shared" si="62"/>
        <v>1934.0500000000011</v>
      </c>
      <c r="L104" s="4861">
        <f t="shared" si="62"/>
        <v>136.49099999999999</v>
      </c>
      <c r="M104" s="1002">
        <f t="shared" si="62"/>
        <v>136.49099999999999</v>
      </c>
      <c r="N104" s="1328">
        <f t="shared" si="62"/>
        <v>136.49099999999999</v>
      </c>
      <c r="O104" s="1328">
        <f t="shared" si="62"/>
        <v>136.49099999999999</v>
      </c>
      <c r="P104" s="1328">
        <f t="shared" si="62"/>
        <v>136.49099999999999</v>
      </c>
      <c r="Q104" s="1328">
        <f t="shared" si="62"/>
        <v>136.49099999999999</v>
      </c>
      <c r="R104" s="2984">
        <f t="shared" si="62"/>
        <v>136.49099999999999</v>
      </c>
      <c r="S104" s="4861">
        <f t="shared" si="62"/>
        <v>271.9314</v>
      </c>
      <c r="T104" s="1332">
        <f t="shared" si="62"/>
        <v>271.9314</v>
      </c>
      <c r="U104" s="1328">
        <f t="shared" si="64"/>
        <v>271.9314</v>
      </c>
      <c r="V104" s="1328">
        <f t="shared" si="64"/>
        <v>271.9314</v>
      </c>
      <c r="W104" s="1328">
        <f t="shared" si="64"/>
        <v>271.9314</v>
      </c>
      <c r="X104" s="1328">
        <f t="shared" si="64"/>
        <v>271.9314</v>
      </c>
      <c r="Y104" s="1333">
        <f t="shared" si="64"/>
        <v>271.9314</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67"/>
      <c r="AO104" s="2875"/>
      <c r="AP104" s="1427"/>
    </row>
    <row r="105" spans="1:42">
      <c r="A105" s="2885">
        <v>12</v>
      </c>
      <c r="B105" s="2881">
        <v>212</v>
      </c>
      <c r="C105" s="2876">
        <v>0.2</v>
      </c>
      <c r="D105" s="2908" t="s">
        <v>219</v>
      </c>
      <c r="E105" s="1214">
        <f t="shared" si="62"/>
        <v>59.04099999999994</v>
      </c>
      <c r="F105" s="1002">
        <f t="shared" si="62"/>
        <v>41.205359292346657</v>
      </c>
      <c r="G105" s="1328">
        <f t="shared" si="62"/>
        <v>33.570291967246021</v>
      </c>
      <c r="H105" s="1328">
        <f t="shared" si="62"/>
        <v>24.643266888383778</v>
      </c>
      <c r="I105" s="1328">
        <f t="shared" si="62"/>
        <v>25.397616902041591</v>
      </c>
      <c r="J105" s="1328">
        <f t="shared" si="62"/>
        <v>18.200437155801637</v>
      </c>
      <c r="K105" s="2984">
        <f t="shared" si="62"/>
        <v>7.8394013758440906</v>
      </c>
      <c r="L105" s="1214">
        <f t="shared" si="62"/>
        <v>0.87999999999999945</v>
      </c>
      <c r="M105" s="1002">
        <f t="shared" si="62"/>
        <v>1.0104064658134631</v>
      </c>
      <c r="N105" s="1328">
        <f t="shared" si="62"/>
        <v>7.0929791776064119</v>
      </c>
      <c r="O105" s="1328">
        <f t="shared" si="62"/>
        <v>12.396996613835759</v>
      </c>
      <c r="P105" s="1328">
        <f t="shared" si="62"/>
        <v>23.059272433124306</v>
      </c>
      <c r="Q105" s="1328">
        <f t="shared" si="62"/>
        <v>26.119574091722239</v>
      </c>
      <c r="R105" s="2984">
        <f t="shared" si="62"/>
        <v>28.707504335552521</v>
      </c>
      <c r="S105" s="1214">
        <f t="shared" si="62"/>
        <v>1.011000000000001</v>
      </c>
      <c r="T105" s="1332">
        <f t="shared" si="62"/>
        <v>0.66373437725219997</v>
      </c>
      <c r="U105" s="1328">
        <f t="shared" si="64"/>
        <v>7.0096897028327643</v>
      </c>
      <c r="V105" s="1328">
        <f t="shared" si="64"/>
        <v>13.271833087154523</v>
      </c>
      <c r="W105" s="1328">
        <f t="shared" si="64"/>
        <v>25.997968774020059</v>
      </c>
      <c r="X105" s="1328">
        <f t="shared" si="64"/>
        <v>31.610075003045434</v>
      </c>
      <c r="Y105" s="1333">
        <f t="shared" si="64"/>
        <v>36.858408680555932</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67"/>
      <c r="AO105" s="2905"/>
    </row>
    <row r="106" spans="1:42">
      <c r="A106" s="2885">
        <v>13</v>
      </c>
      <c r="B106" s="2880">
        <v>213</v>
      </c>
      <c r="C106" s="2887">
        <v>0.2</v>
      </c>
      <c r="D106" s="2909" t="s">
        <v>220</v>
      </c>
      <c r="E106" s="1214">
        <f t="shared" si="62"/>
        <v>0</v>
      </c>
      <c r="F106" s="1002">
        <f t="shared" si="62"/>
        <v>0</v>
      </c>
      <c r="G106" s="1328">
        <f t="shared" si="62"/>
        <v>0</v>
      </c>
      <c r="H106" s="1328">
        <f t="shared" si="62"/>
        <v>0</v>
      </c>
      <c r="I106" s="1328">
        <f t="shared" si="62"/>
        <v>0</v>
      </c>
      <c r="J106" s="1328">
        <f t="shared" si="62"/>
        <v>0</v>
      </c>
      <c r="K106" s="2984">
        <f t="shared" si="62"/>
        <v>0</v>
      </c>
      <c r="L106" s="1214">
        <f t="shared" si="62"/>
        <v>0</v>
      </c>
      <c r="M106" s="1002">
        <f t="shared" si="62"/>
        <v>0</v>
      </c>
      <c r="N106" s="1328">
        <f t="shared" si="62"/>
        <v>0</v>
      </c>
      <c r="O106" s="1328">
        <f t="shared" si="62"/>
        <v>0</v>
      </c>
      <c r="P106" s="1328">
        <f t="shared" si="62"/>
        <v>0</v>
      </c>
      <c r="Q106" s="1328">
        <f t="shared" si="62"/>
        <v>0</v>
      </c>
      <c r="R106" s="2984">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67"/>
      <c r="AO106" s="2905"/>
    </row>
    <row r="107" spans="1:42">
      <c r="A107" s="2885">
        <v>14</v>
      </c>
      <c r="B107" s="2961"/>
      <c r="C107" s="2961"/>
      <c r="D107" s="2910" t="s">
        <v>634</v>
      </c>
      <c r="E107" s="1214">
        <f t="shared" si="62"/>
        <v>0</v>
      </c>
      <c r="F107" s="1002">
        <f t="shared" si="62"/>
        <v>0</v>
      </c>
      <c r="G107" s="1328">
        <f t="shared" si="62"/>
        <v>0</v>
      </c>
      <c r="H107" s="1328">
        <f t="shared" si="62"/>
        <v>0</v>
      </c>
      <c r="I107" s="1328">
        <f t="shared" si="62"/>
        <v>0</v>
      </c>
      <c r="J107" s="1328">
        <f t="shared" si="62"/>
        <v>0</v>
      </c>
      <c r="K107" s="2984">
        <f t="shared" si="62"/>
        <v>0</v>
      </c>
      <c r="L107" s="1214">
        <f t="shared" si="62"/>
        <v>0</v>
      </c>
      <c r="M107" s="1002">
        <f t="shared" si="62"/>
        <v>0</v>
      </c>
      <c r="N107" s="1328">
        <f t="shared" si="62"/>
        <v>0</v>
      </c>
      <c r="O107" s="1328">
        <f t="shared" si="62"/>
        <v>0</v>
      </c>
      <c r="P107" s="1328">
        <f t="shared" si="62"/>
        <v>0</v>
      </c>
      <c r="Q107" s="1328">
        <f t="shared" si="62"/>
        <v>0</v>
      </c>
      <c r="R107" s="2984">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67"/>
      <c r="AO107" s="2905"/>
    </row>
    <row r="108" spans="1:42" ht="24">
      <c r="A108" s="2885">
        <v>15</v>
      </c>
      <c r="B108" s="2880">
        <v>207</v>
      </c>
      <c r="C108" s="2880" t="s">
        <v>318</v>
      </c>
      <c r="D108" s="2909" t="s">
        <v>420</v>
      </c>
      <c r="E108" s="1214">
        <f t="shared" si="62"/>
        <v>0</v>
      </c>
      <c r="F108" s="1002">
        <f t="shared" si="62"/>
        <v>0</v>
      </c>
      <c r="G108" s="1328">
        <f t="shared" si="62"/>
        <v>0</v>
      </c>
      <c r="H108" s="1328">
        <f t="shared" si="62"/>
        <v>0</v>
      </c>
      <c r="I108" s="1328">
        <f t="shared" si="62"/>
        <v>0</v>
      </c>
      <c r="J108" s="1328">
        <f t="shared" si="62"/>
        <v>0</v>
      </c>
      <c r="K108" s="2984">
        <f t="shared" si="62"/>
        <v>0</v>
      </c>
      <c r="L108" s="1214">
        <f t="shared" si="62"/>
        <v>5.5511151231257827E-17</v>
      </c>
      <c r="M108" s="1002">
        <f t="shared" si="62"/>
        <v>5.5511151231257827E-17</v>
      </c>
      <c r="N108" s="1328">
        <f t="shared" si="62"/>
        <v>5.5511151231257827E-17</v>
      </c>
      <c r="O108" s="1328">
        <f t="shared" si="62"/>
        <v>5.5511151231257827E-17</v>
      </c>
      <c r="P108" s="1328">
        <f t="shared" si="62"/>
        <v>5.5511151231257827E-17</v>
      </c>
      <c r="Q108" s="1328">
        <f t="shared" si="62"/>
        <v>5.5511151231257827E-17</v>
      </c>
      <c r="R108" s="2984">
        <f t="shared" si="62"/>
        <v>5.5511151231257827E-17</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67"/>
      <c r="AO108" s="2905"/>
    </row>
    <row r="109" spans="1:42" ht="13.5" thickBot="1">
      <c r="A109" s="2885">
        <v>16</v>
      </c>
      <c r="B109" s="2890">
        <v>219</v>
      </c>
      <c r="C109" s="2891">
        <v>0.1</v>
      </c>
      <c r="D109" s="2914" t="s">
        <v>221</v>
      </c>
      <c r="E109" s="2989">
        <f t="shared" si="62"/>
        <v>465.74299999999999</v>
      </c>
      <c r="F109" s="1002">
        <f t="shared" si="62"/>
        <v>400.35358065468222</v>
      </c>
      <c r="G109" s="1328">
        <f t="shared" si="62"/>
        <v>335.98534856065663</v>
      </c>
      <c r="H109" s="1328">
        <f t="shared" si="62"/>
        <v>273.07960821486313</v>
      </c>
      <c r="I109" s="1328">
        <f t="shared" si="62"/>
        <v>210.23871486906955</v>
      </c>
      <c r="J109" s="1328">
        <f t="shared" si="62"/>
        <v>148.10847252327596</v>
      </c>
      <c r="K109" s="2984">
        <f t="shared" si="62"/>
        <v>86.349526177482403</v>
      </c>
      <c r="L109" s="2989">
        <f t="shared" si="62"/>
        <v>10.651</v>
      </c>
      <c r="M109" s="1002">
        <f t="shared" si="62"/>
        <v>8.515489461905279</v>
      </c>
      <c r="N109" s="1328">
        <f t="shared" si="62"/>
        <v>6.4892051145739238</v>
      </c>
      <c r="O109" s="1328">
        <f t="shared" si="62"/>
        <v>4.650599983658033</v>
      </c>
      <c r="P109" s="1328">
        <f t="shared" si="62"/>
        <v>2.8119948527421386</v>
      </c>
      <c r="Q109" s="1328">
        <f t="shared" si="62"/>
        <v>2.8933897218262459</v>
      </c>
      <c r="R109" s="2984">
        <f t="shared" si="62"/>
        <v>2.9747845909103532</v>
      </c>
      <c r="S109" s="2989">
        <f t="shared" si="62"/>
        <v>1.3940000000000001</v>
      </c>
      <c r="T109" s="1332">
        <f t="shared" si="62"/>
        <v>1.1227027372039382</v>
      </c>
      <c r="U109" s="1328">
        <f t="shared" si="64"/>
        <v>0.90485732963952259</v>
      </c>
      <c r="V109" s="1328">
        <f t="shared" si="64"/>
        <v>0.75424158010430364</v>
      </c>
      <c r="W109" s="1328">
        <f t="shared" si="64"/>
        <v>0.6036258305690847</v>
      </c>
      <c r="X109" s="1328">
        <f t="shared" si="64"/>
        <v>0.45301008103386575</v>
      </c>
      <c r="Y109" s="1333">
        <f t="shared" si="64"/>
        <v>0.30239433149864681</v>
      </c>
      <c r="Z109" s="2989">
        <f t="shared" si="64"/>
        <v>0</v>
      </c>
      <c r="AA109" s="1332">
        <f t="shared" si="64"/>
        <v>0</v>
      </c>
      <c r="AB109" s="1328">
        <f t="shared" si="64"/>
        <v>0</v>
      </c>
      <c r="AC109" s="1328">
        <f t="shared" si="64"/>
        <v>0</v>
      </c>
      <c r="AD109" s="1328">
        <f t="shared" si="64"/>
        <v>0</v>
      </c>
      <c r="AE109" s="1328">
        <f t="shared" si="64"/>
        <v>0</v>
      </c>
      <c r="AF109" s="1333">
        <f t="shared" si="64"/>
        <v>0</v>
      </c>
      <c r="AG109" s="2989">
        <f t="shared" si="64"/>
        <v>0</v>
      </c>
      <c r="AH109" s="1332">
        <f t="shared" si="64"/>
        <v>0</v>
      </c>
      <c r="AI109" s="1328">
        <f t="shared" si="64"/>
        <v>0</v>
      </c>
      <c r="AJ109" s="1328">
        <f t="shared" si="64"/>
        <v>0</v>
      </c>
      <c r="AK109" s="1328">
        <f t="shared" si="64"/>
        <v>0</v>
      </c>
      <c r="AL109" s="1328">
        <f t="shared" si="64"/>
        <v>0</v>
      </c>
      <c r="AM109" s="1333">
        <f t="shared" si="64"/>
        <v>0</v>
      </c>
      <c r="AN109" s="2921"/>
      <c r="AO109" s="2903"/>
      <c r="AP109" s="1427"/>
    </row>
    <row r="110" spans="1:42" ht="24.75" thickBot="1">
      <c r="A110" s="2922" t="s">
        <v>421</v>
      </c>
      <c r="B110" s="2922"/>
      <c r="C110" s="2922"/>
      <c r="D110" s="2923" t="s">
        <v>650</v>
      </c>
      <c r="E110" s="2990"/>
      <c r="F110" s="2991"/>
      <c r="G110" s="2849"/>
      <c r="H110" s="2849"/>
      <c r="I110" s="2849"/>
      <c r="J110" s="2849"/>
      <c r="K110" s="2992"/>
      <c r="L110" s="2990"/>
      <c r="M110" s="2991"/>
      <c r="N110" s="2849"/>
      <c r="O110" s="2849"/>
      <c r="P110" s="2849"/>
      <c r="Q110" s="2849"/>
      <c r="R110" s="2992"/>
      <c r="S110" s="2990"/>
      <c r="T110" s="2991"/>
      <c r="U110" s="2849"/>
      <c r="V110" s="2849"/>
      <c r="W110" s="2849"/>
      <c r="X110" s="2849"/>
      <c r="Y110" s="2992"/>
      <c r="Z110" s="2990"/>
      <c r="AA110" s="2991"/>
      <c r="AB110" s="2849"/>
      <c r="AC110" s="2849"/>
      <c r="AD110" s="2849"/>
      <c r="AE110" s="2849"/>
      <c r="AF110" s="2992"/>
      <c r="AG110" s="2990"/>
      <c r="AH110" s="2991"/>
      <c r="AI110" s="2849"/>
      <c r="AJ110" s="2849"/>
      <c r="AK110" s="2849"/>
      <c r="AL110" s="2849"/>
      <c r="AM110" s="2992"/>
      <c r="AN110" s="2924"/>
      <c r="AO110" s="2903"/>
      <c r="AP110" s="1430"/>
    </row>
    <row r="111" spans="1:42" s="1428" customFormat="1" ht="11.25" customHeight="1" thickBot="1">
      <c r="A111" s="2855" t="s">
        <v>210</v>
      </c>
      <c r="B111" s="2856"/>
      <c r="C111" s="2856"/>
      <c r="D111" s="2856" t="s">
        <v>339</v>
      </c>
      <c r="E111" s="1350">
        <f t="shared" ref="E111:AM111" si="65">SUM(E112:E130)</f>
        <v>13135.223999999998</v>
      </c>
      <c r="F111" s="2993">
        <f t="shared" si="65"/>
        <v>20181.655240346619</v>
      </c>
      <c r="G111" s="1244">
        <f t="shared" si="65"/>
        <v>30195.235220182549</v>
      </c>
      <c r="H111" s="1244">
        <f t="shared" si="65"/>
        <v>35094.734596090617</v>
      </c>
      <c r="I111" s="1245">
        <f t="shared" si="65"/>
        <v>39264.734596090617</v>
      </c>
      <c r="J111" s="1244">
        <f t="shared" si="65"/>
        <v>43401.734596090617</v>
      </c>
      <c r="K111" s="1244">
        <f t="shared" si="65"/>
        <v>47509.734596090624</v>
      </c>
      <c r="L111" s="1350">
        <f t="shared" si="65"/>
        <v>162.31</v>
      </c>
      <c r="M111" s="2993">
        <f t="shared" si="65"/>
        <v>2487.1626582337367</v>
      </c>
      <c r="N111" s="1244">
        <f t="shared" si="65"/>
        <v>5305.3543450644775</v>
      </c>
      <c r="O111" s="1244">
        <f t="shared" si="65"/>
        <v>6965.8586358230714</v>
      </c>
      <c r="P111" s="1245">
        <f t="shared" si="65"/>
        <v>7410.8586358230723</v>
      </c>
      <c r="Q111" s="1244">
        <f t="shared" si="65"/>
        <v>7880.8586358230714</v>
      </c>
      <c r="R111" s="1244">
        <f t="shared" si="65"/>
        <v>8532.8586358230714</v>
      </c>
      <c r="S111" s="1350">
        <f t="shared" si="65"/>
        <v>344.57799999999997</v>
      </c>
      <c r="T111" s="2993">
        <f t="shared" si="65"/>
        <v>356.09986141964339</v>
      </c>
      <c r="U111" s="1244">
        <f t="shared" si="65"/>
        <v>610.43319475297665</v>
      </c>
      <c r="V111" s="1244">
        <f t="shared" si="65"/>
        <v>923.76652808631002</v>
      </c>
      <c r="W111" s="1245">
        <f t="shared" si="65"/>
        <v>1383.76652808631</v>
      </c>
      <c r="X111" s="1244">
        <f t="shared" si="65"/>
        <v>1743.76652808631</v>
      </c>
      <c r="Y111" s="2994">
        <f t="shared" si="65"/>
        <v>2103.7665280863102</v>
      </c>
      <c r="Z111" s="1350">
        <f t="shared" si="65"/>
        <v>0</v>
      </c>
      <c r="AA111" s="2993">
        <f t="shared" si="65"/>
        <v>0</v>
      </c>
      <c r="AB111" s="1244">
        <f t="shared" si="65"/>
        <v>0</v>
      </c>
      <c r="AC111" s="1244">
        <f t="shared" si="65"/>
        <v>0</v>
      </c>
      <c r="AD111" s="1245">
        <f t="shared" si="65"/>
        <v>0</v>
      </c>
      <c r="AE111" s="1244">
        <f t="shared" si="65"/>
        <v>0</v>
      </c>
      <c r="AF111" s="2994">
        <f t="shared" si="65"/>
        <v>0</v>
      </c>
      <c r="AG111" s="1350">
        <f t="shared" si="65"/>
        <v>0</v>
      </c>
      <c r="AH111" s="2993">
        <f t="shared" si="65"/>
        <v>0</v>
      </c>
      <c r="AI111" s="1244">
        <f t="shared" si="65"/>
        <v>0</v>
      </c>
      <c r="AJ111" s="1244">
        <f t="shared" si="65"/>
        <v>0</v>
      </c>
      <c r="AK111" s="1245">
        <f t="shared" si="65"/>
        <v>0</v>
      </c>
      <c r="AL111" s="1244">
        <f t="shared" si="65"/>
        <v>0</v>
      </c>
      <c r="AM111" s="2994">
        <f t="shared" si="65"/>
        <v>0</v>
      </c>
      <c r="AN111" s="2862"/>
      <c r="AO111" s="2905"/>
      <c r="AP111" s="1432"/>
    </row>
    <row r="112" spans="1:42" s="1428" customFormat="1">
      <c r="A112" s="2869">
        <v>1</v>
      </c>
      <c r="B112" s="2863">
        <v>20102</v>
      </c>
      <c r="C112" s="2887">
        <v>0</v>
      </c>
      <c r="D112" s="2917" t="s">
        <v>564</v>
      </c>
      <c r="E112" s="451">
        <v>0</v>
      </c>
      <c r="F112" s="2975">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76">
        <f>J112+SUMIF('11.1.Амортиз.нови активи'!$B$12:$B$59,$B112,'11.1.Амортиз.нови активи'!K$12:K$59)+('9.Инвестиционна програма'!L$130*SUMIF('11.1.Амортиз.нови активи'!$B$12:$B$59,$B112,'11.1.Амортиз.нови активи'!AT$12:AT$59))</f>
        <v>0</v>
      </c>
      <c r="L112" s="451">
        <v>0</v>
      </c>
      <c r="M112" s="2975">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76">
        <f>Q112+SUMIF('11.1.Амортиз.нови активи'!$B$12:$B$59,$B112,'11.1.Амортиз.нови активи'!R$12:R$59)+('9.Инвестиционна програма'!L$131*SUMIF('11.1.Амортиз.нови активи'!$B$12:$B$59,$B112,'11.1.Амортиз.нови активи'!AT$12:AT$59))</f>
        <v>0</v>
      </c>
      <c r="S112" s="451">
        <v>0</v>
      </c>
      <c r="T112" s="2975">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76">
        <f>X112+SUMIF('11.1.Амортиз.нови активи'!$B$12:$B$59,$B112,'11.1.Амортиз.нови активи'!Y$12:Y$59)+('9.Инвестиционна програма'!L$132*SUMIF('11.1.Амортиз.нови активи'!$B$12:$B$59,$B112,'11.1.Амортиз.нови активи'!AT$12:AT$59))</f>
        <v>0</v>
      </c>
      <c r="Z112" s="451"/>
      <c r="AA112" s="2975">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76">
        <f>AE112+SUMIF('11.1.Амортиз.нови активи'!$B$12:$B$59,$B112,'11.1.Амортиз.нови активи'!AF$12:AF$59)</f>
        <v>0</v>
      </c>
      <c r="AG112" s="451"/>
      <c r="AH112" s="2975">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76">
        <f>AL112+SUMIF('11.1.Амортиз.нови активи'!$B$12:$B$59,$B112,'11.1.Амортиз.нови активи'!AM$12:AM$59)</f>
        <v>0</v>
      </c>
      <c r="AN112" s="2867"/>
      <c r="AO112" s="2905"/>
      <c r="AP112" s="1432"/>
    </row>
    <row r="113" spans="1:42" s="1428" customFormat="1">
      <c r="A113" s="2869">
        <v>2</v>
      </c>
      <c r="B113" s="2870">
        <v>20202</v>
      </c>
      <c r="C113" s="2871">
        <v>0.03</v>
      </c>
      <c r="D113" s="2925" t="s">
        <v>431</v>
      </c>
      <c r="E113" s="451">
        <v>836.13099999999997</v>
      </c>
      <c r="F113" s="2978">
        <f>E113+SUMIF('11.1.Амортиз.нови активи'!$B$12:$B$59,$B113,'11.1.Амортиз.нови активи'!F$12:F$59)+('9.Инвестиционна програма'!G$130*SUMIF('11.1.Амортиз.нови активи'!$B$12:$B$59,$B113,'11.1.Амортиз.нови активи'!AO$12:AO$59))</f>
        <v>836.13099999999997</v>
      </c>
      <c r="G113" s="1233">
        <f>F113+SUMIF('11.1.Амортиз.нови активи'!$B$12:$B$59,$B113,'11.1.Амортиз.нови активи'!G$12:G$59)+('9.Инвестиционна програма'!H$130*SUMIF('11.1.Амортиз.нови активи'!$B$12:$B$59,$B113,'11.1.Амортиз.нови активи'!AP$12:AP$59))</f>
        <v>836.13099999999997</v>
      </c>
      <c r="H113" s="1233">
        <f>G113+SUMIF('11.1.Амортиз.нови активи'!$B$12:$B$59,$B113,'11.1.Амортиз.нови активи'!H$12:H$59)+('9.Инвестиционна програма'!I$130*SUMIF('11.1.Амортиз.нови активи'!$B$12:$B$59,$B113,'11.1.Амортиз.нови активи'!AQ$12:AQ$59))</f>
        <v>836.13099999999997</v>
      </c>
      <c r="I113" s="1233">
        <f>H113+SUMIF('11.1.Амортиз.нови активи'!$B$12:$B$59,$B113,'11.1.Амортиз.нови активи'!I$12:I$59)+('9.Инвестиционна програма'!J$130*SUMIF('11.1.Амортиз.нови активи'!$B$12:$B$59,$B113,'11.1.Амортиз.нови активи'!AR$12:AR$59))</f>
        <v>836.13099999999997</v>
      </c>
      <c r="J113" s="1233">
        <f>I113+SUMIF('11.1.Амортиз.нови активи'!$B$12:$B$59,$B113,'11.1.Амортиз.нови активи'!J$12:J$59)+('9.Инвестиционна програма'!K$130*SUMIF('11.1.Амортиз.нови активи'!$B$12:$B$59,$B113,'11.1.Амортиз.нови активи'!AS$12:AS$59))</f>
        <v>836.13099999999997</v>
      </c>
      <c r="K113" s="2979">
        <f>J113+SUMIF('11.1.Амортиз.нови активи'!$B$12:$B$59,$B113,'11.1.Амортиз.нови активи'!K$12:K$59)+('9.Инвестиционна програма'!L$130*SUMIF('11.1.Амортиз.нови активи'!$B$12:$B$59,$B113,'11.1.Амортиз.нови активи'!AT$12:AT$59))</f>
        <v>836.13099999999997</v>
      </c>
      <c r="L113" s="451">
        <v>0</v>
      </c>
      <c r="M113" s="2978">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79">
        <f>Q113+SUMIF('11.1.Амортиз.нови активи'!$B$12:$B$59,$B113,'11.1.Амортиз.нови активи'!R$12:R$59)+('9.Инвестиционна програма'!L$131*SUMIF('11.1.Амортиз.нови активи'!$B$12:$B$59,$B113,'11.1.Амортиз.нови активи'!AT$12:AT$59))</f>
        <v>0</v>
      </c>
      <c r="S113" s="451">
        <v>19.004999999999999</v>
      </c>
      <c r="T113" s="2978">
        <f>S113+SUMIF('11.1.Амортиз.нови активи'!$B$12:$B$59,$B113,'11.1.Амортиз.нови активи'!T$12:T$59)+('9.Инвестиционна програма'!G$132*SUMIF('11.1.Амортиз.нови активи'!$B$12:$B$59,$B113,'11.1.Амортиз.нови активи'!AO$12:AO$59))</f>
        <v>19.004999999999999</v>
      </c>
      <c r="U113" s="1233">
        <f>T113+SUMIF('11.1.Амортиз.нови активи'!$B$12:$B$59,$B113,'11.1.Амортиз.нови активи'!U$12:U$59)+('9.Инвестиционна програма'!H$132*SUMIF('11.1.Амортиз.нови активи'!$B$12:$B$59,$B113,'11.1.Амортиз.нови активи'!AP$12:AP$59))</f>
        <v>19.004999999999999</v>
      </c>
      <c r="V113" s="1233">
        <f>U113+SUMIF('11.1.Амортиз.нови активи'!$B$12:$B$59,$B113,'11.1.Амортиз.нови активи'!V$12:V$59)+('9.Инвестиционна програма'!I$132*SUMIF('11.1.Амортиз.нови активи'!$B$12:$B$59,$B113,'11.1.Амортиз.нови активи'!AQ$12:AQ$59))</f>
        <v>19.004999999999999</v>
      </c>
      <c r="W113" s="1233">
        <f>V113+SUMIF('11.1.Амортиз.нови активи'!$B$12:$B$59,$B113,'11.1.Амортиз.нови активи'!W$12:W$59)+('9.Инвестиционна програма'!J$132*SUMIF('11.1.Амортиз.нови активи'!$B$12:$B$59,$B113,'11.1.Амортиз.нови активи'!AR$12:AR$59))</f>
        <v>19.004999999999999</v>
      </c>
      <c r="X113" s="1233">
        <f>W113+SUMIF('11.1.Амортиз.нови активи'!$B$12:$B$59,$B113,'11.1.Амортиз.нови активи'!X$12:X$59)+('9.Инвестиционна програма'!K$132*SUMIF('11.1.Амортиз.нови активи'!$B$12:$B$59,$B113,'11.1.Амортиз.нови активи'!AS$12:AS$59))</f>
        <v>19.004999999999999</v>
      </c>
      <c r="Y113" s="2979">
        <f>X113+SUMIF('11.1.Амортиз.нови активи'!$B$12:$B$59,$B113,'11.1.Амортиз.нови активи'!Y$12:Y$59)+('9.Инвестиционна програма'!L$132*SUMIF('11.1.Амортиз.нови активи'!$B$12:$B$59,$B113,'11.1.Амортиз.нови активи'!AT$12:AT$59))</f>
        <v>19.004999999999999</v>
      </c>
      <c r="Z113" s="451"/>
      <c r="AA113" s="2978">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79">
        <f>AE113+SUMIF('11.1.Амортиз.нови активи'!$B$12:$B$59,$B113,'11.1.Амортиз.нови активи'!AF$12:AF$59)</f>
        <v>0</v>
      </c>
      <c r="AG113" s="451"/>
      <c r="AH113" s="2978">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79">
        <f>AL113+SUMIF('11.1.Амортиз.нови активи'!$B$12:$B$59,$B113,'11.1.Амортиз.нови активи'!AM$12:AM$59)</f>
        <v>0</v>
      </c>
      <c r="AN113" s="2867"/>
      <c r="AO113" s="2905"/>
      <c r="AP113" s="1432"/>
    </row>
    <row r="114" spans="1:42" s="1428" customFormat="1">
      <c r="A114" s="2869">
        <v>3</v>
      </c>
      <c r="B114" s="2870">
        <v>2030401</v>
      </c>
      <c r="C114" s="2876">
        <v>0.1</v>
      </c>
      <c r="D114" s="2906" t="s">
        <v>1039</v>
      </c>
      <c r="E114" s="451">
        <v>380.09199999999998</v>
      </c>
      <c r="F114" s="2978">
        <f>E114+SUMIF('11.1.Амортиз.нови активи'!$B$12:$B$59,$B114,'11.1.Амортиз.нови активи'!F$12:F$59)+('9.Инвестиционна програма'!G$130*SUMIF('11.1.Амортиз.нови активи'!$B$12:$B$59,$B114,'11.1.Амортиз.нови активи'!AO$12:AO$59))</f>
        <v>382.09199999999998</v>
      </c>
      <c r="G114" s="1233">
        <f>F114+SUMIF('11.1.Амортиз.нови активи'!$B$12:$B$59,$B114,'11.1.Амортиз.нови активи'!G$12:G$59)+('9.Инвестиционна програма'!H$130*SUMIF('11.1.Амортиз.нови активи'!$B$12:$B$59,$B114,'11.1.Амортиз.нови активи'!AP$12:AP$59))</f>
        <v>392.09199999999998</v>
      </c>
      <c r="H114" s="1233">
        <f>G114+SUMIF('11.1.Амортиз.нови активи'!$B$12:$B$59,$B114,'11.1.Амортиз.нови активи'!H$12:H$59)+('9.Инвестиционна програма'!I$130*SUMIF('11.1.Амортиз.нови активи'!$B$12:$B$59,$B114,'11.1.Амортиз.нови активи'!AQ$12:AQ$59))</f>
        <v>407.09199999999998</v>
      </c>
      <c r="I114" s="1233">
        <f>H114+SUMIF('11.1.Амортиз.нови активи'!$B$12:$B$59,$B114,'11.1.Амортиз.нови активи'!I$12:I$59)+('9.Инвестиционна програма'!J$130*SUMIF('11.1.Амортиз.нови активи'!$B$12:$B$59,$B114,'11.1.Амортиз.нови активи'!AR$12:AR$59))</f>
        <v>412.09199999999998</v>
      </c>
      <c r="J114" s="1233">
        <f>I114+SUMIF('11.1.Амортиз.нови активи'!$B$12:$B$59,$B114,'11.1.Амортиз.нови активи'!J$12:J$59)+('9.Инвестиционна програма'!K$130*SUMIF('11.1.Амортиз.нови активи'!$B$12:$B$59,$B114,'11.1.Амортиз.нови активи'!AS$12:AS$59))</f>
        <v>420.09199999999998</v>
      </c>
      <c r="K114" s="2979">
        <f>J114+SUMIF('11.1.Амортиз.нови активи'!$B$12:$B$59,$B114,'11.1.Амортиз.нови активи'!K$12:K$59)+('9.Инвестиционна програма'!L$130*SUMIF('11.1.Амортиз.нови активи'!$B$12:$B$59,$B114,'11.1.Амортиз.нови активи'!AT$12:AT$59))</f>
        <v>426.09199999999998</v>
      </c>
      <c r="L114" s="451">
        <v>0.54</v>
      </c>
      <c r="M114" s="2978">
        <f>L114+SUMIF('11.1.Амортиз.нови активи'!$B$12:$B$59,$B114,'11.1.Амортиз.нови активи'!M$12:M$59)+('9.Инвестиционна програма'!G$131*SUMIF('11.1.Амортиз.нови активи'!$B$12:$B$59,$B114,'11.1.Амортиз.нови активи'!AO$12:AO$59))</f>
        <v>0.54</v>
      </c>
      <c r="N114" s="1233">
        <f>M114+SUMIF('11.1.Амортиз.нови активи'!$B$12:$B$59,$B114,'11.1.Амортиз.нови активи'!N$12:N$59)+('9.Инвестиционна програма'!H$131*SUMIF('11.1.Амортиз.нови активи'!$B$12:$B$59,$B114,'11.1.Амортиз.нови активи'!AP$12:AP$59))</f>
        <v>0.54</v>
      </c>
      <c r="O114" s="1233">
        <f>N114+SUMIF('11.1.Амортиз.нови активи'!$B$12:$B$59,$B114,'11.1.Амортиз.нови активи'!O$12:O$59)+('9.Инвестиционна програма'!I$131*SUMIF('11.1.Амортиз.нови активи'!$B$12:$B$59,$B114,'11.1.Амортиз.нови активи'!AQ$12:AQ$59))</f>
        <v>0.54</v>
      </c>
      <c r="P114" s="1233">
        <f>O114+SUMIF('11.1.Амортиз.нови активи'!$B$12:$B$59,$B114,'11.1.Амортиз.нови активи'!P$12:P$59)+('9.Инвестиционна програма'!J$131*SUMIF('11.1.Амортиз.нови активи'!$B$12:$B$59,$B114,'11.1.Амортиз.нови активи'!AR$12:AR$59))</f>
        <v>0.54</v>
      </c>
      <c r="Q114" s="1233">
        <f>P114+SUMIF('11.1.Амортиз.нови активи'!$B$12:$B$59,$B114,'11.1.Амортиз.нови активи'!Q$12:Q$59)+('9.Инвестиционна програма'!K$131*SUMIF('11.1.Амортиз.нови активи'!$B$12:$B$59,$B114,'11.1.Амортиз.нови активи'!AS$12:AS$59))</f>
        <v>0.54</v>
      </c>
      <c r="R114" s="2979">
        <f>Q114+SUMIF('11.1.Амортиз.нови активи'!$B$12:$B$59,$B114,'11.1.Амортиз.нови активи'!R$12:R$59)+('9.Инвестиционна програма'!L$131*SUMIF('11.1.Амортиз.нови активи'!$B$12:$B$59,$B114,'11.1.Амортиз.нови активи'!AT$12:AT$59))</f>
        <v>0.54</v>
      </c>
      <c r="S114" s="451">
        <v>126.541</v>
      </c>
      <c r="T114" s="2978">
        <f>S114+SUMIF('11.1.Амортиз.нови активи'!$B$12:$B$59,$B114,'11.1.Амортиз.нови активи'!T$12:T$59)+('9.Инвестиционна програма'!G$132*SUMIF('11.1.Амортиз.нови активи'!$B$12:$B$59,$B114,'11.1.Амортиз.нови активи'!AO$12:AO$59))</f>
        <v>126.541</v>
      </c>
      <c r="U114" s="1233">
        <f>T114+SUMIF('11.1.Амортиз.нови активи'!$B$12:$B$59,$B114,'11.1.Амортиз.нови активи'!U$12:U$59)+('9.Инвестиционна програма'!H$132*SUMIF('11.1.Амортиз.нови активи'!$B$12:$B$59,$B114,'11.1.Амортиз.нови активи'!AP$12:AP$59))</f>
        <v>126.541</v>
      </c>
      <c r="V114" s="1233">
        <f>U114+SUMIF('11.1.Амортиз.нови активи'!$B$12:$B$59,$B114,'11.1.Амортиз.нови активи'!V$12:V$59)+('9.Инвестиционна програма'!I$132*SUMIF('11.1.Амортиз.нови активи'!$B$12:$B$59,$B114,'11.1.Амортиз.нови активи'!AQ$12:AQ$59))</f>
        <v>126.541</v>
      </c>
      <c r="W114" s="1233">
        <f>V114+SUMIF('11.1.Амортиз.нови активи'!$B$12:$B$59,$B114,'11.1.Амортиз.нови активи'!W$12:W$59)+('9.Инвестиционна програма'!J$132*SUMIF('11.1.Амортиз.нови активи'!$B$12:$B$59,$B114,'11.1.Амортиз.нови активи'!AR$12:AR$59))</f>
        <v>126.541</v>
      </c>
      <c r="X114" s="1233">
        <f>W114+SUMIF('11.1.Амортиз.нови активи'!$B$12:$B$59,$B114,'11.1.Амортиз.нови активи'!X$12:X$59)+('9.Инвестиционна програма'!K$132*SUMIF('11.1.Амортиз.нови активи'!$B$12:$B$59,$B114,'11.1.Амортиз.нови активи'!AS$12:AS$59))</f>
        <v>126.541</v>
      </c>
      <c r="Y114" s="2979">
        <f>X114+SUMIF('11.1.Амортиз.нови активи'!$B$12:$B$59,$B114,'11.1.Амортиз.нови активи'!Y$12:Y$59)+('9.Инвестиционна програма'!L$132*SUMIF('11.1.Амортиз.нови активи'!$B$12:$B$59,$B114,'11.1.Амортиз.нови активи'!AT$12:AT$59))</f>
        <v>126.541</v>
      </c>
      <c r="Z114" s="451"/>
      <c r="AA114" s="2978">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79">
        <f>AE114+SUMIF('11.1.Амортиз.нови активи'!$B$12:$B$59,$B114,'11.1.Амортиз.нови активи'!AF$12:AF$59)</f>
        <v>0</v>
      </c>
      <c r="AG114" s="451"/>
      <c r="AH114" s="2978">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79">
        <f>AL114+SUMIF('11.1.Амортиз.нови активи'!$B$12:$B$59,$B114,'11.1.Амортиз.нови активи'!AM$12:AM$59)</f>
        <v>0</v>
      </c>
      <c r="AN114" s="2867"/>
      <c r="AO114" s="2905"/>
      <c r="AP114" s="1432"/>
    </row>
    <row r="115" spans="1:42" s="1428" customFormat="1">
      <c r="A115" s="2869">
        <v>4</v>
      </c>
      <c r="B115" s="2870">
        <v>2030402</v>
      </c>
      <c r="C115" s="2876">
        <v>0.1</v>
      </c>
      <c r="D115" s="2906" t="s">
        <v>434</v>
      </c>
      <c r="E115" s="451">
        <v>38.808999999999997</v>
      </c>
      <c r="F115" s="2978">
        <f>E115+SUMIF('11.1.Амортиз.нови активи'!$B$12:$B$59,$B115,'11.1.Амортиз.нови активи'!F$12:F$59)+('9.Инвестиционна програма'!G$130*SUMIF('11.1.Амортиз.нови активи'!$B$12:$B$59,$B115,'11.1.Амортиз.нови активи'!AO$12:AO$59))</f>
        <v>38.808999999999997</v>
      </c>
      <c r="G115" s="1233">
        <f>F115+SUMIF('11.1.Амортиз.нови активи'!$B$12:$B$59,$B115,'11.1.Амортиз.нови активи'!G$12:G$59)+('9.Инвестиционна програма'!H$130*SUMIF('11.1.Амортиз.нови активи'!$B$12:$B$59,$B115,'11.1.Амортиз.нови активи'!AP$12:AP$59))</f>
        <v>38.808999999999997</v>
      </c>
      <c r="H115" s="1233">
        <f>G115+SUMIF('11.1.Амортиз.нови активи'!$B$12:$B$59,$B115,'11.1.Амортиз.нови активи'!H$12:H$59)+('9.Инвестиционна програма'!I$130*SUMIF('11.1.Амортиз.нови активи'!$B$12:$B$59,$B115,'11.1.Амортиз.нови активи'!AQ$12:AQ$59))</f>
        <v>38.808999999999997</v>
      </c>
      <c r="I115" s="1233">
        <f>H115+SUMIF('11.1.Амортиз.нови активи'!$B$12:$B$59,$B115,'11.1.Амортиз.нови активи'!I$12:I$59)+('9.Инвестиционна програма'!J$130*SUMIF('11.1.Амортиз.нови активи'!$B$12:$B$59,$B115,'11.1.Амортиз.нови активи'!AR$12:AR$59))</f>
        <v>38.808999999999997</v>
      </c>
      <c r="J115" s="1233">
        <f>I115+SUMIF('11.1.Амортиз.нови активи'!$B$12:$B$59,$B115,'11.1.Амортиз.нови активи'!J$12:J$59)+('9.Инвестиционна програма'!K$130*SUMIF('11.1.Амортиз.нови активи'!$B$12:$B$59,$B115,'11.1.Амортиз.нови активи'!AS$12:AS$59))</f>
        <v>38.808999999999997</v>
      </c>
      <c r="K115" s="2979">
        <f>J115+SUMIF('11.1.Амортиз.нови активи'!$B$12:$B$59,$B115,'11.1.Амортиз.нови активи'!K$12:K$59)+('9.Инвестиционна програма'!L$130*SUMIF('11.1.Амортиз.нови активи'!$B$12:$B$59,$B115,'11.1.Амортиз.нови активи'!AT$12:AT$59))</f>
        <v>38.808999999999997</v>
      </c>
      <c r="L115" s="451">
        <v>0.504</v>
      </c>
      <c r="M115" s="2978">
        <f>L115+SUMIF('11.1.Амортиз.нови активи'!$B$12:$B$59,$B115,'11.1.Амортиз.нови активи'!M$12:M$59)+('9.Инвестиционна програма'!G$131*SUMIF('11.1.Амортиз.нови активи'!$B$12:$B$59,$B115,'11.1.Амортиз.нови активи'!AO$12:AO$59))</f>
        <v>0.504</v>
      </c>
      <c r="N115" s="1233">
        <f>M115+SUMIF('11.1.Амортиз.нови активи'!$B$12:$B$59,$B115,'11.1.Амортиз.нови активи'!N$12:N$59)+('9.Инвестиционна програма'!H$131*SUMIF('11.1.Амортиз.нови активи'!$B$12:$B$59,$B115,'11.1.Амортиз.нови активи'!AP$12:AP$59))</f>
        <v>0.504</v>
      </c>
      <c r="O115" s="1233">
        <f>N115+SUMIF('11.1.Амортиз.нови активи'!$B$12:$B$59,$B115,'11.1.Амортиз.нови активи'!O$12:O$59)+('9.Инвестиционна програма'!I$131*SUMIF('11.1.Амортиз.нови активи'!$B$12:$B$59,$B115,'11.1.Амортиз.нови активи'!AQ$12:AQ$59))</f>
        <v>0.504</v>
      </c>
      <c r="P115" s="1233">
        <f>O115+SUMIF('11.1.Амортиз.нови активи'!$B$12:$B$59,$B115,'11.1.Амортиз.нови активи'!P$12:P$59)+('9.Инвестиционна програма'!J$131*SUMIF('11.1.Амортиз.нови активи'!$B$12:$B$59,$B115,'11.1.Амортиз.нови активи'!AR$12:AR$59))</f>
        <v>0.504</v>
      </c>
      <c r="Q115" s="1233">
        <f>P115+SUMIF('11.1.Амортиз.нови активи'!$B$12:$B$59,$B115,'11.1.Амортиз.нови активи'!Q$12:Q$59)+('9.Инвестиционна програма'!K$131*SUMIF('11.1.Амортиз.нови активи'!$B$12:$B$59,$B115,'11.1.Амортиз.нови активи'!AS$12:AS$59))</f>
        <v>0.504</v>
      </c>
      <c r="R115" s="2979">
        <f>Q115+SUMIF('11.1.Амортиз.нови активи'!$B$12:$B$59,$B115,'11.1.Амортиз.нови активи'!R$12:R$59)+('9.Инвестиционна програма'!L$131*SUMIF('11.1.Амортиз.нови активи'!$B$12:$B$59,$B115,'11.1.Амортиз.нови активи'!AT$12:AT$59))</f>
        <v>0.504</v>
      </c>
      <c r="S115" s="451">
        <v>0</v>
      </c>
      <c r="T115" s="2978">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79">
        <f>X115+SUMIF('11.1.Амортиз.нови активи'!$B$12:$B$59,$B115,'11.1.Амортиз.нови активи'!Y$12:Y$59)+('9.Инвестиционна програма'!L$132*SUMIF('11.1.Амортиз.нови активи'!$B$12:$B$59,$B115,'11.1.Амортиз.нови активи'!AT$12:AT$59))</f>
        <v>0</v>
      </c>
      <c r="Z115" s="451"/>
      <c r="AA115" s="2978">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79">
        <f>AE115+SUMIF('11.1.Амортиз.нови активи'!$B$12:$B$59,$B115,'11.1.Амортиз.нови активи'!AF$12:AF$59)</f>
        <v>0</v>
      </c>
      <c r="AG115" s="451"/>
      <c r="AH115" s="2978">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79">
        <f>AL115+SUMIF('11.1.Амортиз.нови активи'!$B$12:$B$59,$B115,'11.1.Амортиз.нови активи'!AM$12:AM$59)</f>
        <v>0</v>
      </c>
      <c r="AN115" s="2867"/>
      <c r="AO115" s="2905"/>
      <c r="AP115" s="1432"/>
    </row>
    <row r="116" spans="1:42" s="1428" customFormat="1">
      <c r="A116" s="2869">
        <v>5</v>
      </c>
      <c r="B116" s="2870">
        <v>2030501</v>
      </c>
      <c r="C116" s="2876">
        <v>0.1</v>
      </c>
      <c r="D116" s="2906" t="s">
        <v>1009</v>
      </c>
      <c r="E116" s="451">
        <v>347.964</v>
      </c>
      <c r="F116" s="2978">
        <f>E116+SUMIF('11.1.Амортиз.нови активи'!$B$12:$B$59,$B116,'11.1.Амортиз.нови активи'!F$12:F$59)+('9.Инвестиционна програма'!G$130*SUMIF('11.1.Амортиз.нови активи'!$B$12:$B$59,$B116,'11.1.Амортиз.нови активи'!AO$12:AO$59))</f>
        <v>575.05387587003588</v>
      </c>
      <c r="G116" s="1233">
        <f>F116+SUMIF('11.1.Амортиз.нови активи'!$B$12:$B$59,$B116,'11.1.Амортиз.нови активи'!G$12:G$59)+('9.Инвестиционна програма'!H$130*SUMIF('11.1.Амортиз.нови активи'!$B$12:$B$59,$B116,'11.1.Амортиз.нови активи'!AP$12:AP$59))</f>
        <v>645.72054253670251</v>
      </c>
      <c r="H116" s="1233">
        <f>G116+SUMIF('11.1.Амортиз.нови активи'!$B$12:$B$59,$B116,'11.1.Амортиз.нови активи'!H$12:H$59)+('9.Инвестиционна програма'!I$130*SUMIF('11.1.Амортиз.нови активи'!$B$12:$B$59,$B116,'11.1.Амортиз.нови активи'!AQ$12:AQ$59))</f>
        <v>716.38720920336914</v>
      </c>
      <c r="I116" s="1233">
        <f>H116+SUMIF('11.1.Амортиз.нови активи'!$B$12:$B$59,$B116,'11.1.Амортиз.нови активи'!I$12:I$59)+('9.Инвестиционна програма'!J$130*SUMIF('11.1.Амортиз.нови активи'!$B$12:$B$59,$B116,'11.1.Амортиз.нови активи'!AR$12:AR$59))</f>
        <v>790.05387587003577</v>
      </c>
      <c r="J116" s="1233">
        <f>I116+SUMIF('11.1.Амортиз.нови активи'!$B$12:$B$59,$B116,'11.1.Амортиз.нови активи'!J$12:J$59)+('9.Инвестиционна програма'!K$130*SUMIF('11.1.Амортиз.нови активи'!$B$12:$B$59,$B116,'11.1.Амортиз.нови активи'!AS$12:AS$59))</f>
        <v>857.7205425367024</v>
      </c>
      <c r="K116" s="2979">
        <f>J116+SUMIF('11.1.Амортиз.нови активи'!$B$12:$B$59,$B116,'11.1.Амортиз.нови активи'!K$12:K$59)+('9.Инвестиционна програма'!L$130*SUMIF('11.1.Амортиз.нови активи'!$B$12:$B$59,$B116,'11.1.Амортиз.нови активи'!AT$12:AT$59))</f>
        <v>924.38720920336903</v>
      </c>
      <c r="L116" s="451">
        <v>0</v>
      </c>
      <c r="M116" s="2978">
        <f>L116+SUMIF('11.1.Амортиз.нови активи'!$B$12:$B$59,$B116,'11.1.Амортиз.нови активи'!M$12:M$59)+('9.Инвестиционна програма'!G$131*SUMIF('11.1.Амортиз.нови активи'!$B$12:$B$59,$B116,'11.1.Амортиз.нови активи'!AO$12:AO$59))</f>
        <v>55.510011623892119</v>
      </c>
      <c r="N116" s="1233">
        <f>M116+SUMIF('11.1.Амортиз.нови активи'!$B$12:$B$59,$B116,'11.1.Амортиз.нови активи'!N$12:N$59)+('9.Инвестиционна програма'!H$131*SUMIF('11.1.Амортиз.нови активи'!$B$12:$B$59,$B116,'11.1.Амортиз.нови активи'!AP$12:AP$59))</f>
        <v>102.17667829055878</v>
      </c>
      <c r="O116" s="1233">
        <f>N116+SUMIF('11.1.Амортиз.нови активи'!$B$12:$B$59,$B116,'11.1.Амортиз.нови активи'!O$12:O$59)+('9.Инвестиционна програма'!I$131*SUMIF('11.1.Амортиз.нови активи'!$B$12:$B$59,$B116,'11.1.Амортиз.нови активи'!AQ$12:AQ$59))</f>
        <v>148.84334495722544</v>
      </c>
      <c r="P116" s="1233">
        <f>O116+SUMIF('11.1.Амортиз.нови активи'!$B$12:$B$59,$B116,'11.1.Амортиз.нови активи'!P$12:P$59)+('9.Инвестиционна програма'!J$131*SUMIF('11.1.Амортиз.нови активи'!$B$12:$B$59,$B116,'11.1.Амортиз.нови активи'!AR$12:AR$59))</f>
        <v>195.5100116238921</v>
      </c>
      <c r="Q116" s="1233">
        <f>P116+SUMIF('11.1.Амортиз.нови активи'!$B$12:$B$59,$B116,'11.1.Амортиз.нови активи'!Q$12:Q$59)+('9.Инвестиционна програма'!K$131*SUMIF('11.1.Амортиз.нови активи'!$B$12:$B$59,$B116,'11.1.Амортиз.нови активи'!AS$12:AS$59))</f>
        <v>242.17667829055875</v>
      </c>
      <c r="R116" s="2979">
        <f>Q116+SUMIF('11.1.Амортиз.нови активи'!$B$12:$B$59,$B116,'11.1.Амортиз.нови активи'!R$12:R$59)+('9.Инвестиционна програма'!L$131*SUMIF('11.1.Амортиз.нови активи'!$B$12:$B$59,$B116,'11.1.Амортиз.нови активи'!AT$12:AT$59))</f>
        <v>288.84334495722544</v>
      </c>
      <c r="S116" s="451">
        <v>0</v>
      </c>
      <c r="T116" s="2978">
        <f>S116+SUMIF('11.1.Амортиз.нови активи'!$B$12:$B$59,$B116,'11.1.Амортиз.нови активи'!T$12:T$59)+('9.Инвестиционна програма'!G$132*SUMIF('11.1.Амортиз.нови активи'!$B$12:$B$59,$B116,'11.1.Амортиз.нови активи'!AO$12:AO$59))</f>
        <v>1.400112506071912</v>
      </c>
      <c r="U116" s="1233">
        <f>T116+SUMIF('11.1.Амортиз.нови активи'!$B$12:$B$59,$B116,'11.1.Амортиз.нови активи'!U$12:U$59)+('9.Инвестиционна програма'!H$132*SUMIF('11.1.Амортиз.нови активи'!$B$12:$B$59,$B116,'11.1.Амортиз.нови активи'!AP$12:AP$59))</f>
        <v>48.066779172738578</v>
      </c>
      <c r="V116" s="1233">
        <f>U116+SUMIF('11.1.Амортиз.нови активи'!$B$12:$B$59,$B116,'11.1.Амортиз.нови активи'!V$12:V$59)+('9.Инвестиционна програма'!I$132*SUMIF('11.1.Амортиз.нови активи'!$B$12:$B$59,$B116,'11.1.Амортиз.нови активи'!AQ$12:AQ$59))</f>
        <v>94.733445839405249</v>
      </c>
      <c r="W116" s="1233">
        <f>V116+SUMIF('11.1.Амортиз.нови активи'!$B$12:$B$59,$B116,'11.1.Амортиз.нови активи'!W$12:W$59)+('9.Инвестиционна програма'!J$132*SUMIF('11.1.Амортиз.нови активи'!$B$12:$B$59,$B116,'11.1.Амортиз.нови активи'!AR$12:AR$59))</f>
        <v>141.40011250607191</v>
      </c>
      <c r="X116" s="1233">
        <f>W116+SUMIF('11.1.Амортиз.нови активи'!$B$12:$B$59,$B116,'11.1.Амортиз.нови активи'!X$12:X$59)+('9.Инвестиционна програма'!K$132*SUMIF('11.1.Амортиз.нови активи'!$B$12:$B$59,$B116,'11.1.Амортиз.нови активи'!AS$12:AS$59))</f>
        <v>188.06677917273856</v>
      </c>
      <c r="Y116" s="2979">
        <f>X116+SUMIF('11.1.Амортиз.нови активи'!$B$12:$B$59,$B116,'11.1.Амортиз.нови активи'!Y$12:Y$59)+('9.Инвестиционна програма'!L$132*SUMIF('11.1.Амортиз.нови активи'!$B$12:$B$59,$B116,'11.1.Амортиз.нови активи'!AT$12:AT$59))</f>
        <v>234.73344583940522</v>
      </c>
      <c r="Z116" s="451"/>
      <c r="AA116" s="2978">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79">
        <f>AE116+SUMIF('11.1.Амортиз.нови активи'!$B$12:$B$59,$B116,'11.1.Амортиз.нови активи'!AF$12:AF$59)</f>
        <v>0</v>
      </c>
      <c r="AG116" s="451"/>
      <c r="AH116" s="2978">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79">
        <f>AL116+SUMIF('11.1.Амортиз.нови активи'!$B$12:$B$59,$B116,'11.1.Амортиз.нови активи'!AM$12:AM$59)</f>
        <v>0</v>
      </c>
      <c r="AN116" s="2878"/>
      <c r="AO116" s="2905"/>
      <c r="AP116" s="1432"/>
    </row>
    <row r="117" spans="1:42" s="1428" customFormat="1" ht="24">
      <c r="A117" s="2869">
        <v>6</v>
      </c>
      <c r="B117" s="2870">
        <v>2030502</v>
      </c>
      <c r="C117" s="2876">
        <v>0.1</v>
      </c>
      <c r="D117" s="2906" t="s">
        <v>702</v>
      </c>
      <c r="E117" s="451">
        <v>490.02599999999995</v>
      </c>
      <c r="F117" s="2978">
        <f>E117+SUMIF('11.1.Амортиз.нови активи'!$B$12:$B$59,$B117,'11.1.Амортиз.нови активи'!F$12:F$59)+('9.Инвестиционна програма'!G$130*SUMIF('11.1.Амортиз.нови активи'!$B$12:$B$59,$B117,'11.1.Амортиз.нови активи'!AO$12:AO$59))</f>
        <v>525.02599999999995</v>
      </c>
      <c r="G117" s="1233">
        <f>F117+SUMIF('11.1.Амортиз.нови активи'!$B$12:$B$59,$B117,'11.1.Амортиз.нови активи'!G$12:G$59)+('9.Инвестиционна програма'!H$130*SUMIF('11.1.Амортиз.нови активи'!$B$12:$B$59,$B117,'11.1.Амортиз.нови активи'!AP$12:AP$59))</f>
        <v>565.02599999999995</v>
      </c>
      <c r="H117" s="1233">
        <f>G117+SUMIF('11.1.Амортиз.нови активи'!$B$12:$B$59,$B117,'11.1.Амортиз.нови активи'!H$12:H$59)+('9.Инвестиционна програма'!I$130*SUMIF('11.1.Амортиз.нови активи'!$B$12:$B$59,$B117,'11.1.Амортиз.нови активи'!AQ$12:AQ$59))</f>
        <v>621.02599999999995</v>
      </c>
      <c r="I117" s="1233">
        <f>H117+SUMIF('11.1.Амортиз.нови активи'!$B$12:$B$59,$B117,'11.1.Амортиз.нови активи'!I$12:I$59)+('9.Инвестиционна програма'!J$130*SUMIF('11.1.Амортиз.нови активи'!$B$12:$B$59,$B117,'11.1.Амортиз.нови активи'!AR$12:AR$59))</f>
        <v>686.02599999999995</v>
      </c>
      <c r="J117" s="1233">
        <f>I117+SUMIF('11.1.Амортиз.нови активи'!$B$12:$B$59,$B117,'11.1.Амортиз.нови активи'!J$12:J$59)+('9.Инвестиционна програма'!K$130*SUMIF('11.1.Амортиз.нови активи'!$B$12:$B$59,$B117,'11.1.Амортиз.нови активи'!AS$12:AS$59))</f>
        <v>759.02599999999995</v>
      </c>
      <c r="K117" s="2979">
        <f>J117+SUMIF('11.1.Амортиз.нови активи'!$B$12:$B$59,$B117,'11.1.Амортиз.нови активи'!K$12:K$59)+('9.Инвестиционна програма'!L$130*SUMIF('11.1.Амортиз.нови активи'!$B$12:$B$59,$B117,'11.1.Амортиз.нови активи'!AT$12:AT$59))</f>
        <v>801.02599999999995</v>
      </c>
      <c r="L117" s="451">
        <v>0.72399999999999998</v>
      </c>
      <c r="M117" s="2978">
        <f>L117+SUMIF('11.1.Амортиз.нови активи'!$B$12:$B$59,$B117,'11.1.Амортиз.нови активи'!M$12:M$59)+('9.Инвестиционна програма'!G$131*SUMIF('11.1.Амортиз.нови активи'!$B$12:$B$59,$B117,'11.1.Амортиз.нови активи'!AO$12:AO$59))</f>
        <v>0.72399999999999998</v>
      </c>
      <c r="N117" s="1233">
        <f>M117+SUMIF('11.1.Амортиз.нови активи'!$B$12:$B$59,$B117,'11.1.Амортиз.нови активи'!N$12:N$59)+('9.Инвестиционна програма'!H$131*SUMIF('11.1.Амортиз.нови активи'!$B$12:$B$59,$B117,'11.1.Амортиз.нови активи'!AP$12:AP$59))</f>
        <v>0.72399999999999998</v>
      </c>
      <c r="O117" s="1233">
        <f>N117+SUMIF('11.1.Амортиз.нови активи'!$B$12:$B$59,$B117,'11.1.Амортиз.нови активи'!O$12:O$59)+('9.Инвестиционна програма'!I$131*SUMIF('11.1.Амортиз.нови активи'!$B$12:$B$59,$B117,'11.1.Амортиз.нови активи'!AQ$12:AQ$59))</f>
        <v>0.72399999999999998</v>
      </c>
      <c r="P117" s="1233">
        <f>O117+SUMIF('11.1.Амортиз.нови активи'!$B$12:$B$59,$B117,'11.1.Амортиз.нови активи'!P$12:P$59)+('9.Инвестиционна програма'!J$131*SUMIF('11.1.Амортиз.нови активи'!$B$12:$B$59,$B117,'11.1.Амортиз.нови активи'!AR$12:AR$59))</f>
        <v>0.72399999999999998</v>
      </c>
      <c r="Q117" s="1233">
        <f>P117+SUMIF('11.1.Амортиз.нови активи'!$B$12:$B$59,$B117,'11.1.Амортиз.нови активи'!Q$12:Q$59)+('9.Инвестиционна програма'!K$131*SUMIF('11.1.Амортиз.нови активи'!$B$12:$B$59,$B117,'11.1.Амортиз.нови активи'!AS$12:AS$59))</f>
        <v>0.72399999999999998</v>
      </c>
      <c r="R117" s="2979">
        <f>Q117+SUMIF('11.1.Амортиз.нови активи'!$B$12:$B$59,$B117,'11.1.Амортиз.нови активи'!R$12:R$59)+('9.Инвестиционна програма'!L$131*SUMIF('11.1.Амортиз.нови активи'!$B$12:$B$59,$B117,'11.1.Амортиз.нови активи'!AT$12:AT$59))</f>
        <v>0.72399999999999998</v>
      </c>
      <c r="S117" s="451">
        <v>0</v>
      </c>
      <c r="T117" s="2978">
        <f>S117+SUMIF('11.1.Амортиз.нови активи'!$B$12:$B$59,$B117,'11.1.Амортиз.нови активи'!T$12:T$59)+('9.Инвестиционна програма'!G$132*SUMIF('11.1.Амортиз.нови активи'!$B$12:$B$59,$B117,'11.1.Амортиз.нови активи'!AO$12:AO$59))</f>
        <v>0</v>
      </c>
      <c r="U117" s="1233">
        <f>T117+SUMIF('11.1.Амортиз.нови активи'!$B$12:$B$59,$B117,'11.1.Амортиз.нови активи'!U$12:U$59)+('9.Инвестиционна програма'!H$132*SUMIF('11.1.Амортиз.нови активи'!$B$12:$B$59,$B117,'11.1.Амортиз.нови активи'!AP$12:AP$59))</f>
        <v>0</v>
      </c>
      <c r="V117" s="1233">
        <f>U117+SUMIF('11.1.Амортиз.нови активи'!$B$12:$B$59,$B117,'11.1.Амортиз.нови активи'!V$12:V$59)+('9.Инвестиционна програма'!I$132*SUMIF('11.1.Амортиз.нови активи'!$B$12:$B$59,$B117,'11.1.Амортиз.нови активи'!AQ$12:AQ$59))</f>
        <v>0</v>
      </c>
      <c r="W117" s="1233">
        <f>V117+SUMIF('11.1.Амортиз.нови активи'!$B$12:$B$59,$B117,'11.1.Амортиз.нови активи'!W$12:W$59)+('9.Инвестиционна програма'!J$132*SUMIF('11.1.Амортиз.нови активи'!$B$12:$B$59,$B117,'11.1.Амортиз.нови активи'!AR$12:AR$59))</f>
        <v>0</v>
      </c>
      <c r="X117" s="1233">
        <f>W117+SUMIF('11.1.Амортиз.нови активи'!$B$12:$B$59,$B117,'11.1.Амортиз.нови активи'!X$12:X$59)+('9.Инвестиционна програма'!K$132*SUMIF('11.1.Амортиз.нови активи'!$B$12:$B$59,$B117,'11.1.Амортиз.нови активи'!AS$12:AS$59))</f>
        <v>0</v>
      </c>
      <c r="Y117" s="2979">
        <f>X117+SUMIF('11.1.Амортиз.нови активи'!$B$12:$B$59,$B117,'11.1.Амортиз.нови активи'!Y$12:Y$59)+('9.Инвестиционна програма'!L$132*SUMIF('11.1.Амортиз.нови активи'!$B$12:$B$59,$B117,'11.1.Амортиз.нови активи'!AT$12:AT$59))</f>
        <v>0</v>
      </c>
      <c r="Z117" s="451"/>
      <c r="AA117" s="2978">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79">
        <f>AE117+SUMIF('11.1.Амортиз.нови активи'!$B$12:$B$59,$B117,'11.1.Амортиз.нови активи'!AF$12:AF$59)</f>
        <v>0</v>
      </c>
      <c r="AG117" s="451"/>
      <c r="AH117" s="2978">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79">
        <f>AL117+SUMIF('11.1.Амортиз.нови активи'!$B$12:$B$59,$B117,'11.1.Амортиз.нови активи'!AM$12:AM$59)</f>
        <v>0</v>
      </c>
      <c r="AN117" s="2867"/>
      <c r="AO117" s="2905"/>
      <c r="AP117" s="1432"/>
    </row>
    <row r="118" spans="1:42" s="1428" customFormat="1">
      <c r="A118" s="2869">
        <v>7</v>
      </c>
      <c r="B118" s="2870">
        <v>2030503</v>
      </c>
      <c r="C118" s="2876">
        <v>0.1</v>
      </c>
      <c r="D118" s="2906" t="s">
        <v>720</v>
      </c>
      <c r="E118" s="451">
        <v>127.64400000000001</v>
      </c>
      <c r="F118" s="2978">
        <f>E118+SUMIF('11.1.Амортиз.нови активи'!$B$12:$B$59,$B118,'11.1.Амортиз.нови активи'!F$12:F$59)+('9.Инвестиционна програма'!G$130*SUMIF('11.1.Амортиз.нови активи'!$B$12:$B$59,$B118,'11.1.Амортиз.нови активи'!AO$12:AO$59))</f>
        <v>147.64400000000001</v>
      </c>
      <c r="G118" s="1233">
        <f>F118+SUMIF('11.1.Амортиз.нови активи'!$B$12:$B$59,$B118,'11.1.Амортиз.нови активи'!G$12:G$59)+('9.Инвестиционна програма'!H$130*SUMIF('11.1.Амортиз.нови активи'!$B$12:$B$59,$B118,'11.1.Амортиз.нови активи'!AP$12:AP$59))</f>
        <v>172.64400000000001</v>
      </c>
      <c r="H118" s="1233">
        <f>G118+SUMIF('11.1.Амортиз.нови активи'!$B$12:$B$59,$B118,'11.1.Амортиз.нови активи'!H$12:H$59)+('9.Инвестиционна програма'!I$130*SUMIF('11.1.Амортиз.нови активи'!$B$12:$B$59,$B118,'11.1.Амортиз.нови активи'!AQ$12:AQ$59))</f>
        <v>202.64400000000001</v>
      </c>
      <c r="I118" s="1233">
        <f>H118+SUMIF('11.1.Амортиз.нови активи'!$B$12:$B$59,$B118,'11.1.Амортиз.нови активи'!I$12:I$59)+('9.Инвестиционна програма'!J$130*SUMIF('11.1.Амортиз.нови активи'!$B$12:$B$59,$B118,'11.1.Амортиз.нови активи'!AR$12:AR$59))</f>
        <v>232.64400000000001</v>
      </c>
      <c r="J118" s="1233">
        <f>I118+SUMIF('11.1.Амортиз.нови активи'!$B$12:$B$59,$B118,'11.1.Амортиз.нови активи'!J$12:J$59)+('9.Инвестиционна програма'!K$130*SUMIF('11.1.Амортиз.нови активи'!$B$12:$B$59,$B118,'11.1.Амортиз.нови активи'!AS$12:AS$59))</f>
        <v>262.64400000000001</v>
      </c>
      <c r="K118" s="2979">
        <f>J118+SUMIF('11.1.Амортиз.нови активи'!$B$12:$B$59,$B118,'11.1.Амортиз.нови активи'!K$12:K$59)+('9.Инвестиционна програма'!L$130*SUMIF('11.1.Амортиз.нови активи'!$B$12:$B$59,$B118,'11.1.Амортиз.нови активи'!AT$12:AT$59))</f>
        <v>292.64400000000001</v>
      </c>
      <c r="L118" s="451">
        <v>0</v>
      </c>
      <c r="M118" s="2978">
        <f>L118+SUMIF('11.1.Амортиз.нови активи'!$B$12:$B$59,$B118,'11.1.Амортиз.нови активи'!M$12:M$59)+('9.Инвестиционна програма'!G$131*SUMIF('11.1.Амортиз.нови активи'!$B$12:$B$59,$B118,'11.1.Амортиз.нови активи'!AO$12:AO$59))</f>
        <v>0</v>
      </c>
      <c r="N118" s="1233">
        <f>M118+SUMIF('11.1.Амортиз.нови активи'!$B$12:$B$59,$B118,'11.1.Амортиз.нови активи'!N$12:N$59)+('9.Инвестиционна програма'!H$131*SUMIF('11.1.Амортиз.нови активи'!$B$12:$B$59,$B118,'11.1.Амортиз.нови активи'!AP$12:AP$59))</f>
        <v>0</v>
      </c>
      <c r="O118" s="1233">
        <f>N118+SUMIF('11.1.Амортиз.нови активи'!$B$12:$B$59,$B118,'11.1.Амортиз.нови активи'!O$12:O$59)+('9.Инвестиционна програма'!I$131*SUMIF('11.1.Амортиз.нови активи'!$B$12:$B$59,$B118,'11.1.Амортиз.нови активи'!AQ$12:AQ$59))</f>
        <v>76.200000000000045</v>
      </c>
      <c r="P118" s="1233">
        <f>O118+SUMIF('11.1.Амортиз.нови активи'!$B$12:$B$59,$B118,'11.1.Амортиз.нови активи'!P$12:P$59)+('9.Инвестиционна програма'!J$131*SUMIF('11.1.Амортиз.нови активи'!$B$12:$B$59,$B118,'11.1.Амортиз.нови активи'!AR$12:AR$59))</f>
        <v>76.200000000000045</v>
      </c>
      <c r="Q118" s="1233">
        <f>P118+SUMIF('11.1.Амортиз.нови активи'!$B$12:$B$59,$B118,'11.1.Амортиз.нови активи'!Q$12:Q$59)+('9.Инвестиционна програма'!K$131*SUMIF('11.1.Амортиз.нови активи'!$B$12:$B$59,$B118,'11.1.Амортиз.нови активи'!AS$12:AS$59))</f>
        <v>76.200000000000045</v>
      </c>
      <c r="R118" s="2979">
        <f>Q118+SUMIF('11.1.Амортиз.нови активи'!$B$12:$B$59,$B118,'11.1.Амортиз.нови активи'!R$12:R$59)+('9.Инвестиционна програма'!L$131*SUMIF('11.1.Амортиз.нови активи'!$B$12:$B$59,$B118,'11.1.Амортиз.нови активи'!AT$12:AT$59))</f>
        <v>76.200000000000045</v>
      </c>
      <c r="S118" s="451">
        <v>26.765000000000001</v>
      </c>
      <c r="T118" s="2978">
        <f>S118+SUMIF('11.1.Амортиз.нови активи'!$B$12:$B$59,$B118,'11.1.Амортиз.нови активи'!T$12:T$59)+('9.Инвестиционна програма'!G$132*SUMIF('11.1.Амортиз.нови активи'!$B$12:$B$59,$B118,'11.1.Амортиз.нови активи'!AO$12:AO$59))</f>
        <v>36.765000000000001</v>
      </c>
      <c r="U118" s="1233">
        <f>T118+SUMIF('11.1.Амортиз.нови активи'!$B$12:$B$59,$B118,'11.1.Амортиз.нови активи'!U$12:U$59)+('9.Инвестиционна програма'!H$132*SUMIF('11.1.Амортиз.нови активи'!$B$12:$B$59,$B118,'11.1.Амортиз.нови активи'!AP$12:AP$59))</f>
        <v>126.765</v>
      </c>
      <c r="V118" s="1233">
        <f>U118+SUMIF('11.1.Амортиз.нови активи'!$B$12:$B$59,$B118,'11.1.Амортиз.нови активи'!V$12:V$59)+('9.Инвестиционна програма'!I$132*SUMIF('11.1.Амортиз.нови активи'!$B$12:$B$59,$B118,'11.1.Амортиз.нови активи'!AQ$12:AQ$59))</f>
        <v>126.765</v>
      </c>
      <c r="W118" s="1233">
        <f>V118+SUMIF('11.1.Амортиз.нови активи'!$B$12:$B$59,$B118,'11.1.Амортиз.нови активи'!W$12:W$59)+('9.Инвестиционна програма'!J$132*SUMIF('11.1.Амортиз.нови активи'!$B$12:$B$59,$B118,'11.1.Амортиз.нови активи'!AR$12:AR$59))</f>
        <v>126.765</v>
      </c>
      <c r="X118" s="1233">
        <f>W118+SUMIF('11.1.Амортиз.нови активи'!$B$12:$B$59,$B118,'11.1.Амортиз.нови активи'!X$12:X$59)+('9.Инвестиционна програма'!K$132*SUMIF('11.1.Амортиз.нови активи'!$B$12:$B$59,$B118,'11.1.Амортиз.нови активи'!AS$12:AS$59))</f>
        <v>126.765</v>
      </c>
      <c r="Y118" s="2979">
        <f>X118+SUMIF('11.1.Амортиз.нови активи'!$B$12:$B$59,$B118,'11.1.Амортиз.нови активи'!Y$12:Y$59)+('9.Инвестиционна програма'!L$132*SUMIF('11.1.Амортиз.нови активи'!$B$12:$B$59,$B118,'11.1.Амортиз.нови активи'!AT$12:AT$59))</f>
        <v>126.765</v>
      </c>
      <c r="Z118" s="451"/>
      <c r="AA118" s="2978">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79">
        <f>AE118+SUMIF('11.1.Амортиз.нови активи'!$B$12:$B$59,$B118,'11.1.Амортиз.нови активи'!AF$12:AF$59)</f>
        <v>0</v>
      </c>
      <c r="AG118" s="451"/>
      <c r="AH118" s="2978">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79">
        <f>AL118+SUMIF('11.1.Амортиз.нови активи'!$B$12:$B$59,$B118,'11.1.Амортиз.нови активи'!AM$12:AM$59)</f>
        <v>0</v>
      </c>
      <c r="AN118" s="2867"/>
      <c r="AO118" s="2905"/>
      <c r="AP118" s="1432"/>
    </row>
    <row r="119" spans="1:42" s="1428" customFormat="1">
      <c r="A119" s="2869">
        <v>8</v>
      </c>
      <c r="B119" s="2870">
        <v>2040101</v>
      </c>
      <c r="C119" s="2926">
        <v>0.1</v>
      </c>
      <c r="D119" s="2900" t="s">
        <v>1024</v>
      </c>
      <c r="E119" s="451">
        <v>0</v>
      </c>
      <c r="F119" s="2978">
        <f>E119+SUMIF('11.1.Амортиз.нови активи'!$B$12:$B$59,$B119,'11.1.Амортиз.нови активи'!F$12:F$59)+('9.Инвестиционна програма'!G$130*SUMIF('11.1.Амортиз.нови активи'!$B$12:$B$59,$B119,'11.1.Амортиз.нови активи'!AO$12:AO$59))</f>
        <v>0</v>
      </c>
      <c r="G119" s="1233">
        <f>F119+SUMIF('11.1.Амортиз.нови активи'!$B$12:$B$59,$B119,'11.1.Амортиз.нови активи'!G$12:G$59)+('9.Инвестиционна програма'!H$130*SUMIF('11.1.Амортиз.нови активи'!$B$12:$B$59,$B119,'11.1.Амортиз.нови активи'!AP$12:AP$59))</f>
        <v>0</v>
      </c>
      <c r="H119" s="1233">
        <f>G119+SUMIF('11.1.Амортиз.нови активи'!$B$12:$B$59,$B119,'11.1.Амортиз.нови активи'!H$12:H$59)+('9.Инвестиционна програма'!I$130*SUMIF('11.1.Амортиз.нови активи'!$B$12:$B$59,$B119,'11.1.Амортиз.нови активи'!AQ$12:AQ$59))</f>
        <v>0</v>
      </c>
      <c r="I119" s="1233">
        <f>H119+SUMIF('11.1.Амортиз.нови активи'!$B$12:$B$59,$B119,'11.1.Амортиз.нови активи'!I$12:I$59)+('9.Инвестиционна програма'!J$130*SUMIF('11.1.Амортиз.нови активи'!$B$12:$B$59,$B119,'11.1.Амортиз.нови активи'!AR$12:AR$59))</f>
        <v>0</v>
      </c>
      <c r="J119" s="1233">
        <f>I119+SUMIF('11.1.Амортиз.нови активи'!$B$12:$B$59,$B119,'11.1.Амортиз.нови активи'!J$12:J$59)+('9.Инвестиционна програма'!K$130*SUMIF('11.1.Амортиз.нови активи'!$B$12:$B$59,$B119,'11.1.Амортиз.нови активи'!AS$12:AS$59))</f>
        <v>0</v>
      </c>
      <c r="K119" s="2979">
        <f>J119+SUMIF('11.1.Амортиз.нови активи'!$B$12:$B$59,$B119,'11.1.Амортиз.нови активи'!K$12:K$59)+('9.Инвестиционна програма'!L$130*SUMIF('11.1.Амортиз.нови активи'!$B$12:$B$59,$B119,'11.1.Амортиз.нови активи'!AT$12:AT$59))</f>
        <v>0</v>
      </c>
      <c r="L119" s="451">
        <v>0</v>
      </c>
      <c r="M119" s="2978">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79">
        <f>Q119+SUMIF('11.1.Амортиз.нови активи'!$B$12:$B$59,$B119,'11.1.Амортиз.нови активи'!R$12:R$59)+('9.Инвестиционна програма'!L$131*SUMIF('11.1.Амортиз.нови активи'!$B$12:$B$59,$B119,'11.1.Амортиз.нови активи'!AT$12:AT$59))</f>
        <v>0</v>
      </c>
      <c r="S119" s="451">
        <v>0</v>
      </c>
      <c r="T119" s="2978">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79">
        <f>X119+SUMIF('11.1.Амортиз.нови активи'!$B$12:$B$59,$B119,'11.1.Амортиз.нови активи'!Y$12:Y$59)+('9.Инвестиционна програма'!L$132*SUMIF('11.1.Амортиз.нови активи'!$B$12:$B$59,$B119,'11.1.Амортиз.нови активи'!AT$12:AT$59))</f>
        <v>0</v>
      </c>
      <c r="Z119" s="451"/>
      <c r="AA119" s="2978">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79">
        <f>AE119+SUMIF('11.1.Амортиз.нови активи'!$B$12:$B$59,$B119,'11.1.Амортиз.нови активи'!AF$12:AF$59)</f>
        <v>0</v>
      </c>
      <c r="AG119" s="451"/>
      <c r="AH119" s="2978">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79">
        <f>AL119+SUMIF('11.1.Амортиз.нови активи'!$B$12:$B$59,$B119,'11.1.Амортиз.нови активи'!AM$12:AM$59)</f>
        <v>0</v>
      </c>
      <c r="AN119" s="2867"/>
      <c r="AO119" s="2905"/>
      <c r="AP119" s="1432"/>
    </row>
    <row r="120" spans="1:42" s="1428" customFormat="1">
      <c r="A120" s="2927">
        <v>9</v>
      </c>
      <c r="B120" s="2870">
        <v>2040102</v>
      </c>
      <c r="C120" s="2926">
        <v>0.04</v>
      </c>
      <c r="D120" s="2900" t="s">
        <v>437</v>
      </c>
      <c r="E120" s="451">
        <v>340.49599999999998</v>
      </c>
      <c r="F120" s="2978">
        <f>E120+SUMIF('11.1.Амортиз.нови активи'!$B$12:$B$59,$B120,'11.1.Амортиз.нови активи'!F$12:F$59)+('9.Инвестиционна програма'!G$130*SUMIF('11.1.Амортиз.нови активи'!$B$12:$B$59,$B120,'11.1.Амортиз.нови активи'!AO$12:AO$59))</f>
        <v>340.49599999999998</v>
      </c>
      <c r="G120" s="1233">
        <f>F120+SUMIF('11.1.Амортиз.нови активи'!$B$12:$B$59,$B120,'11.1.Амортиз.нови активи'!G$12:G$59)+('9.Инвестиционна програма'!H$130*SUMIF('11.1.Амортиз.нови активи'!$B$12:$B$59,$B120,'11.1.Амортиз.нови активи'!AP$12:AP$59))</f>
        <v>340.49599999999998</v>
      </c>
      <c r="H120" s="1233">
        <f>G120+SUMIF('11.1.Амортиз.нови активи'!$B$12:$B$59,$B120,'11.1.Амортиз.нови активи'!H$12:H$59)+('9.Инвестиционна програма'!I$130*SUMIF('11.1.Амортиз.нови активи'!$B$12:$B$59,$B120,'11.1.Амортиз.нови активи'!AQ$12:AQ$59))</f>
        <v>340.49599999999998</v>
      </c>
      <c r="I120" s="1233">
        <f>H120+SUMIF('11.1.Амортиз.нови активи'!$B$12:$B$59,$B120,'11.1.Амортиз.нови активи'!I$12:I$59)+('9.Инвестиционна програма'!J$130*SUMIF('11.1.Амортиз.нови активи'!$B$12:$B$59,$B120,'11.1.Амортиз.нови активи'!AR$12:AR$59))</f>
        <v>340.49599999999998</v>
      </c>
      <c r="J120" s="1233">
        <f>I120+SUMIF('11.1.Амортиз.нови активи'!$B$12:$B$59,$B120,'11.1.Амортиз.нови активи'!J$12:J$59)+('9.Инвестиционна програма'!K$130*SUMIF('11.1.Амортиз.нови активи'!$B$12:$B$59,$B120,'11.1.Амортиз.нови активи'!AS$12:AS$59))</f>
        <v>340.49599999999998</v>
      </c>
      <c r="K120" s="2979">
        <f>J120+SUMIF('11.1.Амортиз.нови активи'!$B$12:$B$59,$B120,'11.1.Амортиз.нови активи'!K$12:K$59)+('9.Инвестиционна програма'!L$130*SUMIF('11.1.Амортиз.нови активи'!$B$12:$B$59,$B120,'11.1.Амортиз.нови активи'!AT$12:AT$59))</f>
        <v>340.49599999999998</v>
      </c>
      <c r="L120" s="451">
        <v>0</v>
      </c>
      <c r="M120" s="2978">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79">
        <f>Q120+SUMIF('11.1.Амортиз.нови активи'!$B$12:$B$59,$B120,'11.1.Амортиз.нови активи'!R$12:R$59)+('9.Инвестиционна програма'!L$131*SUMIF('11.1.Амортиз.нови активи'!$B$12:$B$59,$B120,'11.1.Амортиз.нови активи'!AT$12:AT$59))</f>
        <v>0</v>
      </c>
      <c r="S120" s="451">
        <v>0</v>
      </c>
      <c r="T120" s="2978">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79">
        <f>X120+SUMIF('11.1.Амортиз.нови активи'!$B$12:$B$59,$B120,'11.1.Амортиз.нови активи'!Y$12:Y$59)+('9.Инвестиционна програма'!L$132*SUMIF('11.1.Амортиз.нови активи'!$B$12:$B$59,$B120,'11.1.Амортиз.нови активи'!AT$12:AT$59))</f>
        <v>0</v>
      </c>
      <c r="Z120" s="451"/>
      <c r="AA120" s="2978">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79">
        <f>AE120+SUMIF('11.1.Амортиз.нови активи'!$B$12:$B$59,$B120,'11.1.Амортиз.нови активи'!AF$12:AF$59)</f>
        <v>0</v>
      </c>
      <c r="AG120" s="451"/>
      <c r="AH120" s="2978">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79">
        <f>AL120+SUMIF('11.1.Амортиз.нови активи'!$B$12:$B$59,$B120,'11.1.Амортиз.нови активи'!AM$12:AM$59)</f>
        <v>0</v>
      </c>
      <c r="AN120" s="2867"/>
      <c r="AO120" s="2905"/>
      <c r="AP120" s="1432"/>
    </row>
    <row r="121" spans="1:42" s="1428" customFormat="1">
      <c r="A121" s="2927">
        <v>10</v>
      </c>
      <c r="B121" s="2870">
        <v>2040201</v>
      </c>
      <c r="C121" s="2871">
        <v>0.02</v>
      </c>
      <c r="D121" s="2901" t="s">
        <v>746</v>
      </c>
      <c r="E121" s="451">
        <v>0</v>
      </c>
      <c r="F121" s="2978">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79">
        <f>J121+SUMIF('11.1.Амортиз.нови активи'!$B$12:$B$59,$B121,'11.1.Амортиз.нови активи'!K$12:K$59)+('9.Инвестиционна програма'!L$130*SUMIF('11.1.Амортиз.нови активи'!$B$12:$B$59,$B121,'11.1.Амортиз.нови активи'!AT$12:AT$59))</f>
        <v>0</v>
      </c>
      <c r="L121" s="451">
        <v>0</v>
      </c>
      <c r="M121" s="2978">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79">
        <f>Q121+SUMIF('11.1.Амортиз.нови активи'!$B$12:$B$59,$B121,'11.1.Амортиз.нови активи'!R$12:R$59)+('9.Инвестиционна програма'!L$131*SUMIF('11.1.Амортиз.нови активи'!$B$12:$B$59,$B121,'11.1.Амортиз.нови активи'!AT$12:AT$59))</f>
        <v>0</v>
      </c>
      <c r="S121" s="451">
        <v>0</v>
      </c>
      <c r="T121" s="2978">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79">
        <f>X121+SUMIF('11.1.Амортиз.нови активи'!$B$12:$B$59,$B121,'11.1.Амортиз.нови активи'!Y$12:Y$59)+('9.Инвестиционна програма'!L$132*SUMIF('11.1.Амортиз.нови активи'!$B$12:$B$59,$B121,'11.1.Амортиз.нови активи'!AT$12:AT$59))</f>
        <v>0</v>
      </c>
      <c r="Z121" s="451"/>
      <c r="AA121" s="2978">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79">
        <f>AE121+SUMIF('11.1.Амортиз.нови активи'!$B$12:$B$59,$B121,'11.1.Амортиз.нови активи'!AF$12:AF$59)</f>
        <v>0</v>
      </c>
      <c r="AG121" s="451"/>
      <c r="AH121" s="2978">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79">
        <f>AL121+SUMIF('11.1.Амортиз.нови активи'!$B$12:$B$59,$B121,'11.1.Амортиз.нови активи'!AM$12:AM$59)</f>
        <v>0</v>
      </c>
      <c r="AN121" s="2867"/>
      <c r="AO121" s="2905"/>
      <c r="AP121" s="1432"/>
    </row>
    <row r="122" spans="1:42" s="1428" customFormat="1">
      <c r="A122" s="2927">
        <v>11</v>
      </c>
      <c r="B122" s="2870">
        <v>2040202</v>
      </c>
      <c r="C122" s="2871">
        <v>0.02</v>
      </c>
      <c r="D122" s="2901" t="s">
        <v>747</v>
      </c>
      <c r="E122" s="451">
        <v>0</v>
      </c>
      <c r="F122" s="2978">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79">
        <f>J122+SUMIF('11.1.Амортиз.нови активи'!$B$12:$B$59,$B122,'11.1.Амортиз.нови активи'!K$12:K$59)+('9.Инвестиционна програма'!L$130*SUMIF('11.1.Амортиз.нови активи'!$B$12:$B$59,$B122,'11.1.Амортиз.нови активи'!AT$12:AT$59))</f>
        <v>0</v>
      </c>
      <c r="L122" s="451">
        <v>0</v>
      </c>
      <c r="M122" s="2978">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79">
        <f>Q122+SUMIF('11.1.Амортиз.нови активи'!$B$12:$B$59,$B122,'11.1.Амортиз.нови активи'!R$12:R$59)+('9.Инвестиционна програма'!L$131*SUMIF('11.1.Амортиз.нови активи'!$B$12:$B$59,$B122,'11.1.Амортиз.нови активи'!AT$12:AT$59))</f>
        <v>0</v>
      </c>
      <c r="S122" s="451">
        <v>0</v>
      </c>
      <c r="T122" s="2978">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79">
        <f>X122+SUMIF('11.1.Амортиз.нови активи'!$B$12:$B$59,$B122,'11.1.Амортиз.нови активи'!Y$12:Y$59)+('9.Инвестиционна програма'!L$132*SUMIF('11.1.Амортиз.нови активи'!$B$12:$B$59,$B122,'11.1.Амортиз.нови активи'!AT$12:AT$59))</f>
        <v>0</v>
      </c>
      <c r="Z122" s="451"/>
      <c r="AA122" s="2978">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79">
        <f>AE122+SUMIF('11.1.Амортиз.нови активи'!$B$12:$B$59,$B122,'11.1.Амортиз.нови активи'!AF$12:AF$59)</f>
        <v>0</v>
      </c>
      <c r="AG122" s="451"/>
      <c r="AH122" s="2978">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79">
        <f>AL122+SUMIF('11.1.Амортиз.нови активи'!$B$12:$B$59,$B122,'11.1.Амортиз.нови активи'!AM$12:AM$59)</f>
        <v>0</v>
      </c>
      <c r="AN122" s="2867"/>
      <c r="AO122" s="2905"/>
      <c r="AP122" s="1432"/>
    </row>
    <row r="123" spans="1:42" s="1428" customFormat="1">
      <c r="A123" s="2927">
        <v>12</v>
      </c>
      <c r="B123" s="2870">
        <v>2040203</v>
      </c>
      <c r="C123" s="2871">
        <v>0.02</v>
      </c>
      <c r="D123" s="2901" t="s">
        <v>423</v>
      </c>
      <c r="E123" s="451">
        <v>0</v>
      </c>
      <c r="F123" s="2978">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79">
        <f>J123+SUMIF('11.1.Амортиз.нови активи'!$B$12:$B$59,$B123,'11.1.Амортиз.нови активи'!K$12:K$59)+('9.Инвестиционна програма'!L$130*SUMIF('11.1.Амортиз.нови активи'!$B$12:$B$59,$B123,'11.1.Амортиз.нови активи'!AT$12:AT$59))</f>
        <v>0</v>
      </c>
      <c r="L123" s="451">
        <v>0</v>
      </c>
      <c r="M123" s="2978">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79">
        <f>Q123+SUMIF('11.1.Амортиз.нови активи'!$B$12:$B$59,$B123,'11.1.Амортиз.нови активи'!R$12:R$59)+('9.Инвестиционна програма'!L$131*SUMIF('11.1.Амортиз.нови активи'!$B$12:$B$59,$B123,'11.1.Амортиз.нови активи'!AT$12:AT$59))</f>
        <v>0</v>
      </c>
      <c r="S123" s="451">
        <v>0</v>
      </c>
      <c r="T123" s="2978">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79">
        <f>X123+SUMIF('11.1.Амортиз.нови активи'!$B$12:$B$59,$B123,'11.1.Амортиз.нови активи'!Y$12:Y$59)+('9.Инвестиционна програма'!L$132*SUMIF('11.1.Амортиз.нови активи'!$B$12:$B$59,$B123,'11.1.Амортиз.нови активи'!AT$12:AT$59))</f>
        <v>0</v>
      </c>
      <c r="Z123" s="451"/>
      <c r="AA123" s="2978">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79">
        <f>AE123+SUMIF('11.1.Амортиз.нови активи'!$B$12:$B$59,$B123,'11.1.Амортиз.нови активи'!AF$12:AF$59)</f>
        <v>0</v>
      </c>
      <c r="AG123" s="451"/>
      <c r="AH123" s="2978">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79">
        <f>AL123+SUMIF('11.1.Амортиз.нови активи'!$B$12:$B$59,$B123,'11.1.Амортиз.нови активи'!AM$12:AM$59)</f>
        <v>0</v>
      </c>
      <c r="AN123" s="2867"/>
      <c r="AO123" s="2905"/>
      <c r="AP123" s="1432"/>
    </row>
    <row r="124" spans="1:42" s="1428" customFormat="1">
      <c r="A124" s="2927">
        <v>13</v>
      </c>
      <c r="B124" s="2870">
        <v>2040204</v>
      </c>
      <c r="C124" s="2871">
        <v>0.02</v>
      </c>
      <c r="D124" s="2900" t="s">
        <v>424</v>
      </c>
      <c r="E124" s="451">
        <v>11.194000000000001</v>
      </c>
      <c r="F124" s="2978">
        <f>E124+SUMIF('11.1.Амортиз.нови активи'!$B$12:$B$59,$B124,'11.1.Амортиз.нови активи'!F$12:F$59)+('9.Инвестиционна програма'!G$130*SUMIF('11.1.Амортиз.нови активи'!$B$12:$B$59,$B124,'11.1.Амортиз.нови активи'!AO$12:AO$59))</f>
        <v>11.194000000000001</v>
      </c>
      <c r="G124" s="1233">
        <f>F124+SUMIF('11.1.Амортиз.нови активи'!$B$12:$B$59,$B124,'11.1.Амортиз.нови активи'!G$12:G$59)+('9.Инвестиционна програма'!H$130*SUMIF('11.1.Амортиз.нови активи'!$B$12:$B$59,$B124,'11.1.Амортиз.нови активи'!AP$12:AP$59))</f>
        <v>61.194000000000003</v>
      </c>
      <c r="H124" s="1233">
        <f>G124+SUMIF('11.1.Амортиз.нови активи'!$B$12:$B$59,$B124,'11.1.Амортиз.нови активи'!H$12:H$59)+('9.Инвестиционна програма'!I$130*SUMIF('11.1.Амортиз.нови активи'!$B$12:$B$59,$B124,'11.1.Амортиз.нови активи'!AQ$12:AQ$59))</f>
        <v>141.19400000000002</v>
      </c>
      <c r="I124" s="1233">
        <f>H124+SUMIF('11.1.Амортиз.нови активи'!$B$12:$B$59,$B124,'11.1.Амортиз.нови активи'!I$12:I$59)+('9.Инвестиционна програма'!J$130*SUMIF('11.1.Амортиз.нови активи'!$B$12:$B$59,$B124,'11.1.Амортиз.нови активи'!AR$12:AR$59))</f>
        <v>191.19400000000002</v>
      </c>
      <c r="J124" s="1233">
        <f>I124+SUMIF('11.1.Амортиз.нови активи'!$B$12:$B$59,$B124,'11.1.Амортиз.нови активи'!J$12:J$59)+('9.Инвестиционна програма'!K$130*SUMIF('11.1.Амортиз.нови активи'!$B$12:$B$59,$B124,'11.1.Амортиз.нови активи'!AS$12:AS$59))</f>
        <v>191.19400000000002</v>
      </c>
      <c r="K124" s="2979">
        <f>J124+SUMIF('11.1.Амортиз.нови активи'!$B$12:$B$59,$B124,'11.1.Амортиз.нови активи'!K$12:K$59)+('9.Инвестиционна програма'!L$130*SUMIF('11.1.Амортиз.нови активи'!$B$12:$B$59,$B124,'11.1.Амортиз.нови активи'!AT$12:AT$59))</f>
        <v>191.19400000000002</v>
      </c>
      <c r="L124" s="451">
        <v>0</v>
      </c>
      <c r="M124" s="2978">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79">
        <f>Q124+SUMIF('11.1.Амортиз.нови активи'!$B$12:$B$59,$B124,'11.1.Амортиз.нови активи'!R$12:R$59)+('9.Инвестиционна програма'!L$131*SUMIF('11.1.Амортиз.нови активи'!$B$12:$B$59,$B124,'11.1.Амортиз.нови активи'!AT$12:AT$59))</f>
        <v>0</v>
      </c>
      <c r="S124" s="451">
        <v>0</v>
      </c>
      <c r="T124" s="2978">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79">
        <f>X124+SUMIF('11.1.Амортиз.нови активи'!$B$12:$B$59,$B124,'11.1.Амортиз.нови активи'!Y$12:Y$59)+('9.Инвестиционна програма'!L$132*SUMIF('11.1.Амортиз.нови активи'!$B$12:$B$59,$B124,'11.1.Амортиз.нови активи'!AT$12:AT$59))</f>
        <v>0</v>
      </c>
      <c r="Z124" s="451"/>
      <c r="AA124" s="2978">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79">
        <f>AE124+SUMIF('11.1.Амортиз.нови активи'!$B$12:$B$59,$B124,'11.1.Амортиз.нови активи'!AF$12:AF$59)</f>
        <v>0</v>
      </c>
      <c r="AG124" s="451"/>
      <c r="AH124" s="2978">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79">
        <f>AL124+SUMIF('11.1.Амортиз.нови активи'!$B$12:$B$59,$B124,'11.1.Амортиз.нови активи'!AM$12:AM$59)</f>
        <v>0</v>
      </c>
      <c r="AN124" s="2867"/>
      <c r="AO124" s="2905"/>
      <c r="AP124" s="1432"/>
    </row>
    <row r="125" spans="1:42" s="1428" customFormat="1">
      <c r="A125" s="2927">
        <v>14</v>
      </c>
      <c r="B125" s="2870">
        <v>2040205</v>
      </c>
      <c r="C125" s="2871">
        <v>0.02</v>
      </c>
      <c r="D125" s="2901" t="s">
        <v>425</v>
      </c>
      <c r="E125" s="451">
        <v>10423.762999999999</v>
      </c>
      <c r="F125" s="2978">
        <f>E125+SUMIF('11.1.Амортиз.нови активи'!$B$12:$B$59,$B125,'11.1.Амортиз.нови активи'!F$12:F$59)+('9.Инвестиционна програма'!G$130*SUMIF('11.1.Амортиз.нови активи'!$B$12:$B$59,$B125,'11.1.Амортиз.нови активи'!AO$12:AO$59))</f>
        <v>17049.612318775056</v>
      </c>
      <c r="G125" s="1233">
        <f>F125+SUMIF('11.1.Амортиз.нови активи'!$B$12:$B$59,$B125,'11.1.Амортиз.нови активи'!G$12:G$59)+('9.Инвестиционна програма'!H$130*SUMIF('11.1.Амортиз.нови активи'!$B$12:$B$59,$B125,'11.1.Амортиз.нови активи'!AP$12:AP$59))</f>
        <v>26707.53636576932</v>
      </c>
      <c r="H125" s="1233">
        <f>G125+SUMIF('11.1.Амортиз.нови активи'!$B$12:$B$59,$B125,'11.1.Амортиз.нови активи'!H$12:H$59)+('9.Инвестиционна програма'!I$130*SUMIF('11.1.Амортиз.нови активи'!$B$12:$B$59,$B125,'11.1.Амортиз.нови активи'!AQ$12:AQ$59))</f>
        <v>31187.411759999999</v>
      </c>
      <c r="I125" s="1233">
        <f>H125+SUMIF('11.1.Амортиз.нови активи'!$B$12:$B$59,$B125,'11.1.Амортиз.нови активи'!I$12:I$59)+('9.Инвестиционна програма'!J$130*SUMIF('11.1.Амортиз.нови активи'!$B$12:$B$59,$B125,'11.1.Амортиз.нови активи'!AR$12:AR$59))</f>
        <v>34937.411760000003</v>
      </c>
      <c r="J125" s="1233">
        <f>I125+SUMIF('11.1.Амортиз.нови активи'!$B$12:$B$59,$B125,'11.1.Амортиз.нови активи'!J$12:J$59)+('9.Инвестиционна програма'!K$130*SUMIF('11.1.Амортиз.нови активи'!$B$12:$B$59,$B125,'11.1.Амортиз.нови активи'!AS$12:AS$59))</f>
        <v>38717.411760000003</v>
      </c>
      <c r="K125" s="2979">
        <f>J125+SUMIF('11.1.Амортиз.нови активи'!$B$12:$B$59,$B125,'11.1.Амортиз.нови активи'!K$12:K$59)+('9.Инвестиционна програма'!L$130*SUMIF('11.1.Амортиз.нови активи'!$B$12:$B$59,$B125,'11.1.Амортиз.нови активи'!AT$12:AT$59))</f>
        <v>42507.411760000003</v>
      </c>
      <c r="L125" s="451">
        <v>0</v>
      </c>
      <c r="M125" s="2978">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79">
        <f>Q125+SUMIF('11.1.Амортиз.нови активи'!$B$12:$B$59,$B125,'11.1.Амортиз.нови активи'!R$12:R$59)+('9.Инвестиционна програма'!L$131*SUMIF('11.1.Амортиз.нови активи'!$B$12:$B$59,$B125,'11.1.Амортиз.нови активи'!AT$12:AT$59))</f>
        <v>0</v>
      </c>
      <c r="S125" s="451">
        <v>0</v>
      </c>
      <c r="T125" s="2978">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79">
        <f>X125+SUMIF('11.1.Амортиз.нови активи'!$B$12:$B$59,$B125,'11.1.Амортиз.нови активи'!Y$12:Y$59)+('9.Инвестиционна програма'!L$132*SUMIF('11.1.Амортиз.нови активи'!$B$12:$B$59,$B125,'11.1.Амортиз.нови активи'!AT$12:AT$59))</f>
        <v>0</v>
      </c>
      <c r="Z125" s="451"/>
      <c r="AA125" s="2978">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79">
        <f>AE125+SUMIF('11.1.Амортиз.нови активи'!$B$12:$B$59,$B125,'11.1.Амортиз.нови активи'!AF$12:AF$59)</f>
        <v>0</v>
      </c>
      <c r="AG125" s="451"/>
      <c r="AH125" s="2978">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79">
        <f>AL125+SUMIF('11.1.Амортиз.нови активи'!$B$12:$B$59,$B125,'11.1.Амортиз.нови активи'!AM$12:AM$59)</f>
        <v>0</v>
      </c>
      <c r="AN125" s="2867"/>
      <c r="AO125" s="2905"/>
      <c r="AP125" s="1432"/>
    </row>
    <row r="126" spans="1:42" s="1428" customFormat="1">
      <c r="A126" s="2927">
        <v>15</v>
      </c>
      <c r="B126" s="2870">
        <v>2040206</v>
      </c>
      <c r="C126" s="2871">
        <v>0.02</v>
      </c>
      <c r="D126" s="2906" t="s">
        <v>426</v>
      </c>
      <c r="E126" s="451">
        <v>0</v>
      </c>
      <c r="F126" s="2978">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79">
        <f>J126+SUMIF('11.1.Амортиз.нови активи'!$B$12:$B$59,$B126,'11.1.Амортиз.нови активи'!K$12:K$59)+('9.Инвестиционна програма'!L$130*SUMIF('11.1.Амортиз.нови активи'!$B$12:$B$59,$B126,'11.1.Амортиз.нови активи'!AT$12:AT$59))</f>
        <v>0</v>
      </c>
      <c r="L126" s="451">
        <v>69.209000000000003</v>
      </c>
      <c r="M126" s="2978">
        <f>L126+SUMIF('11.1.Амортиз.нови активи'!$B$12:$B$59,$B126,'11.1.Амортиз.нови активи'!M$12:M$59)+('9.Инвестиционна програма'!G$131*SUMIF('11.1.Амортиз.нови активи'!$B$12:$B$59,$B126,'11.1.Амортиз.нови активи'!AO$12:AO$59))</f>
        <v>2157.9675536189443</v>
      </c>
      <c r="N126" s="1233">
        <f>M126+SUMIF('11.1.Амортиз.нови активи'!$B$12:$B$59,$B126,'11.1.Амортиз.нови активи'!N$12:N$59)+('9.Инвестиционна програма'!H$131*SUMIF('11.1.Амортиз.нови активи'!$B$12:$B$59,$B126,'11.1.Амортиз.нови активи'!AP$12:AP$59))</f>
        <v>4607.6853702823882</v>
      </c>
      <c r="O126" s="1233">
        <f>N126+SUMIF('11.1.Амортиз.нови активи'!$B$12:$B$59,$B126,'11.1.Амортиз.нови активи'!O$12:O$59)+('9.Инвестиционна програма'!I$131*SUMIF('11.1.Амортиз.нови активи'!$B$12:$B$59,$B126,'11.1.Амортиз.нови активи'!AQ$12:AQ$59))</f>
        <v>5867.0990000000002</v>
      </c>
      <c r="P126" s="1233">
        <f>O126+SUMIF('11.1.Амортиз.нови активи'!$B$12:$B$59,$B126,'11.1.Амортиз.нови активи'!P$12:P$59)+('9.Инвестиционна програма'!J$131*SUMIF('11.1.Амортиз.нови активи'!$B$12:$B$59,$B126,'11.1.Амортиз.нови активи'!AR$12:AR$59))</f>
        <v>6172.0990000000002</v>
      </c>
      <c r="Q126" s="1233">
        <f>P126+SUMIF('11.1.Амортиз.нови активи'!$B$12:$B$59,$B126,'11.1.Амортиз.нови активи'!Q$12:Q$59)+('9.Инвестиционна програма'!K$131*SUMIF('11.1.Амортиз.нови активи'!$B$12:$B$59,$B126,'11.1.Амортиз.нови активи'!AS$12:AS$59))</f>
        <v>6502.0990000000002</v>
      </c>
      <c r="R126" s="2979">
        <f>Q126+SUMIF('11.1.Амортиз.нови активи'!$B$12:$B$59,$B126,'11.1.Амортиз.нови активи'!R$12:R$59)+('9.Инвестиционна програма'!L$131*SUMIF('11.1.Амортиз.нови активи'!$B$12:$B$59,$B126,'11.1.Амортиз.нови активи'!AT$12:AT$59))</f>
        <v>7014.0990000000002</v>
      </c>
      <c r="S126" s="451">
        <v>0</v>
      </c>
      <c r="T126" s="2978">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79">
        <f>X126+SUMIF('11.1.Амортиз.нови активи'!$B$12:$B$59,$B126,'11.1.Амортиз.нови активи'!Y$12:Y$59)+('9.Инвестиционна програма'!L$132*SUMIF('11.1.Амортиз.нови активи'!$B$12:$B$59,$B126,'11.1.Амортиз.нови активи'!AT$12:AT$59))</f>
        <v>0</v>
      </c>
      <c r="Z126" s="451"/>
      <c r="AA126" s="2978">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79">
        <f>AE126+SUMIF('11.1.Амортиз.нови активи'!$B$12:$B$59,$B126,'11.1.Амортиз.нови активи'!AF$12:AF$59)</f>
        <v>0</v>
      </c>
      <c r="AG126" s="451"/>
      <c r="AH126" s="2978">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79">
        <f>AL126+SUMIF('11.1.Амортиз.нови активи'!$B$12:$B$59,$B126,'11.1.Амортиз.нови активи'!AM$12:AM$59)</f>
        <v>0</v>
      </c>
      <c r="AN126" s="2867"/>
      <c r="AO126" s="2905"/>
      <c r="AP126" s="1432"/>
    </row>
    <row r="127" spans="1:42" s="1428" customFormat="1" ht="24">
      <c r="A127" s="2927">
        <v>16</v>
      </c>
      <c r="B127" s="2870">
        <v>2040207</v>
      </c>
      <c r="C127" s="2871">
        <v>0.04</v>
      </c>
      <c r="D127" s="2906" t="s">
        <v>427</v>
      </c>
      <c r="E127" s="451">
        <v>99.185999999999993</v>
      </c>
      <c r="F127" s="2978">
        <f>E127+SUMIF('11.1.Амортиз.нови активи'!$B$12:$B$59,$B127,'11.1.Амортиз.нови активи'!F$12:F$59)+('9.Инвестиционна програма'!G$130*SUMIF('11.1.Амортиз.нови активи'!$B$12:$B$59,$B127,'11.1.Амортиз.нови активи'!AO$12:AO$59))</f>
        <v>215.62675214761208</v>
      </c>
      <c r="G127" s="1233">
        <f>F127+SUMIF('11.1.Амортиз.нови активи'!$B$12:$B$59,$B127,'11.1.Амортиз.нови активи'!G$12:G$59)+('9.Инвестиционна програма'!H$130*SUMIF('11.1.Амортиз.нови активи'!$B$12:$B$59,$B127,'11.1.Амортиз.нови активи'!AP$12:AP$59))</f>
        <v>368.94935165594012</v>
      </c>
      <c r="H127" s="1233">
        <f>G127+SUMIF('11.1.Амортиз.нови активи'!$B$12:$B$59,$B127,'11.1.Амортиз.нови активи'!H$12:H$59)+('9.Инвестиционна програма'!I$130*SUMIF('11.1.Амортиз.нови активи'!$B$12:$B$59,$B127,'11.1.Амортиз.нови активи'!AQ$12:AQ$59))</f>
        <v>530.24</v>
      </c>
      <c r="I127" s="1233">
        <f>H127+SUMIF('11.1.Амортиз.нови активи'!$B$12:$B$59,$B127,'11.1.Амортиз.нови активи'!I$12:I$59)+('9.Инвестиционна програма'!J$130*SUMIF('11.1.Амортиз.нови активи'!$B$12:$B$59,$B127,'11.1.Амортиз.нови активи'!AR$12:AR$59))</f>
        <v>713.24</v>
      </c>
      <c r="J127" s="1233">
        <f>I127+SUMIF('11.1.Амортиз.нови активи'!$B$12:$B$59,$B127,'11.1.Амортиз.нови активи'!J$12:J$59)+('9.Инвестиционна програма'!K$130*SUMIF('11.1.Амортиз.нови активи'!$B$12:$B$59,$B127,'11.1.Амортиз.нови активи'!AS$12:AS$59))</f>
        <v>878.24</v>
      </c>
      <c r="K127" s="2979">
        <f>J127+SUMIF('11.1.Амортиз.нови активи'!$B$12:$B$59,$B127,'11.1.Амортиз.нови активи'!K$12:K$59)+('9.Инвестиционна програма'!L$130*SUMIF('11.1.Амортиз.нови активи'!$B$12:$B$59,$B127,'11.1.Амортиз.нови активи'!AT$12:AT$59))</f>
        <v>1038.24</v>
      </c>
      <c r="L127" s="451">
        <v>91.332999999999998</v>
      </c>
      <c r="M127" s="2978">
        <f>L127+SUMIF('11.1.Амортиз.нови активи'!$B$12:$B$59,$B127,'11.1.Амортиз.нови активи'!M$12:M$59)+('9.Инвестиционна програма'!G$131*SUMIF('11.1.Амортиз.нови активи'!$B$12:$B$59,$B127,'11.1.Амортиз.нови активи'!AO$12:AO$59))</f>
        <v>257.09013545838741</v>
      </c>
      <c r="N127" s="1233">
        <f>M127+SUMIF('11.1.Амортиз.нови активи'!$B$12:$B$59,$B127,'11.1.Амортиз.нови активи'!N$12:N$59)+('9.Инвестиционна програма'!H$131*SUMIF('11.1.Амортиз.нови активи'!$B$12:$B$59,$B127,'11.1.Амортиз.нови активи'!AP$12:AP$59))</f>
        <v>572.23067229235141</v>
      </c>
      <c r="O127" s="1233">
        <f>N127+SUMIF('11.1.Амортиз.нови активи'!$B$12:$B$59,$B127,'11.1.Амортиз.нови активи'!O$12:O$59)+('9.Инвестиционна програма'!I$131*SUMIF('11.1.Амортиз.нови активи'!$B$12:$B$59,$B127,'11.1.Амортиз.нови активи'!AQ$12:AQ$59))</f>
        <v>766.06399999999996</v>
      </c>
      <c r="P127" s="1233">
        <f>O127+SUMIF('11.1.Амортиз.нови активи'!$B$12:$B$59,$B127,'11.1.Амортиз.нови активи'!P$12:P$59)+('9.Инвестиционна програма'!J$131*SUMIF('11.1.Амортиз.нови активи'!$B$12:$B$59,$B127,'11.1.Амортиз.нови активи'!AR$12:AR$59))</f>
        <v>846.06399999999996</v>
      </c>
      <c r="Q127" s="1233">
        <f>P127+SUMIF('11.1.Амортиз.нови активи'!$B$12:$B$59,$B127,'11.1.Амортиз.нови активи'!Q$12:Q$59)+('9.Инвестиционна програма'!K$131*SUMIF('11.1.Амортиз.нови активи'!$B$12:$B$59,$B127,'11.1.Амортиз.нови активи'!AS$12:AS$59))</f>
        <v>926.06399999999996</v>
      </c>
      <c r="R127" s="2979">
        <f>Q127+SUMIF('11.1.Амортиз.нови активи'!$B$12:$B$59,$B127,'11.1.Амортиз.нови активи'!R$12:R$59)+('9.Инвестиционна програма'!L$131*SUMIF('11.1.Амортиз.нови активи'!$B$12:$B$59,$B127,'11.1.Амортиз.нови активи'!AT$12:AT$59))</f>
        <v>1006.064</v>
      </c>
      <c r="S127" s="451">
        <v>163.65199999999999</v>
      </c>
      <c r="T127" s="2978">
        <f>S127+SUMIF('11.1.Амортиз.нови активи'!$B$12:$B$59,$B127,'11.1.Амортиз.нови активи'!T$12:T$59)+('9.Инвестиционна програма'!G$132*SUMIF('11.1.Амортиз.нови активи'!$B$12:$B$59,$B127,'11.1.Амортиз.нови активи'!AO$12:AO$59))</f>
        <v>163.65199999999999</v>
      </c>
      <c r="U127" s="1233">
        <f>T127+SUMIF('11.1.Амортиз.нови активи'!$B$12:$B$59,$B127,'11.1.Амортиз.нови активи'!U$12:U$59)+('9.Инвестиционна програма'!H$132*SUMIF('11.1.Амортиз.нови активи'!$B$12:$B$59,$B127,'11.1.Амортиз.нови активи'!AP$12:AP$59))</f>
        <v>274.65199999999999</v>
      </c>
      <c r="V127" s="1233">
        <f>U127+SUMIF('11.1.Амортиз.нови активи'!$B$12:$B$59,$B127,'11.1.Амортиз.нови активи'!V$12:V$59)+('9.Инвестиционна програма'!I$132*SUMIF('11.1.Амортиз.нови активи'!$B$12:$B$59,$B127,'11.1.Амортиз.нови активи'!AQ$12:AQ$59))</f>
        <v>534.65200000000004</v>
      </c>
      <c r="W127" s="1233">
        <f>V127+SUMIF('11.1.Амортиз.нови активи'!$B$12:$B$59,$B127,'11.1.Амортиз.нови активи'!W$12:W$59)+('9.Инвестиционна програма'!J$132*SUMIF('11.1.Амортиз.нови активи'!$B$12:$B$59,$B127,'11.1.Амортиз.нови активи'!AR$12:AR$59))</f>
        <v>934.65200000000004</v>
      </c>
      <c r="X127" s="1233">
        <f>W127+SUMIF('11.1.Амортиз.нови активи'!$B$12:$B$59,$B127,'11.1.Амортиз.нови активи'!X$12:X$59)+('9.Инвестиционна програма'!K$132*SUMIF('11.1.Амортиз.нови активи'!$B$12:$B$59,$B127,'11.1.Амортиз.нови активи'!AS$12:AS$59))</f>
        <v>1234.652</v>
      </c>
      <c r="Y127" s="2979">
        <f>X127+SUMIF('11.1.Амортиз.нови активи'!$B$12:$B$59,$B127,'11.1.Амортиз.нови активи'!Y$12:Y$59)+('9.Инвестиционна програма'!L$132*SUMIF('11.1.Амортиз.нови активи'!$B$12:$B$59,$B127,'11.1.Амортиз.нови активи'!AT$12:AT$59))</f>
        <v>1534.652</v>
      </c>
      <c r="Z127" s="451"/>
      <c r="AA127" s="2978">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79">
        <f>AE127+SUMIF('11.1.Амортиз.нови активи'!$B$12:$B$59,$B127,'11.1.Амортиз.нови активи'!AF$12:AF$59)</f>
        <v>0</v>
      </c>
      <c r="AG127" s="451"/>
      <c r="AH127" s="2978">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79">
        <f>AL127+SUMIF('11.1.Амортиз.нови активи'!$B$12:$B$59,$B127,'11.1.Амортиз.нови активи'!AM$12:AM$59)</f>
        <v>0</v>
      </c>
      <c r="AN127" s="2867"/>
      <c r="AO127" s="2905"/>
      <c r="AP127" s="1432"/>
    </row>
    <row r="128" spans="1:42" s="1428" customFormat="1">
      <c r="A128" s="2927">
        <v>17</v>
      </c>
      <c r="B128" s="2870">
        <v>2040208</v>
      </c>
      <c r="C128" s="2871">
        <v>0.04</v>
      </c>
      <c r="D128" s="2906" t="s">
        <v>428</v>
      </c>
      <c r="E128" s="451">
        <v>0</v>
      </c>
      <c r="F128" s="2978">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79">
        <f>J128+SUMIF('11.1.Амортиз.нови активи'!$B$12:$B$59,$B128,'11.1.Амортиз.нови активи'!K$12:K$59)+('9.Инвестиционна програма'!L$130*SUMIF('11.1.Амортиз.нови активи'!$B$12:$B$59,$B128,'11.1.Амортиз.нови активи'!AT$12:AT$59))</f>
        <v>0</v>
      </c>
      <c r="L128" s="451">
        <v>0</v>
      </c>
      <c r="M128" s="2978">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79">
        <f>Q128+SUMIF('11.1.Амортиз.нови активи'!$B$12:$B$59,$B128,'11.1.Амортиз.нови активи'!R$12:R$59)+('9.Инвестиционна програма'!L$131*SUMIF('11.1.Амортиз.нови активи'!$B$12:$B$59,$B128,'11.1.Амортиз.нови активи'!AT$12:AT$59))</f>
        <v>0</v>
      </c>
      <c r="S128" s="451">
        <v>0</v>
      </c>
      <c r="T128" s="2978">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79">
        <f>X128+SUMIF('11.1.Амортиз.нови активи'!$B$12:$B$59,$B128,'11.1.Амортиз.нови активи'!Y$12:Y$59)+('9.Инвестиционна програма'!L$132*SUMIF('11.1.Амортиз.нови активи'!$B$12:$B$59,$B128,'11.1.Амортиз.нови активи'!AT$12:AT$59))</f>
        <v>0</v>
      </c>
      <c r="Z128" s="451"/>
      <c r="AA128" s="2978">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79">
        <f>AE128+SUMIF('11.1.Амортиз.нови активи'!$B$12:$B$59,$B128,'11.1.Амортиз.нови активи'!AF$12:AF$59)</f>
        <v>0</v>
      </c>
      <c r="AG128" s="451"/>
      <c r="AH128" s="2978">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79">
        <f>AL128+SUMIF('11.1.Амортиз.нови активи'!$B$12:$B$59,$B128,'11.1.Амортиз.нови активи'!AM$12:AM$59)</f>
        <v>0</v>
      </c>
      <c r="AN128" s="2867"/>
      <c r="AO128" s="2905"/>
      <c r="AP128" s="1432"/>
    </row>
    <row r="129" spans="1:42" s="1428" customFormat="1">
      <c r="A129" s="2927">
        <v>18</v>
      </c>
      <c r="B129" s="2928" t="s">
        <v>1061</v>
      </c>
      <c r="C129" s="2871">
        <v>0.04</v>
      </c>
      <c r="D129" s="2925" t="s">
        <v>439</v>
      </c>
      <c r="E129" s="451">
        <v>39.918999999999997</v>
      </c>
      <c r="F129" s="2978">
        <f>E129+SUMIF('11.1.Амортиз.нови активи'!$B$12:$B$59,$B129,'11.1.Амортиз.нови активи'!F$12:F$59)+('9.Инвестиционна програма'!G$130*SUMIF('11.1.Амортиз.нови активи'!$B$12:$B$59,$B129,'11.1.Амортиз.нови активи'!AO$12:AO$59))</f>
        <v>39.918999999999997</v>
      </c>
      <c r="G129" s="1233">
        <f>F129+SUMIF('11.1.Амортиз.нови активи'!$B$12:$B$59,$B129,'11.1.Амортиз.нови активи'!G$12:G$59)+('9.Инвестиционна програма'!H$130*SUMIF('11.1.Амортиз.нови активи'!$B$12:$B$59,$B129,'11.1.Амортиз.нови активи'!AP$12:AP$59))</f>
        <v>39.918999999999997</v>
      </c>
      <c r="H129" s="1233">
        <f>G129+SUMIF('11.1.Амортиз.нови активи'!$B$12:$B$59,$B129,'11.1.Амортиз.нови активи'!H$12:H$59)+('9.Инвестиционна програма'!I$130*SUMIF('11.1.Амортиз.нови активи'!$B$12:$B$59,$B129,'11.1.Амортиз.нови активи'!AQ$12:AQ$59))</f>
        <v>39.918999999999997</v>
      </c>
      <c r="I129" s="1233">
        <f>H129+SUMIF('11.1.Амортиз.нови активи'!$B$12:$B$59,$B129,'11.1.Амортиз.нови активи'!I$12:I$59)+('9.Инвестиционна програма'!J$130*SUMIF('11.1.Амортиз.нови активи'!$B$12:$B$59,$B129,'11.1.Амортиз.нови активи'!AR$12:AR$59))</f>
        <v>39.918999999999997</v>
      </c>
      <c r="J129" s="1233">
        <f>I129+SUMIF('11.1.Амортиз.нови активи'!$B$12:$B$59,$B129,'11.1.Амортиз.нови активи'!J$12:J$59)+('9.Инвестиционна програма'!K$130*SUMIF('11.1.Амортиз.нови активи'!$B$12:$B$59,$B129,'11.1.Амортиз.нови активи'!AS$12:AS$59))</f>
        <v>39.918999999999997</v>
      </c>
      <c r="K129" s="2979">
        <f>J129+SUMIF('11.1.Амортиз.нови активи'!$B$12:$B$59,$B129,'11.1.Амортиз.нови активи'!K$12:K$59)+('9.Инвестиционна програма'!L$130*SUMIF('11.1.Амортиз.нови активи'!$B$12:$B$59,$B129,'11.1.Амортиз.нови активи'!AT$12:AT$59))</f>
        <v>39.918999999999997</v>
      </c>
      <c r="L129" s="451">
        <v>0</v>
      </c>
      <c r="M129" s="2978">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79">
        <f>Q129+SUMIF('11.1.Амортиз.нови активи'!$B$12:$B$59,$B129,'11.1.Амортиз.нови активи'!R$12:R$59)+('9.Инвестиционна програма'!L$131*SUMIF('11.1.Амортиз.нови активи'!$B$12:$B$59,$B129,'11.1.Амортиз.нови активи'!AT$12:AT$59))</f>
        <v>0</v>
      </c>
      <c r="S129" s="451">
        <v>8.6150000000000002</v>
      </c>
      <c r="T129" s="2978">
        <f>S129+SUMIF('11.1.Амортиз.нови активи'!$B$12:$B$59,$B129,'11.1.Амортиз.нови активи'!T$12:T$59)+('9.Инвестиционна програма'!G$132*SUMIF('11.1.Амортиз.нови активи'!$B$12:$B$59,$B129,'11.1.Амортиз.нови активи'!AO$12:AO$59))</f>
        <v>8.6150000000000002</v>
      </c>
      <c r="U129" s="1233">
        <f>T129+SUMIF('11.1.Амортиз.нови активи'!$B$12:$B$59,$B129,'11.1.Амортиз.нови активи'!U$12:U$59)+('9.Инвестиционна програма'!H$132*SUMIF('11.1.Амортиз.нови активи'!$B$12:$B$59,$B129,'11.1.Амортиз.нови активи'!AP$12:AP$59))</f>
        <v>8.6150000000000002</v>
      </c>
      <c r="V129" s="1233">
        <f>U129+SUMIF('11.1.Амортиз.нови активи'!$B$12:$B$59,$B129,'11.1.Амортиз.нови активи'!V$12:V$59)+('9.Инвестиционна програма'!I$132*SUMIF('11.1.Амортиз.нови активи'!$B$12:$B$59,$B129,'11.1.Амортиз.нови активи'!AQ$12:AQ$59))</f>
        <v>8.6150000000000002</v>
      </c>
      <c r="W129" s="1233">
        <f>V129+SUMIF('11.1.Амортиз.нови активи'!$B$12:$B$59,$B129,'11.1.Амортиз.нови активи'!W$12:W$59)+('9.Инвестиционна програма'!J$132*SUMIF('11.1.Амортиз.нови активи'!$B$12:$B$59,$B129,'11.1.Амортиз.нови активи'!AR$12:AR$59))</f>
        <v>8.6150000000000002</v>
      </c>
      <c r="X129" s="1233">
        <f>W129+SUMIF('11.1.Амортиз.нови активи'!$B$12:$B$59,$B129,'11.1.Амортиз.нови активи'!X$12:X$59)+('9.Инвестиционна програма'!K$132*SUMIF('11.1.Амортиз.нови активи'!$B$12:$B$59,$B129,'11.1.Амортиз.нови активи'!AS$12:AS$59))</f>
        <v>8.6150000000000002</v>
      </c>
      <c r="Y129" s="2979">
        <f>X129+SUMIF('11.1.Амортиз.нови активи'!$B$12:$B$59,$B129,'11.1.Амортиз.нови активи'!Y$12:Y$59)+('9.Инвестиционна програма'!L$132*SUMIF('11.1.Амортиз.нови активи'!$B$12:$B$59,$B129,'11.1.Амортиз.нови активи'!AT$12:AT$59))</f>
        <v>8.6150000000000002</v>
      </c>
      <c r="Z129" s="451"/>
      <c r="AA129" s="2978">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79">
        <f>AE129+SUMIF('11.1.Амортиз.нови активи'!$B$12:$B$59,$B129,'11.1.Амортиз.нови активи'!AF$12:AF$59)</f>
        <v>0</v>
      </c>
      <c r="AG129" s="451"/>
      <c r="AH129" s="2978">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79">
        <f>AL129+SUMIF('11.1.Амортиз.нови активи'!$B$12:$B$59,$B129,'11.1.Амортиз.нови активи'!AM$12:AM$59)</f>
        <v>0</v>
      </c>
      <c r="AN129" s="2867"/>
      <c r="AO129" s="2905"/>
      <c r="AP129" s="1432"/>
    </row>
    <row r="130" spans="1:42" s="1428" customFormat="1" ht="24.75" thickBot="1">
      <c r="A130" s="2927">
        <v>19</v>
      </c>
      <c r="B130" s="2870">
        <v>215</v>
      </c>
      <c r="C130" s="2876">
        <v>0.2</v>
      </c>
      <c r="D130" s="2906" t="s">
        <v>685</v>
      </c>
      <c r="E130" s="451">
        <v>0</v>
      </c>
      <c r="F130" s="2995">
        <f>E130+SUMIF('11.1.Амортиз.нови активи'!$B$12:$B$59,$B130,'11.1.Амортиз.нови активи'!F$12:F$59)+('9.Инвестиционна програма'!G$130*SUMIF('11.1.Амортиз.нови активи'!$B$12:$B$59,$B130,'11.1.Амортиз.нови активи'!AO$12:AO$59))</f>
        <v>20.051293553916167</v>
      </c>
      <c r="G130" s="1235">
        <f>F130+SUMIF('11.1.Амортиз.нови активи'!$B$12:$B$59,$B130,'11.1.Амортиз.нови активи'!G$12:G$59)+('9.Инвестиционна програма'!H$130*SUMIF('11.1.Амортиз.нови активи'!$B$12:$B$59,$B130,'11.1.Амортиз.нови активи'!AP$12:AP$59))</f>
        <v>26.717960220582832</v>
      </c>
      <c r="H130" s="1235">
        <f>G130+SUMIF('11.1.Амортиз.нови активи'!$B$12:$B$59,$B130,'11.1.Амортиз.нови активи'!H$12:H$59)+('9.Инвестиционна програма'!I$130*SUMIF('11.1.Амортиз.нови активи'!$B$12:$B$59,$B130,'11.1.Амортиз.нови активи'!AQ$12:AQ$59))</f>
        <v>33.384626887249496</v>
      </c>
      <c r="I130" s="1235">
        <f>H130+SUMIF('11.1.Амортиз.нови активи'!$B$12:$B$59,$B130,'11.1.Амортиз.нови активи'!I$12:I$59)+('9.Инвестиционна програма'!J$130*SUMIF('11.1.Амортиз.нови активи'!$B$12:$B$59,$B130,'11.1.Амортиз.нови активи'!AR$12:AR$59))</f>
        <v>46.717960220582825</v>
      </c>
      <c r="J130" s="1235">
        <f>I130+SUMIF('11.1.Амортиз.нови активи'!$B$12:$B$59,$B130,'11.1.Амортиз.нови активи'!J$12:J$59)+('9.Инвестиционна програма'!K$130*SUMIF('11.1.Амортиз.нови активи'!$B$12:$B$59,$B130,'11.1.Амортиз.нови активи'!AS$12:AS$59))</f>
        <v>60.051293553916153</v>
      </c>
      <c r="K130" s="2996">
        <f>J130+SUMIF('11.1.Амортиз.нови активи'!$B$12:$B$59,$B130,'11.1.Амортиз.нови активи'!K$12:K$59)+('9.Инвестиционна програма'!L$130*SUMIF('11.1.Амортиз.нови активи'!$B$12:$B$59,$B130,'11.1.Амортиз.нови активи'!AT$12:AT$59))</f>
        <v>73.384626887249482</v>
      </c>
      <c r="L130" s="451">
        <v>0</v>
      </c>
      <c r="M130" s="2995">
        <f>L130+SUMIF('11.1.Амортиз.нови активи'!$B$12:$B$59,$B130,'11.1.Амортиз.нови активи'!M$12:M$59)+('9.Инвестиционна програма'!G$131*SUMIF('11.1.Амортиз.нови активи'!$B$12:$B$59,$B130,'11.1.Амортиз.нови активи'!AO$12:AO$59))</f>
        <v>14.826957532512358</v>
      </c>
      <c r="N130" s="1235">
        <f>M130+SUMIF('11.1.Амортиз.нови активи'!$B$12:$B$59,$B130,'11.1.Амортиз.нови активи'!N$12:N$59)+('9.Инвестиционна програма'!H$131*SUMIF('11.1.Амортиз.нови активи'!$B$12:$B$59,$B130,'11.1.Амортиз.нови активи'!AP$12:AP$59))</f>
        <v>21.493624199179024</v>
      </c>
      <c r="O130" s="1235">
        <f>N130+SUMIF('11.1.Амортиз.нови активи'!$B$12:$B$59,$B130,'11.1.Амортиз.нови активи'!O$12:O$59)+('9.Инвестиционна програма'!I$131*SUMIF('11.1.Амортиз.нови активи'!$B$12:$B$59,$B130,'11.1.Амортиз.нови активи'!AQ$12:AQ$59))</f>
        <v>105.88429086584574</v>
      </c>
      <c r="P130" s="1235">
        <f>O130+SUMIF('11.1.Амортиз.нови активи'!$B$12:$B$59,$B130,'11.1.Амортиз.нови активи'!P$12:P$59)+('9.Инвестиционна програма'!J$131*SUMIF('11.1.Амортиз.нови активи'!$B$12:$B$59,$B130,'11.1.Амортиз.нови активи'!AR$12:AR$59))</f>
        <v>119.21762419917907</v>
      </c>
      <c r="Q130" s="1235">
        <f>P130+SUMIF('11.1.Амортиз.нови активи'!$B$12:$B$59,$B130,'11.1.Амортиз.нови активи'!Q$12:Q$59)+('9.Инвестиционна програма'!K$131*SUMIF('11.1.Амортиз.нови активи'!$B$12:$B$59,$B130,'11.1.Амортиз.нови активи'!AS$12:AS$59))</f>
        <v>132.5509575325124</v>
      </c>
      <c r="R130" s="2996">
        <f>Q130+SUMIF('11.1.Амортиз.нови активи'!$B$12:$B$59,$B130,'11.1.Амортиз.нови активи'!R$12:R$59)+('9.Инвестиционна програма'!L$131*SUMIF('11.1.Амортиз.нови активи'!$B$12:$B$59,$B130,'11.1.Амортиз.нови активи'!AT$12:AT$59))</f>
        <v>145.88429086584574</v>
      </c>
      <c r="S130" s="451">
        <v>0</v>
      </c>
      <c r="T130" s="2995">
        <f>S130+SUMIF('11.1.Амортиз.нови активи'!$B$12:$B$59,$B130,'11.1.Амортиз.нови активи'!T$12:T$59)+('9.Инвестиционна програма'!G$132*SUMIF('11.1.Амортиз.нови активи'!$B$12:$B$59,$B130,'11.1.Амортиз.нови активи'!AO$12:AO$59))</f>
        <v>0.12174891357147061</v>
      </c>
      <c r="U130" s="1235">
        <f>T130+SUMIF('11.1.Амортиз.нови активи'!$B$12:$B$59,$B130,'11.1.Амортиз.нови активи'!U$12:U$59)+('9.Инвестиционна програма'!H$132*SUMIF('11.1.Амортиз.нови активи'!$B$12:$B$59,$B130,'11.1.Амортиз.нови активи'!AP$12:AP$59))</f>
        <v>6.7884155802381363</v>
      </c>
      <c r="V130" s="1235">
        <f>U130+SUMIF('11.1.Амортиз.нови активи'!$B$12:$B$59,$B130,'11.1.Амортиз.нови активи'!V$12:V$59)+('9.Инвестиционна програма'!I$132*SUMIF('11.1.Амортиз.нови активи'!$B$12:$B$59,$B130,'11.1.Амортиз.нови активи'!AQ$12:AQ$59))</f>
        <v>13.455082246904801</v>
      </c>
      <c r="W130" s="1235">
        <f>V130+SUMIF('11.1.Амортиз.нови активи'!$B$12:$B$59,$B130,'11.1.Амортиз.нови активи'!W$12:W$59)+('9.Инвестиционна програма'!J$132*SUMIF('11.1.Амортиз.нови активи'!$B$12:$B$59,$B130,'11.1.Амортиз.нови активи'!AR$12:AR$59))</f>
        <v>26.788415580238134</v>
      </c>
      <c r="X130" s="1235">
        <f>W130+SUMIF('11.1.Амортиз.нови активи'!$B$12:$B$59,$B130,'11.1.Амортиз.нови активи'!X$12:X$59)+('9.Инвестиционна програма'!K$132*SUMIF('11.1.Амортиз.нови активи'!$B$12:$B$59,$B130,'11.1.Амортиз.нови активи'!AS$12:AS$59))</f>
        <v>40.121748913571466</v>
      </c>
      <c r="Y130" s="2996">
        <f>X130+SUMIF('11.1.Амортиз.нови активи'!$B$12:$B$59,$B130,'11.1.Амортиз.нови активи'!Y$12:Y$59)+('9.Инвестиционна програма'!L$132*SUMIF('11.1.Амортиз.нови активи'!$B$12:$B$59,$B130,'11.1.Амортиз.нови активи'!AT$12:AT$59))</f>
        <v>53.455082246904794</v>
      </c>
      <c r="Z130" s="451"/>
      <c r="AA130" s="2995">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2996">
        <f>AE130+SUMIF('11.1.Амортиз.нови активи'!$B$12:$B$59,$B130,'11.1.Амортиз.нови активи'!AF$12:AF$59)</f>
        <v>0</v>
      </c>
      <c r="AG130" s="451"/>
      <c r="AH130" s="2995">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2996">
        <f>AL130+SUMIF('11.1.Амортиз.нови активи'!$B$12:$B$59,$B130,'11.1.Амортиз.нови активи'!AM$12:AM$59)</f>
        <v>0</v>
      </c>
      <c r="AN130" s="2867"/>
      <c r="AO130" s="2905"/>
      <c r="AP130" s="1432"/>
    </row>
    <row r="131" spans="1:42" s="1428" customFormat="1" ht="13.5" thickBot="1">
      <c r="A131" s="4442" t="s">
        <v>211</v>
      </c>
      <c r="B131" s="2893"/>
      <c r="C131" s="2893"/>
      <c r="D131" s="2856" t="s">
        <v>223</v>
      </c>
      <c r="E131" s="1350">
        <f t="shared" ref="E131:AM131" si="66">SUM(E132:E150)</f>
        <v>265.58199999999999</v>
      </c>
      <c r="F131" s="2993">
        <f t="shared" si="66"/>
        <v>476.20235425866679</v>
      </c>
      <c r="G131" s="1244">
        <f t="shared" si="66"/>
        <v>673.06244348044436</v>
      </c>
      <c r="H131" s="1244">
        <f t="shared" si="66"/>
        <v>845.09864924081842</v>
      </c>
      <c r="I131" s="1245">
        <f t="shared" si="66"/>
        <v>961.56924000726065</v>
      </c>
      <c r="J131" s="1244">
        <f t="shared" si="66"/>
        <v>1074.4836457598817</v>
      </c>
      <c r="K131" s="1244">
        <f t="shared" si="66"/>
        <v>1183.4253385943407</v>
      </c>
      <c r="L131" s="1350">
        <f t="shared" si="66"/>
        <v>4.2610000000000001</v>
      </c>
      <c r="M131" s="2993">
        <f t="shared" si="66"/>
        <v>33.446916820535769</v>
      </c>
      <c r="N131" s="1244">
        <f t="shared" si="66"/>
        <v>93.98560594613447</v>
      </c>
      <c r="O131" s="1244">
        <f t="shared" si="66"/>
        <v>158.06852595770556</v>
      </c>
      <c r="P131" s="1245">
        <f t="shared" si="66"/>
        <v>196.01018512603471</v>
      </c>
      <c r="Q131" s="1244">
        <f t="shared" si="66"/>
        <v>208.37810441988805</v>
      </c>
      <c r="R131" s="1244">
        <f t="shared" si="66"/>
        <v>221.41559933137904</v>
      </c>
      <c r="S131" s="1350">
        <f t="shared" si="66"/>
        <v>17.031199999999998</v>
      </c>
      <c r="T131" s="2993">
        <f t="shared" si="66"/>
        <v>23.61791539685742</v>
      </c>
      <c r="U131" s="1244">
        <f t="shared" si="66"/>
        <v>31.674854888964248</v>
      </c>
      <c r="V131" s="1244">
        <f t="shared" si="66"/>
        <v>44.499180240958857</v>
      </c>
      <c r="W131" s="1245">
        <f t="shared" si="66"/>
        <v>59.074700066704594</v>
      </c>
      <c r="X131" s="1244">
        <f t="shared" si="66"/>
        <v>74.842950535747292</v>
      </c>
      <c r="Y131" s="2994">
        <f t="shared" si="66"/>
        <v>88.702074693555602</v>
      </c>
      <c r="Z131" s="1350">
        <f t="shared" si="66"/>
        <v>0</v>
      </c>
      <c r="AA131" s="2993">
        <f t="shared" si="66"/>
        <v>0</v>
      </c>
      <c r="AB131" s="1244">
        <f t="shared" si="66"/>
        <v>0</v>
      </c>
      <c r="AC131" s="1244">
        <f t="shared" si="66"/>
        <v>0</v>
      </c>
      <c r="AD131" s="1245">
        <f t="shared" si="66"/>
        <v>0</v>
      </c>
      <c r="AE131" s="1244">
        <f t="shared" si="66"/>
        <v>0</v>
      </c>
      <c r="AF131" s="2994">
        <f t="shared" si="66"/>
        <v>0</v>
      </c>
      <c r="AG131" s="1350">
        <f t="shared" si="66"/>
        <v>0</v>
      </c>
      <c r="AH131" s="2993">
        <f t="shared" si="66"/>
        <v>0</v>
      </c>
      <c r="AI131" s="1244">
        <f t="shared" si="66"/>
        <v>0</v>
      </c>
      <c r="AJ131" s="1244">
        <f t="shared" si="66"/>
        <v>0</v>
      </c>
      <c r="AK131" s="1245">
        <f t="shared" si="66"/>
        <v>0</v>
      </c>
      <c r="AL131" s="1244">
        <f t="shared" si="66"/>
        <v>0</v>
      </c>
      <c r="AM131" s="2994">
        <f t="shared" si="66"/>
        <v>0</v>
      </c>
      <c r="AN131" s="2862"/>
      <c r="AO131" s="2905"/>
      <c r="AP131" s="1432"/>
    </row>
    <row r="132" spans="1:42" s="1428" customFormat="1">
      <c r="A132" s="2869">
        <v>1</v>
      </c>
      <c r="B132" s="2863">
        <v>20102</v>
      </c>
      <c r="C132" s="2887">
        <v>0</v>
      </c>
      <c r="D132" s="2917" t="s">
        <v>564</v>
      </c>
      <c r="E132" s="451">
        <v>0</v>
      </c>
      <c r="F132" s="297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1">
        <v>0</v>
      </c>
      <c r="M132" s="297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1">
        <v>0</v>
      </c>
      <c r="T132" s="297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1"/>
      <c r="AA132" s="297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1"/>
      <c r="AH132" s="297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7"/>
      <c r="AO132" s="2905"/>
      <c r="AP132" s="1432"/>
    </row>
    <row r="133" spans="1:42" s="1428" customFormat="1">
      <c r="A133" s="2869">
        <v>2</v>
      </c>
      <c r="B133" s="2870">
        <v>20202</v>
      </c>
      <c r="C133" s="2871">
        <v>0.03</v>
      </c>
      <c r="D133" s="2925" t="s">
        <v>431</v>
      </c>
      <c r="E133" s="451">
        <v>21.376000000000001</v>
      </c>
      <c r="F133" s="297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25.083760000000002</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25.083760000000002</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25.083760000000002</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25.083760000000002</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25.083760000000002</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25.083760000000002</v>
      </c>
      <c r="L133" s="451">
        <v>0</v>
      </c>
      <c r="M133" s="297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1">
        <v>0.39119999999999999</v>
      </c>
      <c r="T133" s="297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0.57014999999999993</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0.57014999999999993</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0.57014999999999993</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0.57014999999999993</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0.57014999999999993</v>
      </c>
      <c r="Y133" s="297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0.57014999999999993</v>
      </c>
      <c r="Z133" s="451"/>
      <c r="AA133" s="297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1"/>
      <c r="AH133" s="297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7"/>
      <c r="AO133" s="2905"/>
      <c r="AP133" s="1432"/>
    </row>
    <row r="134" spans="1:42" s="1428" customFormat="1">
      <c r="A134" s="2869">
        <v>3</v>
      </c>
      <c r="B134" s="2870">
        <v>2030401</v>
      </c>
      <c r="C134" s="2876">
        <v>0.1</v>
      </c>
      <c r="D134" s="2906" t="s">
        <v>1039</v>
      </c>
      <c r="E134" s="451">
        <v>18.364999999999998</v>
      </c>
      <c r="F134" s="297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38.109000000000002</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38.709000000000003</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39.959000000000003</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40.959000000000003</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41.609000000000002</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42.308999999999997</v>
      </c>
      <c r="L134" s="451">
        <v>0</v>
      </c>
      <c r="M134" s="297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5.4000000000000006E-2</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5.4000000000000006E-2</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5.4000000000000006E-2</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5.4000000000000006E-2</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5.4000000000000006E-2</v>
      </c>
      <c r="R134" s="297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5.4000000000000006E-2</v>
      </c>
      <c r="S134" s="451">
        <v>9.3309999999999995</v>
      </c>
      <c r="T134" s="297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12.654299999999999</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12.654299999999999</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12.654299999999999</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12.654299999999999</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12.654299999999999</v>
      </c>
      <c r="Y134" s="297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12.654299999999999</v>
      </c>
      <c r="Z134" s="451"/>
      <c r="AA134" s="297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1"/>
      <c r="AH134" s="297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7"/>
      <c r="AO134" s="2905"/>
      <c r="AP134" s="1432"/>
    </row>
    <row r="135" spans="1:42" s="1428" customFormat="1">
      <c r="A135" s="2869">
        <v>4</v>
      </c>
      <c r="B135" s="2870">
        <v>2030402</v>
      </c>
      <c r="C135" s="2876">
        <v>0.1</v>
      </c>
      <c r="D135" s="2906" t="s">
        <v>434</v>
      </c>
      <c r="E135" s="451">
        <v>3.089</v>
      </c>
      <c r="F135" s="297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3.8807</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3.8807</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3.8807</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3.8807</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3.8807</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3.8807</v>
      </c>
      <c r="L135" s="451">
        <v>0</v>
      </c>
      <c r="M135" s="297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5.04E-2</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5.04E-2</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5.04E-2</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5.04E-2</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5.04E-2</v>
      </c>
      <c r="R135" s="297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5.04E-2</v>
      </c>
      <c r="S135" s="451">
        <v>0</v>
      </c>
      <c r="T135" s="297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1"/>
      <c r="AA135" s="297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1"/>
      <c r="AH135" s="297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7"/>
      <c r="AO135" s="2905"/>
      <c r="AP135" s="1432"/>
    </row>
    <row r="136" spans="1:42" s="1428" customFormat="1">
      <c r="A136" s="2869">
        <v>5</v>
      </c>
      <c r="B136" s="2870">
        <v>2030501</v>
      </c>
      <c r="C136" s="2876">
        <v>0.1</v>
      </c>
      <c r="D136" s="2906" t="s">
        <v>413</v>
      </c>
      <c r="E136" s="451">
        <v>23.004999999999999</v>
      </c>
      <c r="F136" s="297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46.137958468265637</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64.122678799107817</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75.686205959264555</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87.513489173258407</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101.04236291991145</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114.25357845067364</v>
      </c>
      <c r="L136" s="451">
        <v>0</v>
      </c>
      <c r="M136" s="297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2.5810332307076753</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6.3049004600886489</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10.42605162217637</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14.134807801486636</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15.638988314916013</v>
      </c>
      <c r="R136" s="297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17.157774621629706</v>
      </c>
      <c r="S136" s="451">
        <v>0</v>
      </c>
      <c r="T136" s="297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0.2777083010266912</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0.96912074080353872</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1.6844424185590678</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2.6984030252549558</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4.0653487651725264</v>
      </c>
      <c r="Y136" s="297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5.3853469276966459</v>
      </c>
      <c r="Z136" s="451"/>
      <c r="AA136" s="297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1"/>
      <c r="AH136" s="297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8"/>
      <c r="AO136" s="2905"/>
      <c r="AP136" s="1432"/>
    </row>
    <row r="137" spans="1:42" s="1428" customFormat="1" ht="24">
      <c r="A137" s="2869">
        <v>6</v>
      </c>
      <c r="B137" s="2870">
        <v>2030502</v>
      </c>
      <c r="C137" s="2876">
        <v>0.1</v>
      </c>
      <c r="D137" s="2906" t="s">
        <v>702</v>
      </c>
      <c r="E137" s="451">
        <v>29.582999999999998</v>
      </c>
      <c r="F137" s="297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50.753100000000003</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54.503100000000003</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59.303100000000001</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65.353100000000012</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72.253100000000003</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78.003100000000003</v>
      </c>
      <c r="L137" s="451">
        <v>0</v>
      </c>
      <c r="M137" s="297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7.2400000000000006E-2</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7.2400000000000006E-2</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7.2400000000000006E-2</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7.2400000000000006E-2</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7.2400000000000006E-2</v>
      </c>
      <c r="R137" s="297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7.2400000000000006E-2</v>
      </c>
      <c r="S137" s="451">
        <v>0</v>
      </c>
      <c r="T137" s="297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1"/>
      <c r="AA137" s="297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1"/>
      <c r="AH137" s="297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7"/>
      <c r="AO137" s="2905"/>
      <c r="AP137" s="1432"/>
    </row>
    <row r="138" spans="1:42" s="1428" customFormat="1">
      <c r="A138" s="2869">
        <v>7</v>
      </c>
      <c r="B138" s="2870">
        <v>2030503</v>
      </c>
      <c r="C138" s="2876">
        <v>0.1</v>
      </c>
      <c r="D138" s="2906" t="s">
        <v>720</v>
      </c>
      <c r="E138" s="451">
        <v>9.4809999999999999</v>
      </c>
      <c r="F138" s="297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13.764200000000001</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16.014200000000002</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18.764200000000002</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21.764200000000002</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24.764200000000002</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27.764200000000002</v>
      </c>
      <c r="L138" s="451">
        <v>0</v>
      </c>
      <c r="M138" s="297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3.8100000000000023</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7.6200000000000045</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7.6200000000000045</v>
      </c>
      <c r="R138" s="297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7.6200000000000045</v>
      </c>
      <c r="S138" s="451">
        <v>2.5960000000000001</v>
      </c>
      <c r="T138" s="297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3.1764999999999999</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8.1765000000000008</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12.676500000000001</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12.676500000000001</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12.676500000000001</v>
      </c>
      <c r="Y138" s="297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12.676500000000001</v>
      </c>
      <c r="Z138" s="451"/>
      <c r="AA138" s="297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1"/>
      <c r="AH138" s="297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7"/>
      <c r="AO138" s="2905"/>
      <c r="AP138" s="1432"/>
    </row>
    <row r="139" spans="1:42" s="1428" customFormat="1">
      <c r="A139" s="2869">
        <v>8</v>
      </c>
      <c r="B139" s="2870">
        <v>2040101</v>
      </c>
      <c r="C139" s="2926">
        <v>0.1</v>
      </c>
      <c r="D139" s="2900" t="s">
        <v>1024</v>
      </c>
      <c r="E139" s="451">
        <v>0</v>
      </c>
      <c r="F139" s="297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1">
        <v>0</v>
      </c>
      <c r="M139" s="297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1">
        <v>0</v>
      </c>
      <c r="T139" s="297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1"/>
      <c r="AA139" s="297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1"/>
      <c r="AH139" s="297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7"/>
      <c r="AO139" s="2905"/>
      <c r="AP139" s="1432"/>
    </row>
    <row r="140" spans="1:42" s="1428" customFormat="1">
      <c r="A140" s="2927">
        <v>9</v>
      </c>
      <c r="B140" s="2870">
        <v>2040102</v>
      </c>
      <c r="C140" s="2926">
        <v>0.04</v>
      </c>
      <c r="D140" s="2900" t="s">
        <v>437</v>
      </c>
      <c r="E140" s="451">
        <v>12.976000000000001</v>
      </c>
      <c r="F140" s="297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13.620320000000001</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13.620320000000001</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13.620320000000001</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13.620320000000001</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13.620320000000001</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13.620320000000001</v>
      </c>
      <c r="L140" s="451">
        <v>0</v>
      </c>
      <c r="M140" s="297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1">
        <v>0</v>
      </c>
      <c r="T140" s="297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1"/>
      <c r="AA140" s="297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1"/>
      <c r="AH140" s="297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7"/>
      <c r="AO140" s="2905"/>
      <c r="AP140" s="1432"/>
    </row>
    <row r="141" spans="1:42" s="1428" customFormat="1">
      <c r="A141" s="2927">
        <v>10</v>
      </c>
      <c r="B141" s="2870">
        <v>2040201</v>
      </c>
      <c r="C141" s="2871">
        <v>0.02</v>
      </c>
      <c r="D141" s="2901" t="s">
        <v>746</v>
      </c>
      <c r="E141" s="451">
        <v>0</v>
      </c>
      <c r="F141" s="297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1">
        <v>0</v>
      </c>
      <c r="M141" s="297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1">
        <v>0</v>
      </c>
      <c r="T141" s="297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1"/>
      <c r="AA141" s="297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1"/>
      <c r="AH141" s="297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7"/>
      <c r="AO141" s="2905"/>
      <c r="AP141" s="1432"/>
    </row>
    <row r="142" spans="1:42" s="1428" customFormat="1">
      <c r="A142" s="2927">
        <v>11</v>
      </c>
      <c r="B142" s="2870">
        <v>2040202</v>
      </c>
      <c r="C142" s="2871">
        <v>0.02</v>
      </c>
      <c r="D142" s="2901" t="s">
        <v>747</v>
      </c>
      <c r="E142" s="451">
        <v>0</v>
      </c>
      <c r="F142" s="297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1">
        <v>0</v>
      </c>
      <c r="M142" s="297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1">
        <v>0</v>
      </c>
      <c r="T142" s="297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1"/>
      <c r="AA142" s="297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1"/>
      <c r="AH142" s="297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7"/>
      <c r="AO142" s="2905"/>
      <c r="AP142" s="1432"/>
    </row>
    <row r="143" spans="1:42" s="1428" customFormat="1">
      <c r="A143" s="2927">
        <v>12</v>
      </c>
      <c r="B143" s="2870">
        <v>2040203</v>
      </c>
      <c r="C143" s="2871">
        <v>0.02</v>
      </c>
      <c r="D143" s="2901" t="s">
        <v>423</v>
      </c>
      <c r="E143" s="451">
        <v>0</v>
      </c>
      <c r="F143" s="297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1">
        <v>0</v>
      </c>
      <c r="M143" s="297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1">
        <v>0</v>
      </c>
      <c r="T143" s="297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1"/>
      <c r="AA143" s="297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1"/>
      <c r="AH143" s="297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7"/>
      <c r="AO143" s="2905"/>
      <c r="AP143" s="1432"/>
    </row>
    <row r="144" spans="1:42" s="1428" customFormat="1">
      <c r="A144" s="2927">
        <v>13</v>
      </c>
      <c r="B144" s="2870">
        <v>2040204</v>
      </c>
      <c r="C144" s="2871">
        <v>0.02</v>
      </c>
      <c r="D144" s="2900" t="s">
        <v>424</v>
      </c>
      <c r="E144" s="451">
        <v>0.224</v>
      </c>
      <c r="F144" s="297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0.224</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0.72399999999999998</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2.024</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3.3240000000000003</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3.8240000000000003</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3.8240000000000003</v>
      </c>
      <c r="L144" s="451">
        <v>0</v>
      </c>
      <c r="M144" s="297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1">
        <v>0</v>
      </c>
      <c r="T144" s="297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1"/>
      <c r="AA144" s="297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1"/>
      <c r="AH144" s="297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7"/>
      <c r="AO144" s="2905"/>
      <c r="AP144" s="1432"/>
    </row>
    <row r="145" spans="1:42" s="1428" customFormat="1">
      <c r="A145" s="2927">
        <v>14</v>
      </c>
      <c r="B145" s="2870">
        <v>2040205</v>
      </c>
      <c r="C145" s="2871">
        <v>0.02</v>
      </c>
      <c r="D145" s="2901" t="s">
        <v>425</v>
      </c>
      <c r="E145" s="451">
        <v>142.60300000000001</v>
      </c>
      <c r="F145" s="297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274.73319318775054</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437.57092684544375</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578.9489212576932</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661.2476752</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736.54767519999996</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812.2476752</v>
      </c>
      <c r="L145" s="451">
        <v>0</v>
      </c>
      <c r="M145" s="297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1">
        <v>0</v>
      </c>
      <c r="T145" s="297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1"/>
      <c r="AA145" s="297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1"/>
      <c r="AH145" s="297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7"/>
      <c r="AO145" s="2905"/>
      <c r="AP145" s="1432"/>
    </row>
    <row r="146" spans="1:42" s="1428" customFormat="1">
      <c r="A146" s="2927">
        <v>15</v>
      </c>
      <c r="B146" s="2870">
        <v>2040206</v>
      </c>
      <c r="C146" s="2871">
        <v>0.02</v>
      </c>
      <c r="D146" s="2906" t="s">
        <v>426</v>
      </c>
      <c r="E146" s="451">
        <v>0</v>
      </c>
      <c r="F146" s="297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1">
        <v>0.60799999999999998</v>
      </c>
      <c r="M146" s="297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22.272065536189444</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67.656829239013319</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104.7481437028239</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120.39228000000001</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126.74228000000001</v>
      </c>
      <c r="R146" s="297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135.16228000000001</v>
      </c>
      <c r="S146" s="451">
        <v>0</v>
      </c>
      <c r="T146" s="297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1"/>
      <c r="AA146" s="297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1"/>
      <c r="AH146" s="297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7"/>
      <c r="AO146" s="2905"/>
      <c r="AP146" s="1432"/>
    </row>
    <row r="147" spans="1:42" s="1428" customFormat="1" ht="24">
      <c r="A147" s="2927">
        <v>16</v>
      </c>
      <c r="B147" s="2870">
        <v>2040207</v>
      </c>
      <c r="C147" s="2871">
        <v>0.04</v>
      </c>
      <c r="D147" s="2906" t="s">
        <v>427</v>
      </c>
      <c r="E147" s="451">
        <v>3.52</v>
      </c>
      <c r="F147" s="297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6.2965350429522413</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11.691802076071044</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17.984067033118802</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24.869879999999998</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31.829879999999999</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38.329880000000003</v>
      </c>
      <c r="L147" s="451">
        <v>3.653</v>
      </c>
      <c r="M147" s="297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6.9681427091677488</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16.586096155014776</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26.765573445847028</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32.242240000000002</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35.442239999999998</v>
      </c>
      <c r="R147" s="297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38.642240000000001</v>
      </c>
      <c r="S147" s="451">
        <v>4.3680000000000003</v>
      </c>
      <c r="T147" s="297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6.5459600000000009</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8.7659600000000015</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16.185960000000001</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29.385960000000001</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43.385960000000004</v>
      </c>
      <c r="Y147" s="297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55.385960000000004</v>
      </c>
      <c r="Z147" s="451"/>
      <c r="AA147" s="297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1"/>
      <c r="AH147" s="297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7"/>
      <c r="AO147" s="2905"/>
      <c r="AP147" s="1432"/>
    </row>
    <row r="148" spans="1:42" s="1428" customFormat="1">
      <c r="A148" s="2927">
        <v>17</v>
      </c>
      <c r="B148" s="2870">
        <v>2040208</v>
      </c>
      <c r="C148" s="2871">
        <v>0.04</v>
      </c>
      <c r="D148" s="2906" t="s">
        <v>428</v>
      </c>
      <c r="E148" s="451">
        <v>0</v>
      </c>
      <c r="F148" s="297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1">
        <v>0</v>
      </c>
      <c r="M148" s="297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1">
        <v>0</v>
      </c>
      <c r="T148" s="297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1"/>
      <c r="AA148" s="297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1"/>
      <c r="AH148" s="297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7"/>
      <c r="AO148" s="2905"/>
      <c r="AP148" s="1432"/>
    </row>
    <row r="149" spans="1:42" s="1428" customFormat="1">
      <c r="A149" s="2927">
        <v>18</v>
      </c>
      <c r="B149" s="2928" t="s">
        <v>1061</v>
      </c>
      <c r="C149" s="2871">
        <v>0.04</v>
      </c>
      <c r="D149" s="2925" t="s">
        <v>439</v>
      </c>
      <c r="E149" s="451">
        <v>1.36</v>
      </c>
      <c r="F149" s="297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1.5967600000000002</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1.5967600000000002</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1.5967600000000002</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1.5967600000000002</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1.5967600000000002</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1.5967600000000002</v>
      </c>
      <c r="L149" s="451">
        <v>0</v>
      </c>
      <c r="M149" s="297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1">
        <v>0.34499999999999997</v>
      </c>
      <c r="T149" s="297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0.34499999999999997</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0.34499999999999997</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0.34499999999999997</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0.34499999999999997</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0.34499999999999997</v>
      </c>
      <c r="Y149" s="297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0.34499999999999997</v>
      </c>
      <c r="Z149" s="451"/>
      <c r="AA149" s="297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1"/>
      <c r="AH149" s="297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7"/>
      <c r="AO149" s="2905"/>
      <c r="AP149" s="1432"/>
    </row>
    <row r="150" spans="1:42" s="1428" customFormat="1" ht="24.75" thickBot="1">
      <c r="A150" s="2927">
        <v>19</v>
      </c>
      <c r="B150" s="2870">
        <v>215</v>
      </c>
      <c r="C150" s="2876">
        <v>0.2</v>
      </c>
      <c r="D150" s="2906" t="s">
        <v>685</v>
      </c>
      <c r="E150" s="451">
        <v>0</v>
      </c>
      <c r="F150" s="297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2.0028275596983711</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5.5451957598215627</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8.247614990741944</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12.35635563400232</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18.431887639970487</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22.512364943667098</v>
      </c>
      <c r="L150" s="451">
        <v>0</v>
      </c>
      <c r="M150" s="299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1.4488753444708999</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3.2609800920177299</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12.141957186858271</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21.444057324548048</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22.757796104972012</v>
      </c>
      <c r="R150" s="299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22.656504709749289</v>
      </c>
      <c r="S150" s="451">
        <v>0</v>
      </c>
      <c r="T150" s="297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4.8297095830728907E-2</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0.19382414816070775</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0.38282782239978819</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0.74438704144964296</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1.1456917705747587</v>
      </c>
      <c r="Y150" s="297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1.6848177658589536</v>
      </c>
      <c r="Z150" s="451"/>
      <c r="AA150" s="297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1"/>
      <c r="AH150" s="297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7"/>
      <c r="AO150" s="2905"/>
      <c r="AP150" s="1432"/>
    </row>
    <row r="151" spans="1:42" s="1428" customFormat="1" ht="13.5" thickBot="1">
      <c r="A151" s="4442" t="s">
        <v>224</v>
      </c>
      <c r="B151" s="2893"/>
      <c r="C151" s="2893"/>
      <c r="D151" s="2856" t="s">
        <v>225</v>
      </c>
      <c r="E151" s="1350">
        <f t="shared" ref="E151:AM151" si="67">SUM(E152:E170)</f>
        <v>505.87799999999993</v>
      </c>
      <c r="F151" s="2993">
        <f t="shared" si="67"/>
        <v>982.08035425866683</v>
      </c>
      <c r="G151" s="1244">
        <f t="shared" si="67"/>
        <v>1655.1427977391108</v>
      </c>
      <c r="H151" s="1244">
        <f t="shared" si="67"/>
        <v>2500.2414469799301</v>
      </c>
      <c r="I151" s="1245">
        <f t="shared" si="67"/>
        <v>3461.8106869871899</v>
      </c>
      <c r="J151" s="1244">
        <f t="shared" si="67"/>
        <v>4536.2943327470721</v>
      </c>
      <c r="K151" s="1244">
        <f t="shared" si="67"/>
        <v>5719.7196713414132</v>
      </c>
      <c r="L151" s="1350">
        <f t="shared" si="67"/>
        <v>11.652000000000001</v>
      </c>
      <c r="M151" s="2993">
        <f t="shared" si="67"/>
        <v>45.09891682053577</v>
      </c>
      <c r="N151" s="1244">
        <f t="shared" si="67"/>
        <v>139.08452276667023</v>
      </c>
      <c r="O151" s="1244">
        <f t="shared" si="67"/>
        <v>297.15304872437576</v>
      </c>
      <c r="P151" s="1245">
        <f t="shared" si="67"/>
        <v>493.16323385041056</v>
      </c>
      <c r="Q151" s="1244">
        <f t="shared" si="67"/>
        <v>701.54133827029864</v>
      </c>
      <c r="R151" s="1244">
        <f t="shared" si="67"/>
        <v>922.95693760167762</v>
      </c>
      <c r="S151" s="1350">
        <f t="shared" si="67"/>
        <v>26.949200000000001</v>
      </c>
      <c r="T151" s="2993">
        <f t="shared" si="67"/>
        <v>50.567115396857417</v>
      </c>
      <c r="U151" s="1244">
        <f t="shared" si="67"/>
        <v>82.241970285821679</v>
      </c>
      <c r="V151" s="1244">
        <f t="shared" si="67"/>
        <v>126.74115052678052</v>
      </c>
      <c r="W151" s="1245">
        <f t="shared" si="67"/>
        <v>185.81585059348512</v>
      </c>
      <c r="X151" s="1244">
        <f t="shared" si="67"/>
        <v>260.65880112923242</v>
      </c>
      <c r="Y151" s="2994">
        <f t="shared" si="67"/>
        <v>349.36087582278805</v>
      </c>
      <c r="Z151" s="1350">
        <f t="shared" si="67"/>
        <v>0</v>
      </c>
      <c r="AA151" s="2993">
        <f t="shared" si="67"/>
        <v>0</v>
      </c>
      <c r="AB151" s="1244">
        <f t="shared" si="67"/>
        <v>0</v>
      </c>
      <c r="AC151" s="1244">
        <f t="shared" si="67"/>
        <v>0</v>
      </c>
      <c r="AD151" s="1245">
        <f t="shared" si="67"/>
        <v>0</v>
      </c>
      <c r="AE151" s="1244">
        <f t="shared" si="67"/>
        <v>0</v>
      </c>
      <c r="AF151" s="2994">
        <f t="shared" si="67"/>
        <v>0</v>
      </c>
      <c r="AG151" s="1350">
        <f t="shared" si="67"/>
        <v>0</v>
      </c>
      <c r="AH151" s="2993">
        <f t="shared" si="67"/>
        <v>0</v>
      </c>
      <c r="AI151" s="1244">
        <f t="shared" si="67"/>
        <v>0</v>
      </c>
      <c r="AJ151" s="1244">
        <f t="shared" si="67"/>
        <v>0</v>
      </c>
      <c r="AK151" s="1245">
        <f t="shared" si="67"/>
        <v>0</v>
      </c>
      <c r="AL151" s="1244">
        <f t="shared" si="67"/>
        <v>0</v>
      </c>
      <c r="AM151" s="2994">
        <f t="shared" si="67"/>
        <v>0</v>
      </c>
      <c r="AN151" s="2862"/>
      <c r="AO151" s="2905"/>
      <c r="AP151" s="1432"/>
    </row>
    <row r="152" spans="1:42" s="1428" customFormat="1">
      <c r="A152" s="2869">
        <v>1</v>
      </c>
      <c r="B152" s="2863">
        <v>20102</v>
      </c>
      <c r="C152" s="2887">
        <v>0</v>
      </c>
      <c r="D152" s="2917" t="s">
        <v>564</v>
      </c>
      <c r="E152" s="451">
        <v>0</v>
      </c>
      <c r="F152" s="2966">
        <f t="shared" ref="F152:K155" si="68">E152+F132</f>
        <v>0</v>
      </c>
      <c r="G152" s="2964">
        <f t="shared" si="68"/>
        <v>0</v>
      </c>
      <c r="H152" s="2964">
        <f t="shared" si="68"/>
        <v>0</v>
      </c>
      <c r="I152" s="2964">
        <f t="shared" si="68"/>
        <v>0</v>
      </c>
      <c r="J152" s="2964">
        <f t="shared" si="68"/>
        <v>0</v>
      </c>
      <c r="K152" s="2965">
        <f t="shared" si="68"/>
        <v>0</v>
      </c>
      <c r="L152" s="451">
        <v>0</v>
      </c>
      <c r="M152" s="2966">
        <f t="shared" ref="M152:R167" si="69">L152+M132</f>
        <v>0</v>
      </c>
      <c r="N152" s="2964">
        <f t="shared" si="69"/>
        <v>0</v>
      </c>
      <c r="O152" s="2964">
        <f t="shared" si="69"/>
        <v>0</v>
      </c>
      <c r="P152" s="2964">
        <f t="shared" si="69"/>
        <v>0</v>
      </c>
      <c r="Q152" s="2964">
        <f t="shared" si="69"/>
        <v>0</v>
      </c>
      <c r="R152" s="2965">
        <f t="shared" si="69"/>
        <v>0</v>
      </c>
      <c r="S152" s="451">
        <v>0</v>
      </c>
      <c r="T152" s="2966">
        <f t="shared" ref="T152:Y167" si="70">S152+T132</f>
        <v>0</v>
      </c>
      <c r="U152" s="2964">
        <f t="shared" si="70"/>
        <v>0</v>
      </c>
      <c r="V152" s="2964">
        <f t="shared" si="70"/>
        <v>0</v>
      </c>
      <c r="W152" s="2964">
        <f t="shared" si="70"/>
        <v>0</v>
      </c>
      <c r="X152" s="2964">
        <f t="shared" si="70"/>
        <v>0</v>
      </c>
      <c r="Y152" s="2965">
        <f t="shared" si="70"/>
        <v>0</v>
      </c>
      <c r="Z152" s="451"/>
      <c r="AA152" s="2966">
        <f t="shared" ref="AA152:AF167" si="71">Z152+AA132</f>
        <v>0</v>
      </c>
      <c r="AB152" s="2964">
        <f t="shared" si="71"/>
        <v>0</v>
      </c>
      <c r="AC152" s="2964">
        <f t="shared" si="71"/>
        <v>0</v>
      </c>
      <c r="AD152" s="2964">
        <f t="shared" si="71"/>
        <v>0</v>
      </c>
      <c r="AE152" s="2964">
        <f t="shared" si="71"/>
        <v>0</v>
      </c>
      <c r="AF152" s="2965">
        <f t="shared" si="71"/>
        <v>0</v>
      </c>
      <c r="AG152" s="451"/>
      <c r="AH152" s="2966">
        <f t="shared" ref="AH152:AM167" si="72">AG152+AH132</f>
        <v>0</v>
      </c>
      <c r="AI152" s="2964">
        <f t="shared" si="72"/>
        <v>0</v>
      </c>
      <c r="AJ152" s="2964">
        <f t="shared" si="72"/>
        <v>0</v>
      </c>
      <c r="AK152" s="2964">
        <f t="shared" si="72"/>
        <v>0</v>
      </c>
      <c r="AL152" s="2964">
        <f t="shared" si="72"/>
        <v>0</v>
      </c>
      <c r="AM152" s="2965">
        <f t="shared" si="72"/>
        <v>0</v>
      </c>
      <c r="AN152" s="2867"/>
      <c r="AO152" s="2905"/>
      <c r="AP152" s="1432"/>
    </row>
    <row r="153" spans="1:42" s="1428" customFormat="1">
      <c r="A153" s="2869">
        <v>2</v>
      </c>
      <c r="B153" s="2870">
        <v>20202</v>
      </c>
      <c r="C153" s="2871">
        <v>0.03</v>
      </c>
      <c r="D153" s="2925" t="s">
        <v>431</v>
      </c>
      <c r="E153" s="451">
        <v>37.383000000000003</v>
      </c>
      <c r="F153" s="1332">
        <f t="shared" si="68"/>
        <v>62.466760000000008</v>
      </c>
      <c r="G153" s="1328">
        <f t="shared" si="68"/>
        <v>87.550520000000006</v>
      </c>
      <c r="H153" s="1328">
        <f t="shared" si="68"/>
        <v>112.63428</v>
      </c>
      <c r="I153" s="1328">
        <f t="shared" si="68"/>
        <v>137.71804</v>
      </c>
      <c r="J153" s="1328">
        <f t="shared" si="68"/>
        <v>162.80180000000001</v>
      </c>
      <c r="K153" s="1333">
        <f t="shared" si="68"/>
        <v>187.88556000000003</v>
      </c>
      <c r="L153" s="451">
        <v>0</v>
      </c>
      <c r="M153" s="1332">
        <f t="shared" si="69"/>
        <v>0</v>
      </c>
      <c r="N153" s="1328">
        <f t="shared" si="69"/>
        <v>0</v>
      </c>
      <c r="O153" s="1328">
        <f t="shared" si="69"/>
        <v>0</v>
      </c>
      <c r="P153" s="1328">
        <f t="shared" si="69"/>
        <v>0</v>
      </c>
      <c r="Q153" s="1328">
        <f t="shared" si="69"/>
        <v>0</v>
      </c>
      <c r="R153" s="1333">
        <f t="shared" si="69"/>
        <v>0</v>
      </c>
      <c r="S153" s="451">
        <v>1.0251999999999999</v>
      </c>
      <c r="T153" s="1332">
        <f t="shared" si="70"/>
        <v>1.5953499999999998</v>
      </c>
      <c r="U153" s="1328">
        <f t="shared" si="70"/>
        <v>2.1654999999999998</v>
      </c>
      <c r="V153" s="1328">
        <f t="shared" si="70"/>
        <v>2.7356499999999997</v>
      </c>
      <c r="W153" s="1328">
        <f t="shared" si="70"/>
        <v>3.3057999999999996</v>
      </c>
      <c r="X153" s="1328">
        <f t="shared" si="70"/>
        <v>3.8759499999999996</v>
      </c>
      <c r="Y153" s="1333">
        <f t="shared" si="70"/>
        <v>4.4460999999999995</v>
      </c>
      <c r="Z153" s="451"/>
      <c r="AA153" s="1332">
        <f t="shared" si="71"/>
        <v>0</v>
      </c>
      <c r="AB153" s="1328">
        <f t="shared" si="71"/>
        <v>0</v>
      </c>
      <c r="AC153" s="1328">
        <f t="shared" si="71"/>
        <v>0</v>
      </c>
      <c r="AD153" s="1328">
        <f t="shared" si="71"/>
        <v>0</v>
      </c>
      <c r="AE153" s="1328">
        <f t="shared" si="71"/>
        <v>0</v>
      </c>
      <c r="AF153" s="1333">
        <f t="shared" si="71"/>
        <v>0</v>
      </c>
      <c r="AG153" s="451"/>
      <c r="AH153" s="1332">
        <f t="shared" si="72"/>
        <v>0</v>
      </c>
      <c r="AI153" s="1328">
        <f t="shared" si="72"/>
        <v>0</v>
      </c>
      <c r="AJ153" s="1328">
        <f t="shared" si="72"/>
        <v>0</v>
      </c>
      <c r="AK153" s="1328">
        <f t="shared" si="72"/>
        <v>0</v>
      </c>
      <c r="AL153" s="1328">
        <f t="shared" si="72"/>
        <v>0</v>
      </c>
      <c r="AM153" s="1333">
        <f t="shared" si="72"/>
        <v>0</v>
      </c>
      <c r="AN153" s="2867"/>
      <c r="AO153" s="2905"/>
      <c r="AP153" s="1432"/>
    </row>
    <row r="154" spans="1:42" s="1428" customFormat="1">
      <c r="A154" s="2869">
        <v>3</v>
      </c>
      <c r="B154" s="2870">
        <v>2030401</v>
      </c>
      <c r="C154" s="2876">
        <v>0.1</v>
      </c>
      <c r="D154" s="2906" t="s">
        <v>1039</v>
      </c>
      <c r="E154" s="451">
        <v>28.280999999999999</v>
      </c>
      <c r="F154" s="1332">
        <f t="shared" si="68"/>
        <v>66.39</v>
      </c>
      <c r="G154" s="1328">
        <f t="shared" si="68"/>
        <v>105.099</v>
      </c>
      <c r="H154" s="1328">
        <f t="shared" si="68"/>
        <v>145.05799999999999</v>
      </c>
      <c r="I154" s="1328">
        <f t="shared" si="68"/>
        <v>186.017</v>
      </c>
      <c r="J154" s="1328">
        <f t="shared" si="68"/>
        <v>227.626</v>
      </c>
      <c r="K154" s="1333">
        <f t="shared" si="68"/>
        <v>269.935</v>
      </c>
      <c r="L154" s="451">
        <v>0</v>
      </c>
      <c r="M154" s="1332">
        <f t="shared" si="69"/>
        <v>5.4000000000000006E-2</v>
      </c>
      <c r="N154" s="1328">
        <f t="shared" si="69"/>
        <v>0.10800000000000001</v>
      </c>
      <c r="O154" s="1328">
        <f t="shared" si="69"/>
        <v>0.16200000000000003</v>
      </c>
      <c r="P154" s="1328">
        <f t="shared" si="69"/>
        <v>0.21600000000000003</v>
      </c>
      <c r="Q154" s="1328">
        <f t="shared" si="69"/>
        <v>0.27</v>
      </c>
      <c r="R154" s="1333">
        <f t="shared" si="69"/>
        <v>0.32400000000000001</v>
      </c>
      <c r="S154" s="451">
        <v>16.120999999999999</v>
      </c>
      <c r="T154" s="1332">
        <f t="shared" si="70"/>
        <v>28.775299999999998</v>
      </c>
      <c r="U154" s="1328">
        <f t="shared" si="70"/>
        <v>41.429599999999994</v>
      </c>
      <c r="V154" s="1328">
        <f t="shared" si="70"/>
        <v>54.083899999999993</v>
      </c>
      <c r="W154" s="1328">
        <f t="shared" si="70"/>
        <v>66.738199999999992</v>
      </c>
      <c r="X154" s="1328">
        <f t="shared" si="70"/>
        <v>79.392499999999984</v>
      </c>
      <c r="Y154" s="1333">
        <f t="shared" si="70"/>
        <v>92.04679999999999</v>
      </c>
      <c r="Z154" s="451"/>
      <c r="AA154" s="1332">
        <f t="shared" si="71"/>
        <v>0</v>
      </c>
      <c r="AB154" s="1328">
        <f t="shared" si="71"/>
        <v>0</v>
      </c>
      <c r="AC154" s="1328">
        <f t="shared" si="71"/>
        <v>0</v>
      </c>
      <c r="AD154" s="1328">
        <f t="shared" si="71"/>
        <v>0</v>
      </c>
      <c r="AE154" s="1328">
        <f t="shared" si="71"/>
        <v>0</v>
      </c>
      <c r="AF154" s="1333">
        <f t="shared" si="71"/>
        <v>0</v>
      </c>
      <c r="AG154" s="451"/>
      <c r="AH154" s="1332">
        <f t="shared" si="72"/>
        <v>0</v>
      </c>
      <c r="AI154" s="1328">
        <f t="shared" si="72"/>
        <v>0</v>
      </c>
      <c r="AJ154" s="1328">
        <f t="shared" si="72"/>
        <v>0</v>
      </c>
      <c r="AK154" s="1328">
        <f t="shared" si="72"/>
        <v>0</v>
      </c>
      <c r="AL154" s="1328">
        <f t="shared" si="72"/>
        <v>0</v>
      </c>
      <c r="AM154" s="1333">
        <f t="shared" si="72"/>
        <v>0</v>
      </c>
      <c r="AN154" s="2867"/>
      <c r="AO154" s="2905"/>
      <c r="AP154" s="1432"/>
    </row>
    <row r="155" spans="1:42" s="1428" customFormat="1">
      <c r="A155" s="2869">
        <v>4</v>
      </c>
      <c r="B155" s="2870">
        <v>2030402</v>
      </c>
      <c r="C155" s="2876">
        <v>0.1</v>
      </c>
      <c r="D155" s="2906" t="s">
        <v>434</v>
      </c>
      <c r="E155" s="451">
        <v>6.1779999999999999</v>
      </c>
      <c r="F155" s="1332">
        <f>E155+F135</f>
        <v>10.0587</v>
      </c>
      <c r="G155" s="1328">
        <f t="shared" si="68"/>
        <v>13.939399999999999</v>
      </c>
      <c r="H155" s="1328">
        <f t="shared" si="68"/>
        <v>17.8201</v>
      </c>
      <c r="I155" s="1328">
        <f t="shared" si="68"/>
        <v>21.700800000000001</v>
      </c>
      <c r="J155" s="1328">
        <f t="shared" si="68"/>
        <v>25.581500000000002</v>
      </c>
      <c r="K155" s="1333">
        <f t="shared" si="68"/>
        <v>29.462200000000003</v>
      </c>
      <c r="L155" s="451">
        <v>0</v>
      </c>
      <c r="M155" s="1332">
        <f t="shared" si="69"/>
        <v>5.04E-2</v>
      </c>
      <c r="N155" s="1328">
        <f t="shared" si="69"/>
        <v>0.1008</v>
      </c>
      <c r="O155" s="1328">
        <f t="shared" si="69"/>
        <v>0.1512</v>
      </c>
      <c r="P155" s="1328">
        <f t="shared" si="69"/>
        <v>0.2016</v>
      </c>
      <c r="Q155" s="1328">
        <f t="shared" si="69"/>
        <v>0.252</v>
      </c>
      <c r="R155" s="1333">
        <f t="shared" si="69"/>
        <v>0.3024</v>
      </c>
      <c r="S155" s="451">
        <v>0</v>
      </c>
      <c r="T155" s="1332">
        <f t="shared" si="70"/>
        <v>0</v>
      </c>
      <c r="U155" s="1328">
        <f t="shared" si="70"/>
        <v>0</v>
      </c>
      <c r="V155" s="1328">
        <f t="shared" si="70"/>
        <v>0</v>
      </c>
      <c r="W155" s="1328">
        <f t="shared" si="70"/>
        <v>0</v>
      </c>
      <c r="X155" s="1328">
        <f t="shared" si="70"/>
        <v>0</v>
      </c>
      <c r="Y155" s="1333">
        <f t="shared" si="70"/>
        <v>0</v>
      </c>
      <c r="Z155" s="451"/>
      <c r="AA155" s="1332">
        <f t="shared" si="71"/>
        <v>0</v>
      </c>
      <c r="AB155" s="1328">
        <f t="shared" si="71"/>
        <v>0</v>
      </c>
      <c r="AC155" s="1328">
        <f t="shared" si="71"/>
        <v>0</v>
      </c>
      <c r="AD155" s="1328">
        <f t="shared" si="71"/>
        <v>0</v>
      </c>
      <c r="AE155" s="1328">
        <f t="shared" si="71"/>
        <v>0</v>
      </c>
      <c r="AF155" s="1333">
        <f t="shared" si="71"/>
        <v>0</v>
      </c>
      <c r="AG155" s="451"/>
      <c r="AH155" s="1332">
        <f t="shared" si="72"/>
        <v>0</v>
      </c>
      <c r="AI155" s="1328">
        <f t="shared" si="72"/>
        <v>0</v>
      </c>
      <c r="AJ155" s="1328">
        <f t="shared" si="72"/>
        <v>0</v>
      </c>
      <c r="AK155" s="1328">
        <f t="shared" si="72"/>
        <v>0</v>
      </c>
      <c r="AL155" s="1328">
        <f t="shared" si="72"/>
        <v>0</v>
      </c>
      <c r="AM155" s="1333">
        <f t="shared" si="72"/>
        <v>0</v>
      </c>
      <c r="AN155" s="2867"/>
      <c r="AO155" s="2905"/>
      <c r="AP155" s="1432"/>
    </row>
    <row r="156" spans="1:42" s="1428" customFormat="1">
      <c r="A156" s="2869">
        <v>5</v>
      </c>
      <c r="B156" s="2870">
        <v>2030501</v>
      </c>
      <c r="C156" s="2876">
        <v>0.1</v>
      </c>
      <c r="D156" s="2906" t="s">
        <v>413</v>
      </c>
      <c r="E156" s="451">
        <v>41.817</v>
      </c>
      <c r="F156" s="1332">
        <f t="shared" ref="F156:K170" si="73">E156+F136</f>
        <v>87.95495846826563</v>
      </c>
      <c r="G156" s="1328">
        <f t="shared" si="73"/>
        <v>152.07763726737346</v>
      </c>
      <c r="H156" s="1328">
        <f t="shared" si="73"/>
        <v>227.76384322663802</v>
      </c>
      <c r="I156" s="1328">
        <f t="shared" si="73"/>
        <v>315.27733239989641</v>
      </c>
      <c r="J156" s="1328">
        <f t="shared" si="73"/>
        <v>416.31969531980786</v>
      </c>
      <c r="K156" s="1333">
        <f t="shared" si="73"/>
        <v>530.57327377048148</v>
      </c>
      <c r="L156" s="451">
        <v>0</v>
      </c>
      <c r="M156" s="1332">
        <f t="shared" si="69"/>
        <v>2.5810332307076753</v>
      </c>
      <c r="N156" s="1328">
        <f t="shared" si="69"/>
        <v>8.8859336907963247</v>
      </c>
      <c r="O156" s="1328">
        <f t="shared" si="69"/>
        <v>19.311985312972695</v>
      </c>
      <c r="P156" s="1328">
        <f t="shared" si="69"/>
        <v>33.446793114459332</v>
      </c>
      <c r="Q156" s="1328">
        <f t="shared" si="69"/>
        <v>49.085781429375345</v>
      </c>
      <c r="R156" s="1333">
        <f t="shared" si="69"/>
        <v>66.243556051005044</v>
      </c>
      <c r="S156" s="451">
        <v>0</v>
      </c>
      <c r="T156" s="1332">
        <f t="shared" si="70"/>
        <v>0.2777083010266912</v>
      </c>
      <c r="U156" s="1328">
        <f t="shared" si="70"/>
        <v>1.2468290418302299</v>
      </c>
      <c r="V156" s="1328">
        <f t="shared" si="70"/>
        <v>2.931271460389298</v>
      </c>
      <c r="W156" s="1328">
        <f t="shared" si="70"/>
        <v>5.6296744856442533</v>
      </c>
      <c r="X156" s="1328">
        <f t="shared" si="70"/>
        <v>9.6950232508167797</v>
      </c>
      <c r="Y156" s="1333">
        <f t="shared" si="70"/>
        <v>15.080370178513427</v>
      </c>
      <c r="Z156" s="451"/>
      <c r="AA156" s="1332">
        <f t="shared" si="71"/>
        <v>0</v>
      </c>
      <c r="AB156" s="1328">
        <f t="shared" si="71"/>
        <v>0</v>
      </c>
      <c r="AC156" s="1328">
        <f t="shared" si="71"/>
        <v>0</v>
      </c>
      <c r="AD156" s="1328">
        <f t="shared" si="71"/>
        <v>0</v>
      </c>
      <c r="AE156" s="1328">
        <f t="shared" si="71"/>
        <v>0</v>
      </c>
      <c r="AF156" s="1333">
        <f t="shared" si="71"/>
        <v>0</v>
      </c>
      <c r="AG156" s="451"/>
      <c r="AH156" s="1332">
        <f t="shared" si="72"/>
        <v>0</v>
      </c>
      <c r="AI156" s="1328">
        <f t="shared" si="72"/>
        <v>0</v>
      </c>
      <c r="AJ156" s="1328">
        <f t="shared" si="72"/>
        <v>0</v>
      </c>
      <c r="AK156" s="1328">
        <f t="shared" si="72"/>
        <v>0</v>
      </c>
      <c r="AL156" s="1328">
        <f t="shared" si="72"/>
        <v>0</v>
      </c>
      <c r="AM156" s="1333">
        <f t="shared" si="72"/>
        <v>0</v>
      </c>
      <c r="AN156" s="2867"/>
      <c r="AO156" s="2905"/>
      <c r="AP156" s="1432"/>
    </row>
    <row r="157" spans="1:42" s="1428" customFormat="1" ht="24">
      <c r="A157" s="2869">
        <v>6</v>
      </c>
      <c r="B157" s="2870">
        <v>2030502</v>
      </c>
      <c r="C157" s="2876">
        <v>0.1</v>
      </c>
      <c r="D157" s="2906" t="s">
        <v>702</v>
      </c>
      <c r="E157" s="451">
        <v>54.445999999999998</v>
      </c>
      <c r="F157" s="1332">
        <f t="shared" si="73"/>
        <v>105.1991</v>
      </c>
      <c r="G157" s="1328">
        <f t="shared" si="73"/>
        <v>159.7022</v>
      </c>
      <c r="H157" s="1328">
        <f t="shared" si="73"/>
        <v>219.00530000000001</v>
      </c>
      <c r="I157" s="1328">
        <f t="shared" si="73"/>
        <v>284.35840000000002</v>
      </c>
      <c r="J157" s="1328">
        <f t="shared" si="73"/>
        <v>356.61150000000004</v>
      </c>
      <c r="K157" s="1333">
        <f t="shared" si="73"/>
        <v>434.61460000000005</v>
      </c>
      <c r="L157" s="451">
        <v>0</v>
      </c>
      <c r="M157" s="1332">
        <f t="shared" si="69"/>
        <v>7.2400000000000006E-2</v>
      </c>
      <c r="N157" s="1328">
        <f t="shared" si="69"/>
        <v>0.14480000000000001</v>
      </c>
      <c r="O157" s="1328">
        <f t="shared" si="69"/>
        <v>0.2172</v>
      </c>
      <c r="P157" s="1328">
        <f t="shared" si="69"/>
        <v>0.28960000000000002</v>
      </c>
      <c r="Q157" s="1328">
        <f t="shared" si="69"/>
        <v>0.36200000000000004</v>
      </c>
      <c r="R157" s="1333">
        <f t="shared" si="69"/>
        <v>0.43440000000000006</v>
      </c>
      <c r="S157" s="451">
        <v>0</v>
      </c>
      <c r="T157" s="1332">
        <f t="shared" si="70"/>
        <v>0</v>
      </c>
      <c r="U157" s="1328">
        <f t="shared" si="70"/>
        <v>0</v>
      </c>
      <c r="V157" s="1328">
        <f t="shared" si="70"/>
        <v>0</v>
      </c>
      <c r="W157" s="1328">
        <f t="shared" si="70"/>
        <v>0</v>
      </c>
      <c r="X157" s="1328">
        <f t="shared" si="70"/>
        <v>0</v>
      </c>
      <c r="Y157" s="1333">
        <f t="shared" si="70"/>
        <v>0</v>
      </c>
      <c r="Z157" s="451"/>
      <c r="AA157" s="1332">
        <f t="shared" si="71"/>
        <v>0</v>
      </c>
      <c r="AB157" s="1328">
        <f t="shared" si="71"/>
        <v>0</v>
      </c>
      <c r="AC157" s="1328">
        <f t="shared" si="71"/>
        <v>0</v>
      </c>
      <c r="AD157" s="1328">
        <f t="shared" si="71"/>
        <v>0</v>
      </c>
      <c r="AE157" s="1328">
        <f t="shared" si="71"/>
        <v>0</v>
      </c>
      <c r="AF157" s="1333">
        <f t="shared" si="71"/>
        <v>0</v>
      </c>
      <c r="AG157" s="451"/>
      <c r="AH157" s="1332">
        <f t="shared" si="72"/>
        <v>0</v>
      </c>
      <c r="AI157" s="1328">
        <f t="shared" si="72"/>
        <v>0</v>
      </c>
      <c r="AJ157" s="1328">
        <f t="shared" si="72"/>
        <v>0</v>
      </c>
      <c r="AK157" s="1328">
        <f t="shared" si="72"/>
        <v>0</v>
      </c>
      <c r="AL157" s="1328">
        <f t="shared" si="72"/>
        <v>0</v>
      </c>
      <c r="AM157" s="1333">
        <f t="shared" si="72"/>
        <v>0</v>
      </c>
      <c r="AN157" s="2867"/>
      <c r="AO157" s="2905"/>
      <c r="AP157" s="1432"/>
    </row>
    <row r="158" spans="1:42" s="1428" customFormat="1">
      <c r="A158" s="2869">
        <v>7</v>
      </c>
      <c r="B158" s="2870">
        <v>2030503</v>
      </c>
      <c r="C158" s="2876">
        <v>0.1</v>
      </c>
      <c r="D158" s="2906" t="s">
        <v>720</v>
      </c>
      <c r="E158" s="451">
        <v>17.725999999999999</v>
      </c>
      <c r="F158" s="1332">
        <f t="shared" si="73"/>
        <v>31.490200000000002</v>
      </c>
      <c r="G158" s="1328">
        <f t="shared" si="73"/>
        <v>47.504400000000004</v>
      </c>
      <c r="H158" s="1328">
        <f t="shared" si="73"/>
        <v>66.268600000000006</v>
      </c>
      <c r="I158" s="1328">
        <f t="shared" si="73"/>
        <v>88.032800000000009</v>
      </c>
      <c r="J158" s="1328">
        <f t="shared" si="73"/>
        <v>112.79700000000001</v>
      </c>
      <c r="K158" s="1333">
        <f t="shared" si="73"/>
        <v>140.56120000000001</v>
      </c>
      <c r="L158" s="451">
        <v>0</v>
      </c>
      <c r="M158" s="1332">
        <f t="shared" si="69"/>
        <v>0</v>
      </c>
      <c r="N158" s="1328">
        <f t="shared" si="69"/>
        <v>0</v>
      </c>
      <c r="O158" s="1328">
        <f t="shared" si="69"/>
        <v>3.8100000000000023</v>
      </c>
      <c r="P158" s="1328">
        <f t="shared" si="69"/>
        <v>11.430000000000007</v>
      </c>
      <c r="Q158" s="1328">
        <f t="shared" si="69"/>
        <v>19.050000000000011</v>
      </c>
      <c r="R158" s="1333">
        <f t="shared" si="69"/>
        <v>26.670000000000016</v>
      </c>
      <c r="S158" s="451">
        <v>3.5180000000000002</v>
      </c>
      <c r="T158" s="1332">
        <f t="shared" si="70"/>
        <v>6.6944999999999997</v>
      </c>
      <c r="U158" s="1328">
        <f t="shared" si="70"/>
        <v>14.871</v>
      </c>
      <c r="V158" s="1328">
        <f t="shared" si="70"/>
        <v>27.547499999999999</v>
      </c>
      <c r="W158" s="1328">
        <f t="shared" si="70"/>
        <v>40.224000000000004</v>
      </c>
      <c r="X158" s="1328">
        <f t="shared" si="70"/>
        <v>52.900500000000008</v>
      </c>
      <c r="Y158" s="1333">
        <f t="shared" si="70"/>
        <v>65.577000000000012</v>
      </c>
      <c r="Z158" s="451"/>
      <c r="AA158" s="1332">
        <f t="shared" si="71"/>
        <v>0</v>
      </c>
      <c r="AB158" s="1328">
        <f t="shared" si="71"/>
        <v>0</v>
      </c>
      <c r="AC158" s="1328">
        <f t="shared" si="71"/>
        <v>0</v>
      </c>
      <c r="AD158" s="1328">
        <f t="shared" si="71"/>
        <v>0</v>
      </c>
      <c r="AE158" s="1328">
        <f t="shared" si="71"/>
        <v>0</v>
      </c>
      <c r="AF158" s="1333">
        <f t="shared" si="71"/>
        <v>0</v>
      </c>
      <c r="AG158" s="451"/>
      <c r="AH158" s="1332">
        <f t="shared" si="72"/>
        <v>0</v>
      </c>
      <c r="AI158" s="1328">
        <f t="shared" si="72"/>
        <v>0</v>
      </c>
      <c r="AJ158" s="1328">
        <f t="shared" si="72"/>
        <v>0</v>
      </c>
      <c r="AK158" s="1328">
        <f t="shared" si="72"/>
        <v>0</v>
      </c>
      <c r="AL158" s="1328">
        <f t="shared" si="72"/>
        <v>0</v>
      </c>
      <c r="AM158" s="1333">
        <f t="shared" si="72"/>
        <v>0</v>
      </c>
      <c r="AN158" s="2867"/>
      <c r="AO158" s="2905"/>
      <c r="AP158" s="1432"/>
    </row>
    <row r="159" spans="1:42" s="1428" customFormat="1">
      <c r="A159" s="2869">
        <v>8</v>
      </c>
      <c r="B159" s="2870">
        <v>2040101</v>
      </c>
      <c r="C159" s="2926">
        <v>0.1</v>
      </c>
      <c r="D159" s="2900" t="s">
        <v>1024</v>
      </c>
      <c r="E159" s="451">
        <v>0</v>
      </c>
      <c r="F159" s="1332">
        <f t="shared" si="73"/>
        <v>0</v>
      </c>
      <c r="G159" s="1328">
        <f t="shared" si="73"/>
        <v>0</v>
      </c>
      <c r="H159" s="1328">
        <f t="shared" si="73"/>
        <v>0</v>
      </c>
      <c r="I159" s="1328">
        <f t="shared" si="73"/>
        <v>0</v>
      </c>
      <c r="J159" s="1328">
        <f t="shared" si="73"/>
        <v>0</v>
      </c>
      <c r="K159" s="1333">
        <f t="shared" si="73"/>
        <v>0</v>
      </c>
      <c r="L159" s="451">
        <v>0</v>
      </c>
      <c r="M159" s="1332">
        <f t="shared" si="69"/>
        <v>0</v>
      </c>
      <c r="N159" s="1328">
        <f t="shared" si="69"/>
        <v>0</v>
      </c>
      <c r="O159" s="1328">
        <f t="shared" si="69"/>
        <v>0</v>
      </c>
      <c r="P159" s="1328">
        <f t="shared" si="69"/>
        <v>0</v>
      </c>
      <c r="Q159" s="1328">
        <f t="shared" si="69"/>
        <v>0</v>
      </c>
      <c r="R159" s="1333">
        <f t="shared" si="69"/>
        <v>0</v>
      </c>
      <c r="S159" s="451">
        <v>0</v>
      </c>
      <c r="T159" s="1332">
        <f t="shared" si="70"/>
        <v>0</v>
      </c>
      <c r="U159" s="1328">
        <f t="shared" si="70"/>
        <v>0</v>
      </c>
      <c r="V159" s="1328">
        <f t="shared" si="70"/>
        <v>0</v>
      </c>
      <c r="W159" s="1328">
        <f t="shared" si="70"/>
        <v>0</v>
      </c>
      <c r="X159" s="1328">
        <f t="shared" si="70"/>
        <v>0</v>
      </c>
      <c r="Y159" s="1333">
        <f t="shared" si="70"/>
        <v>0</v>
      </c>
      <c r="Z159" s="451"/>
      <c r="AA159" s="1332">
        <f t="shared" si="71"/>
        <v>0</v>
      </c>
      <c r="AB159" s="1328">
        <f t="shared" si="71"/>
        <v>0</v>
      </c>
      <c r="AC159" s="1328">
        <f t="shared" si="71"/>
        <v>0</v>
      </c>
      <c r="AD159" s="1328">
        <f t="shared" si="71"/>
        <v>0</v>
      </c>
      <c r="AE159" s="1328">
        <f t="shared" si="71"/>
        <v>0</v>
      </c>
      <c r="AF159" s="1333">
        <f t="shared" si="71"/>
        <v>0</v>
      </c>
      <c r="AG159" s="451"/>
      <c r="AH159" s="1332">
        <f t="shared" si="72"/>
        <v>0</v>
      </c>
      <c r="AI159" s="1328">
        <f t="shared" si="72"/>
        <v>0</v>
      </c>
      <c r="AJ159" s="1328">
        <f t="shared" si="72"/>
        <v>0</v>
      </c>
      <c r="AK159" s="1328">
        <f t="shared" si="72"/>
        <v>0</v>
      </c>
      <c r="AL159" s="1328">
        <f t="shared" si="72"/>
        <v>0</v>
      </c>
      <c r="AM159" s="1333">
        <f t="shared" si="72"/>
        <v>0</v>
      </c>
      <c r="AN159" s="2867"/>
      <c r="AO159" s="2905"/>
      <c r="AP159" s="1432"/>
    </row>
    <row r="160" spans="1:42" s="1428" customFormat="1">
      <c r="A160" s="2927">
        <v>9</v>
      </c>
      <c r="B160" s="2870">
        <v>2040102</v>
      </c>
      <c r="C160" s="2926">
        <v>0.04</v>
      </c>
      <c r="D160" s="2900" t="s">
        <v>437</v>
      </c>
      <c r="E160" s="451">
        <v>35.173999999999999</v>
      </c>
      <c r="F160" s="1332">
        <f t="shared" si="73"/>
        <v>48.794319999999999</v>
      </c>
      <c r="G160" s="1328">
        <f t="shared" si="73"/>
        <v>62.414639999999999</v>
      </c>
      <c r="H160" s="1328">
        <f t="shared" si="73"/>
        <v>76.034959999999998</v>
      </c>
      <c r="I160" s="1328">
        <f t="shared" si="73"/>
        <v>89.655280000000005</v>
      </c>
      <c r="J160" s="1328">
        <f t="shared" si="73"/>
        <v>103.27560000000001</v>
      </c>
      <c r="K160" s="1333">
        <f t="shared" si="73"/>
        <v>116.89592000000002</v>
      </c>
      <c r="L160" s="451">
        <v>0</v>
      </c>
      <c r="M160" s="1332">
        <f t="shared" si="69"/>
        <v>0</v>
      </c>
      <c r="N160" s="1328">
        <f t="shared" si="69"/>
        <v>0</v>
      </c>
      <c r="O160" s="1328">
        <f t="shared" si="69"/>
        <v>0</v>
      </c>
      <c r="P160" s="1328">
        <f t="shared" si="69"/>
        <v>0</v>
      </c>
      <c r="Q160" s="1328">
        <f t="shared" si="69"/>
        <v>0</v>
      </c>
      <c r="R160" s="1333">
        <f t="shared" si="69"/>
        <v>0</v>
      </c>
      <c r="S160" s="451">
        <v>0</v>
      </c>
      <c r="T160" s="1332">
        <f t="shared" si="70"/>
        <v>0</v>
      </c>
      <c r="U160" s="1328">
        <f t="shared" si="70"/>
        <v>0</v>
      </c>
      <c r="V160" s="1328">
        <f t="shared" si="70"/>
        <v>0</v>
      </c>
      <c r="W160" s="1328">
        <f t="shared" si="70"/>
        <v>0</v>
      </c>
      <c r="X160" s="1328">
        <f t="shared" si="70"/>
        <v>0</v>
      </c>
      <c r="Y160" s="1333">
        <f t="shared" si="70"/>
        <v>0</v>
      </c>
      <c r="Z160" s="451"/>
      <c r="AA160" s="1332">
        <f t="shared" si="71"/>
        <v>0</v>
      </c>
      <c r="AB160" s="1328">
        <f t="shared" si="71"/>
        <v>0</v>
      </c>
      <c r="AC160" s="1328">
        <f t="shared" si="71"/>
        <v>0</v>
      </c>
      <c r="AD160" s="1328">
        <f t="shared" si="71"/>
        <v>0</v>
      </c>
      <c r="AE160" s="1328">
        <f t="shared" si="71"/>
        <v>0</v>
      </c>
      <c r="AF160" s="1333">
        <f t="shared" si="71"/>
        <v>0</v>
      </c>
      <c r="AG160" s="451"/>
      <c r="AH160" s="1332">
        <f t="shared" si="72"/>
        <v>0</v>
      </c>
      <c r="AI160" s="1328">
        <f t="shared" si="72"/>
        <v>0</v>
      </c>
      <c r="AJ160" s="1328">
        <f t="shared" si="72"/>
        <v>0</v>
      </c>
      <c r="AK160" s="1328">
        <f t="shared" si="72"/>
        <v>0</v>
      </c>
      <c r="AL160" s="1328">
        <f t="shared" si="72"/>
        <v>0</v>
      </c>
      <c r="AM160" s="1333">
        <f t="shared" si="72"/>
        <v>0</v>
      </c>
      <c r="AN160" s="2867"/>
      <c r="AO160" s="2905"/>
      <c r="AP160" s="1432"/>
    </row>
    <row r="161" spans="1:42" s="1428" customFormat="1">
      <c r="A161" s="2927">
        <v>10</v>
      </c>
      <c r="B161" s="2870">
        <v>2040201</v>
      </c>
      <c r="C161" s="2871">
        <v>0.02</v>
      </c>
      <c r="D161" s="2901" t="s">
        <v>746</v>
      </c>
      <c r="E161" s="451">
        <v>0</v>
      </c>
      <c r="F161" s="1332">
        <f t="shared" si="73"/>
        <v>0</v>
      </c>
      <c r="G161" s="1328">
        <f t="shared" si="73"/>
        <v>0</v>
      </c>
      <c r="H161" s="1328">
        <f t="shared" si="73"/>
        <v>0</v>
      </c>
      <c r="I161" s="1328">
        <f t="shared" si="73"/>
        <v>0</v>
      </c>
      <c r="J161" s="1328">
        <f t="shared" si="73"/>
        <v>0</v>
      </c>
      <c r="K161" s="1333">
        <f t="shared" si="73"/>
        <v>0</v>
      </c>
      <c r="L161" s="451">
        <v>0</v>
      </c>
      <c r="M161" s="1332">
        <f t="shared" si="69"/>
        <v>0</v>
      </c>
      <c r="N161" s="1328">
        <f t="shared" si="69"/>
        <v>0</v>
      </c>
      <c r="O161" s="1328">
        <f t="shared" si="69"/>
        <v>0</v>
      </c>
      <c r="P161" s="1328">
        <f t="shared" si="69"/>
        <v>0</v>
      </c>
      <c r="Q161" s="1328">
        <f t="shared" si="69"/>
        <v>0</v>
      </c>
      <c r="R161" s="1333">
        <f t="shared" si="69"/>
        <v>0</v>
      </c>
      <c r="S161" s="451">
        <v>0</v>
      </c>
      <c r="T161" s="1332">
        <f t="shared" si="70"/>
        <v>0</v>
      </c>
      <c r="U161" s="1328">
        <f t="shared" si="70"/>
        <v>0</v>
      </c>
      <c r="V161" s="1328">
        <f t="shared" si="70"/>
        <v>0</v>
      </c>
      <c r="W161" s="1328">
        <f t="shared" si="70"/>
        <v>0</v>
      </c>
      <c r="X161" s="1328">
        <f t="shared" si="70"/>
        <v>0</v>
      </c>
      <c r="Y161" s="1333">
        <f t="shared" si="70"/>
        <v>0</v>
      </c>
      <c r="Z161" s="451"/>
      <c r="AA161" s="1332">
        <f t="shared" si="71"/>
        <v>0</v>
      </c>
      <c r="AB161" s="1328">
        <f t="shared" si="71"/>
        <v>0</v>
      </c>
      <c r="AC161" s="1328">
        <f t="shared" si="71"/>
        <v>0</v>
      </c>
      <c r="AD161" s="1328">
        <f t="shared" si="71"/>
        <v>0</v>
      </c>
      <c r="AE161" s="1328">
        <f t="shared" si="71"/>
        <v>0</v>
      </c>
      <c r="AF161" s="1333">
        <f t="shared" si="71"/>
        <v>0</v>
      </c>
      <c r="AG161" s="451"/>
      <c r="AH161" s="1332">
        <f t="shared" si="72"/>
        <v>0</v>
      </c>
      <c r="AI161" s="1328">
        <f t="shared" si="72"/>
        <v>0</v>
      </c>
      <c r="AJ161" s="1328">
        <f t="shared" si="72"/>
        <v>0</v>
      </c>
      <c r="AK161" s="1328">
        <f t="shared" si="72"/>
        <v>0</v>
      </c>
      <c r="AL161" s="1328">
        <f t="shared" si="72"/>
        <v>0</v>
      </c>
      <c r="AM161" s="1333">
        <f t="shared" si="72"/>
        <v>0</v>
      </c>
      <c r="AN161" s="2867"/>
      <c r="AO161" s="2905"/>
      <c r="AP161" s="1432"/>
    </row>
    <row r="162" spans="1:42" s="1428" customFormat="1">
      <c r="A162" s="2927">
        <v>11</v>
      </c>
      <c r="B162" s="2870">
        <v>2040202</v>
      </c>
      <c r="C162" s="2871">
        <v>0.02</v>
      </c>
      <c r="D162" s="2901" t="s">
        <v>747</v>
      </c>
      <c r="E162" s="451">
        <v>0</v>
      </c>
      <c r="F162" s="1332">
        <f t="shared" si="73"/>
        <v>0</v>
      </c>
      <c r="G162" s="1328">
        <f t="shared" si="73"/>
        <v>0</v>
      </c>
      <c r="H162" s="1328">
        <f t="shared" si="73"/>
        <v>0</v>
      </c>
      <c r="I162" s="1328">
        <f t="shared" si="73"/>
        <v>0</v>
      </c>
      <c r="J162" s="1328">
        <f t="shared" si="73"/>
        <v>0</v>
      </c>
      <c r="K162" s="1333">
        <f t="shared" si="73"/>
        <v>0</v>
      </c>
      <c r="L162" s="451">
        <v>0</v>
      </c>
      <c r="M162" s="1332">
        <f t="shared" si="69"/>
        <v>0</v>
      </c>
      <c r="N162" s="1328">
        <f t="shared" si="69"/>
        <v>0</v>
      </c>
      <c r="O162" s="1328">
        <f t="shared" si="69"/>
        <v>0</v>
      </c>
      <c r="P162" s="1328">
        <f t="shared" si="69"/>
        <v>0</v>
      </c>
      <c r="Q162" s="1328">
        <f t="shared" si="69"/>
        <v>0</v>
      </c>
      <c r="R162" s="1333">
        <f t="shared" si="69"/>
        <v>0</v>
      </c>
      <c r="S162" s="451">
        <v>0</v>
      </c>
      <c r="T162" s="1332">
        <f t="shared" si="70"/>
        <v>0</v>
      </c>
      <c r="U162" s="1328">
        <f t="shared" si="70"/>
        <v>0</v>
      </c>
      <c r="V162" s="1328">
        <f t="shared" si="70"/>
        <v>0</v>
      </c>
      <c r="W162" s="1328">
        <f t="shared" si="70"/>
        <v>0</v>
      </c>
      <c r="X162" s="1328">
        <f t="shared" si="70"/>
        <v>0</v>
      </c>
      <c r="Y162" s="1333">
        <f t="shared" si="70"/>
        <v>0</v>
      </c>
      <c r="Z162" s="451"/>
      <c r="AA162" s="1332">
        <f t="shared" si="71"/>
        <v>0</v>
      </c>
      <c r="AB162" s="1328">
        <f t="shared" si="71"/>
        <v>0</v>
      </c>
      <c r="AC162" s="1328">
        <f t="shared" si="71"/>
        <v>0</v>
      </c>
      <c r="AD162" s="1328">
        <f t="shared" si="71"/>
        <v>0</v>
      </c>
      <c r="AE162" s="1328">
        <f t="shared" si="71"/>
        <v>0</v>
      </c>
      <c r="AF162" s="1333">
        <f t="shared" si="71"/>
        <v>0</v>
      </c>
      <c r="AG162" s="451"/>
      <c r="AH162" s="1332">
        <f t="shared" si="72"/>
        <v>0</v>
      </c>
      <c r="AI162" s="1328">
        <f t="shared" si="72"/>
        <v>0</v>
      </c>
      <c r="AJ162" s="1328">
        <f t="shared" si="72"/>
        <v>0</v>
      </c>
      <c r="AK162" s="1328">
        <f t="shared" si="72"/>
        <v>0</v>
      </c>
      <c r="AL162" s="1328">
        <f t="shared" si="72"/>
        <v>0</v>
      </c>
      <c r="AM162" s="1333">
        <f t="shared" si="72"/>
        <v>0</v>
      </c>
      <c r="AN162" s="2867"/>
      <c r="AO162" s="2905"/>
      <c r="AP162" s="1432"/>
    </row>
    <row r="163" spans="1:42" s="1428" customFormat="1">
      <c r="A163" s="2927">
        <v>12</v>
      </c>
      <c r="B163" s="2870">
        <v>2040203</v>
      </c>
      <c r="C163" s="2871">
        <v>0.02</v>
      </c>
      <c r="D163" s="2901" t="s">
        <v>423</v>
      </c>
      <c r="E163" s="451">
        <v>0</v>
      </c>
      <c r="F163" s="1332">
        <f t="shared" si="73"/>
        <v>0</v>
      </c>
      <c r="G163" s="1328">
        <f t="shared" si="73"/>
        <v>0</v>
      </c>
      <c r="H163" s="1328">
        <f t="shared" si="73"/>
        <v>0</v>
      </c>
      <c r="I163" s="1328">
        <f t="shared" si="73"/>
        <v>0</v>
      </c>
      <c r="J163" s="1328">
        <f t="shared" si="73"/>
        <v>0</v>
      </c>
      <c r="K163" s="1333">
        <f t="shared" si="73"/>
        <v>0</v>
      </c>
      <c r="L163" s="451">
        <v>0</v>
      </c>
      <c r="M163" s="1332">
        <f t="shared" si="69"/>
        <v>0</v>
      </c>
      <c r="N163" s="1328">
        <f t="shared" si="69"/>
        <v>0</v>
      </c>
      <c r="O163" s="1328">
        <f t="shared" si="69"/>
        <v>0</v>
      </c>
      <c r="P163" s="1328">
        <f t="shared" si="69"/>
        <v>0</v>
      </c>
      <c r="Q163" s="1328">
        <f t="shared" si="69"/>
        <v>0</v>
      </c>
      <c r="R163" s="1333">
        <f t="shared" si="69"/>
        <v>0</v>
      </c>
      <c r="S163" s="451">
        <v>0</v>
      </c>
      <c r="T163" s="1332">
        <f t="shared" si="70"/>
        <v>0</v>
      </c>
      <c r="U163" s="1328">
        <f t="shared" si="70"/>
        <v>0</v>
      </c>
      <c r="V163" s="1328">
        <f t="shared" si="70"/>
        <v>0</v>
      </c>
      <c r="W163" s="1328">
        <f t="shared" si="70"/>
        <v>0</v>
      </c>
      <c r="X163" s="1328">
        <f t="shared" si="70"/>
        <v>0</v>
      </c>
      <c r="Y163" s="1333">
        <f t="shared" si="70"/>
        <v>0</v>
      </c>
      <c r="Z163" s="451"/>
      <c r="AA163" s="1332">
        <f t="shared" si="71"/>
        <v>0</v>
      </c>
      <c r="AB163" s="1328">
        <f t="shared" si="71"/>
        <v>0</v>
      </c>
      <c r="AC163" s="1328">
        <f t="shared" si="71"/>
        <v>0</v>
      </c>
      <c r="AD163" s="1328">
        <f t="shared" si="71"/>
        <v>0</v>
      </c>
      <c r="AE163" s="1328">
        <f t="shared" si="71"/>
        <v>0</v>
      </c>
      <c r="AF163" s="1333">
        <f t="shared" si="71"/>
        <v>0</v>
      </c>
      <c r="AG163" s="451"/>
      <c r="AH163" s="1332">
        <f t="shared" si="72"/>
        <v>0</v>
      </c>
      <c r="AI163" s="1328">
        <f t="shared" si="72"/>
        <v>0</v>
      </c>
      <c r="AJ163" s="1328">
        <f t="shared" si="72"/>
        <v>0</v>
      </c>
      <c r="AK163" s="1328">
        <f t="shared" si="72"/>
        <v>0</v>
      </c>
      <c r="AL163" s="1328">
        <f t="shared" si="72"/>
        <v>0</v>
      </c>
      <c r="AM163" s="1333">
        <f t="shared" si="72"/>
        <v>0</v>
      </c>
      <c r="AN163" s="2867"/>
      <c r="AO163" s="2905"/>
      <c r="AP163" s="1432"/>
    </row>
    <row r="164" spans="1:42" s="1428" customFormat="1">
      <c r="A164" s="2927">
        <v>13</v>
      </c>
      <c r="B164" s="2870">
        <v>2040204</v>
      </c>
      <c r="C164" s="2871">
        <v>0.02</v>
      </c>
      <c r="D164" s="2900" t="s">
        <v>424</v>
      </c>
      <c r="E164" s="451">
        <v>0.224</v>
      </c>
      <c r="F164" s="1332">
        <f t="shared" si="73"/>
        <v>0.44800000000000001</v>
      </c>
      <c r="G164" s="1328">
        <f t="shared" si="73"/>
        <v>1.1719999999999999</v>
      </c>
      <c r="H164" s="1328">
        <f t="shared" si="73"/>
        <v>3.1959999999999997</v>
      </c>
      <c r="I164" s="1328">
        <f t="shared" si="73"/>
        <v>6.52</v>
      </c>
      <c r="J164" s="1328">
        <f t="shared" si="73"/>
        <v>10.343999999999999</v>
      </c>
      <c r="K164" s="1333">
        <f t="shared" si="73"/>
        <v>14.167999999999999</v>
      </c>
      <c r="L164" s="451">
        <v>0</v>
      </c>
      <c r="M164" s="1332">
        <f t="shared" si="69"/>
        <v>0</v>
      </c>
      <c r="N164" s="1328">
        <f t="shared" si="69"/>
        <v>0</v>
      </c>
      <c r="O164" s="1328">
        <f t="shared" si="69"/>
        <v>0</v>
      </c>
      <c r="P164" s="1328">
        <f t="shared" si="69"/>
        <v>0</v>
      </c>
      <c r="Q164" s="1328">
        <f t="shared" si="69"/>
        <v>0</v>
      </c>
      <c r="R164" s="1333">
        <f t="shared" si="69"/>
        <v>0</v>
      </c>
      <c r="S164" s="451">
        <v>0</v>
      </c>
      <c r="T164" s="1332">
        <f t="shared" si="70"/>
        <v>0</v>
      </c>
      <c r="U164" s="1328">
        <f t="shared" si="70"/>
        <v>0</v>
      </c>
      <c r="V164" s="1328">
        <f t="shared" si="70"/>
        <v>0</v>
      </c>
      <c r="W164" s="1328">
        <f t="shared" si="70"/>
        <v>0</v>
      </c>
      <c r="X164" s="1328">
        <f t="shared" si="70"/>
        <v>0</v>
      </c>
      <c r="Y164" s="1333">
        <f t="shared" si="70"/>
        <v>0</v>
      </c>
      <c r="Z164" s="451"/>
      <c r="AA164" s="1332">
        <f t="shared" si="71"/>
        <v>0</v>
      </c>
      <c r="AB164" s="1328">
        <f t="shared" si="71"/>
        <v>0</v>
      </c>
      <c r="AC164" s="1328">
        <f t="shared" si="71"/>
        <v>0</v>
      </c>
      <c r="AD164" s="1328">
        <f t="shared" si="71"/>
        <v>0</v>
      </c>
      <c r="AE164" s="1328">
        <f t="shared" si="71"/>
        <v>0</v>
      </c>
      <c r="AF164" s="1333">
        <f t="shared" si="71"/>
        <v>0</v>
      </c>
      <c r="AG164" s="451"/>
      <c r="AH164" s="1332">
        <f t="shared" si="72"/>
        <v>0</v>
      </c>
      <c r="AI164" s="1328">
        <f t="shared" si="72"/>
        <v>0</v>
      </c>
      <c r="AJ164" s="1328">
        <f t="shared" si="72"/>
        <v>0</v>
      </c>
      <c r="AK164" s="1328">
        <f t="shared" si="72"/>
        <v>0</v>
      </c>
      <c r="AL164" s="1328">
        <f t="shared" si="72"/>
        <v>0</v>
      </c>
      <c r="AM164" s="1333">
        <f t="shared" si="72"/>
        <v>0</v>
      </c>
      <c r="AN164" s="2867"/>
      <c r="AO164" s="2905"/>
      <c r="AP164" s="1432"/>
    </row>
    <row r="165" spans="1:42" s="1428" customFormat="1">
      <c r="A165" s="2927">
        <v>14</v>
      </c>
      <c r="B165" s="2870">
        <v>2040205</v>
      </c>
      <c r="C165" s="2871">
        <v>0.02</v>
      </c>
      <c r="D165" s="2901" t="s">
        <v>425</v>
      </c>
      <c r="E165" s="451">
        <v>275.35199999999998</v>
      </c>
      <c r="F165" s="1332">
        <f t="shared" si="73"/>
        <v>550.08519318775052</v>
      </c>
      <c r="G165" s="1328">
        <f t="shared" si="73"/>
        <v>987.65612003319427</v>
      </c>
      <c r="H165" s="1328">
        <f t="shared" si="73"/>
        <v>1566.6050412908876</v>
      </c>
      <c r="I165" s="1328">
        <f t="shared" si="73"/>
        <v>2227.8527164908874</v>
      </c>
      <c r="J165" s="1328">
        <f t="shared" si="73"/>
        <v>2964.4003916908873</v>
      </c>
      <c r="K165" s="1333">
        <f t="shared" si="73"/>
        <v>3776.6480668908871</v>
      </c>
      <c r="L165" s="451">
        <v>0</v>
      </c>
      <c r="M165" s="1332">
        <f t="shared" si="69"/>
        <v>0</v>
      </c>
      <c r="N165" s="1328">
        <f t="shared" si="69"/>
        <v>0</v>
      </c>
      <c r="O165" s="1328">
        <f t="shared" si="69"/>
        <v>0</v>
      </c>
      <c r="P165" s="1328">
        <f t="shared" si="69"/>
        <v>0</v>
      </c>
      <c r="Q165" s="1328">
        <f t="shared" si="69"/>
        <v>0</v>
      </c>
      <c r="R165" s="1333">
        <f t="shared" si="69"/>
        <v>0</v>
      </c>
      <c r="S165" s="451">
        <v>0</v>
      </c>
      <c r="T165" s="1332">
        <f t="shared" si="70"/>
        <v>0</v>
      </c>
      <c r="U165" s="1328">
        <f t="shared" si="70"/>
        <v>0</v>
      </c>
      <c r="V165" s="1328">
        <f t="shared" si="70"/>
        <v>0</v>
      </c>
      <c r="W165" s="1328">
        <f t="shared" si="70"/>
        <v>0</v>
      </c>
      <c r="X165" s="1328">
        <f t="shared" si="70"/>
        <v>0</v>
      </c>
      <c r="Y165" s="1333">
        <f t="shared" si="70"/>
        <v>0</v>
      </c>
      <c r="Z165" s="451"/>
      <c r="AA165" s="1332">
        <f t="shared" si="71"/>
        <v>0</v>
      </c>
      <c r="AB165" s="1328">
        <f t="shared" si="71"/>
        <v>0</v>
      </c>
      <c r="AC165" s="1328">
        <f t="shared" si="71"/>
        <v>0</v>
      </c>
      <c r="AD165" s="1328">
        <f t="shared" si="71"/>
        <v>0</v>
      </c>
      <c r="AE165" s="1328">
        <f t="shared" si="71"/>
        <v>0</v>
      </c>
      <c r="AF165" s="1333">
        <f t="shared" si="71"/>
        <v>0</v>
      </c>
      <c r="AG165" s="451"/>
      <c r="AH165" s="1332">
        <f t="shared" si="72"/>
        <v>0</v>
      </c>
      <c r="AI165" s="1328">
        <f t="shared" si="72"/>
        <v>0</v>
      </c>
      <c r="AJ165" s="1328">
        <f t="shared" si="72"/>
        <v>0</v>
      </c>
      <c r="AK165" s="1328">
        <f t="shared" si="72"/>
        <v>0</v>
      </c>
      <c r="AL165" s="1328">
        <f t="shared" si="72"/>
        <v>0</v>
      </c>
      <c r="AM165" s="1333">
        <f t="shared" si="72"/>
        <v>0</v>
      </c>
      <c r="AN165" s="2867"/>
      <c r="AO165" s="2905"/>
      <c r="AP165" s="1432"/>
    </row>
    <row r="166" spans="1:42" s="1428" customFormat="1">
      <c r="A166" s="2927">
        <v>15</v>
      </c>
      <c r="B166" s="2870">
        <v>2040206</v>
      </c>
      <c r="C166" s="2871">
        <v>0.02</v>
      </c>
      <c r="D166" s="2906" t="s">
        <v>426</v>
      </c>
      <c r="E166" s="451">
        <v>0</v>
      </c>
      <c r="F166" s="1332">
        <f t="shared" si="73"/>
        <v>0</v>
      </c>
      <c r="G166" s="1328">
        <f t="shared" si="73"/>
        <v>0</v>
      </c>
      <c r="H166" s="1328">
        <f t="shared" si="73"/>
        <v>0</v>
      </c>
      <c r="I166" s="1328">
        <f t="shared" si="73"/>
        <v>0</v>
      </c>
      <c r="J166" s="1328">
        <f t="shared" si="73"/>
        <v>0</v>
      </c>
      <c r="K166" s="1333">
        <f t="shared" si="73"/>
        <v>0</v>
      </c>
      <c r="L166" s="451">
        <v>0.86799999999999999</v>
      </c>
      <c r="M166" s="1332">
        <f t="shared" si="69"/>
        <v>23.140065536189443</v>
      </c>
      <c r="N166" s="1328">
        <f t="shared" si="69"/>
        <v>90.796894775202759</v>
      </c>
      <c r="O166" s="1328">
        <f t="shared" si="69"/>
        <v>195.54503847802664</v>
      </c>
      <c r="P166" s="1328">
        <f t="shared" si="69"/>
        <v>315.93731847802667</v>
      </c>
      <c r="Q166" s="1328">
        <f t="shared" si="69"/>
        <v>442.67959847802666</v>
      </c>
      <c r="R166" s="1333">
        <f t="shared" si="69"/>
        <v>577.84187847802673</v>
      </c>
      <c r="S166" s="451">
        <v>0</v>
      </c>
      <c r="T166" s="1332">
        <f t="shared" si="70"/>
        <v>0</v>
      </c>
      <c r="U166" s="1328">
        <f t="shared" si="70"/>
        <v>0</v>
      </c>
      <c r="V166" s="1328">
        <f t="shared" si="70"/>
        <v>0</v>
      </c>
      <c r="W166" s="1328">
        <f t="shared" si="70"/>
        <v>0</v>
      </c>
      <c r="X166" s="1328">
        <f t="shared" si="70"/>
        <v>0</v>
      </c>
      <c r="Y166" s="1333">
        <f t="shared" si="70"/>
        <v>0</v>
      </c>
      <c r="Z166" s="451"/>
      <c r="AA166" s="1332">
        <f t="shared" si="71"/>
        <v>0</v>
      </c>
      <c r="AB166" s="1328">
        <f t="shared" si="71"/>
        <v>0</v>
      </c>
      <c r="AC166" s="1328">
        <f t="shared" si="71"/>
        <v>0</v>
      </c>
      <c r="AD166" s="1328">
        <f t="shared" si="71"/>
        <v>0</v>
      </c>
      <c r="AE166" s="1328">
        <f t="shared" si="71"/>
        <v>0</v>
      </c>
      <c r="AF166" s="1333">
        <f t="shared" si="71"/>
        <v>0</v>
      </c>
      <c r="AG166" s="451"/>
      <c r="AH166" s="1332">
        <f t="shared" si="72"/>
        <v>0</v>
      </c>
      <c r="AI166" s="1328">
        <f t="shared" si="72"/>
        <v>0</v>
      </c>
      <c r="AJ166" s="1328">
        <f t="shared" si="72"/>
        <v>0</v>
      </c>
      <c r="AK166" s="1328">
        <f t="shared" si="72"/>
        <v>0</v>
      </c>
      <c r="AL166" s="1328">
        <f t="shared" si="72"/>
        <v>0</v>
      </c>
      <c r="AM166" s="1333">
        <f t="shared" si="72"/>
        <v>0</v>
      </c>
      <c r="AN166" s="2867"/>
      <c r="AO166" s="2905"/>
      <c r="AP166" s="1432"/>
    </row>
    <row r="167" spans="1:42" s="1428" customFormat="1" ht="24">
      <c r="A167" s="2927">
        <v>16</v>
      </c>
      <c r="B167" s="2870">
        <v>2040207</v>
      </c>
      <c r="C167" s="2871">
        <v>0.04</v>
      </c>
      <c r="D167" s="2906" t="s">
        <v>427</v>
      </c>
      <c r="E167" s="451">
        <v>6.5779999999999994</v>
      </c>
      <c r="F167" s="1332">
        <f t="shared" si="73"/>
        <v>12.874535042952241</v>
      </c>
      <c r="G167" s="1328">
        <f t="shared" si="73"/>
        <v>24.566337119023284</v>
      </c>
      <c r="H167" s="1328">
        <f t="shared" si="73"/>
        <v>42.550404152142086</v>
      </c>
      <c r="I167" s="1328">
        <f t="shared" si="73"/>
        <v>67.420284152142088</v>
      </c>
      <c r="J167" s="1328">
        <f t="shared" si="73"/>
        <v>99.250164152142091</v>
      </c>
      <c r="K167" s="1333">
        <f t="shared" si="73"/>
        <v>137.58004415214208</v>
      </c>
      <c r="L167" s="451">
        <v>10.784000000000001</v>
      </c>
      <c r="M167" s="1332">
        <f t="shared" si="69"/>
        <v>17.75214270916775</v>
      </c>
      <c r="N167" s="1328">
        <f t="shared" si="69"/>
        <v>34.338238864182529</v>
      </c>
      <c r="O167" s="1328">
        <f t="shared" si="69"/>
        <v>61.103812310029554</v>
      </c>
      <c r="P167" s="1328">
        <f t="shared" si="69"/>
        <v>93.346052310029563</v>
      </c>
      <c r="Q167" s="1328">
        <f t="shared" si="69"/>
        <v>128.78829231002956</v>
      </c>
      <c r="R167" s="1333">
        <f t="shared" si="69"/>
        <v>167.43053231002955</v>
      </c>
      <c r="S167" s="451">
        <v>5.5960000000000001</v>
      </c>
      <c r="T167" s="1332">
        <f t="shared" si="70"/>
        <v>12.141960000000001</v>
      </c>
      <c r="U167" s="1328">
        <f t="shared" si="70"/>
        <v>20.907920000000004</v>
      </c>
      <c r="V167" s="1328">
        <f t="shared" si="70"/>
        <v>37.093880000000006</v>
      </c>
      <c r="W167" s="1328">
        <f t="shared" si="70"/>
        <v>66.47984000000001</v>
      </c>
      <c r="X167" s="1328">
        <f t="shared" si="70"/>
        <v>109.86580000000001</v>
      </c>
      <c r="Y167" s="1333">
        <f t="shared" si="70"/>
        <v>165.25176000000002</v>
      </c>
      <c r="Z167" s="451"/>
      <c r="AA167" s="1332">
        <f t="shared" si="71"/>
        <v>0</v>
      </c>
      <c r="AB167" s="1328">
        <f t="shared" si="71"/>
        <v>0</v>
      </c>
      <c r="AC167" s="1328">
        <f t="shared" si="71"/>
        <v>0</v>
      </c>
      <c r="AD167" s="1328">
        <f t="shared" si="71"/>
        <v>0</v>
      </c>
      <c r="AE167" s="1328">
        <f t="shared" si="71"/>
        <v>0</v>
      </c>
      <c r="AF167" s="1333">
        <f t="shared" si="71"/>
        <v>0</v>
      </c>
      <c r="AG167" s="451"/>
      <c r="AH167" s="1332">
        <f t="shared" si="72"/>
        <v>0</v>
      </c>
      <c r="AI167" s="1328">
        <f t="shared" si="72"/>
        <v>0</v>
      </c>
      <c r="AJ167" s="1328">
        <f t="shared" si="72"/>
        <v>0</v>
      </c>
      <c r="AK167" s="1328">
        <f t="shared" si="72"/>
        <v>0</v>
      </c>
      <c r="AL167" s="1328">
        <f t="shared" si="72"/>
        <v>0</v>
      </c>
      <c r="AM167" s="1333">
        <f t="shared" si="72"/>
        <v>0</v>
      </c>
      <c r="AN167" s="2867"/>
      <c r="AO167" s="2905"/>
      <c r="AP167" s="1432"/>
    </row>
    <row r="168" spans="1:42" s="1428" customFormat="1">
      <c r="A168" s="2927">
        <v>17</v>
      </c>
      <c r="B168" s="2870">
        <v>2040208</v>
      </c>
      <c r="C168" s="2871">
        <v>0.04</v>
      </c>
      <c r="D168" s="2906" t="s">
        <v>428</v>
      </c>
      <c r="E168" s="451">
        <v>0</v>
      </c>
      <c r="F168" s="1332">
        <f t="shared" si="73"/>
        <v>0</v>
      </c>
      <c r="G168" s="1328">
        <f t="shared" si="73"/>
        <v>0</v>
      </c>
      <c r="H168" s="1328">
        <f t="shared" si="73"/>
        <v>0</v>
      </c>
      <c r="I168" s="1328">
        <f t="shared" si="73"/>
        <v>0</v>
      </c>
      <c r="J168" s="1328">
        <f t="shared" si="73"/>
        <v>0</v>
      </c>
      <c r="K168" s="1333">
        <f t="shared" si="73"/>
        <v>0</v>
      </c>
      <c r="L168" s="451">
        <v>0</v>
      </c>
      <c r="M168" s="1332">
        <f t="shared" ref="M168:R170" si="74">L168+M148</f>
        <v>0</v>
      </c>
      <c r="N168" s="1328">
        <f t="shared" si="74"/>
        <v>0</v>
      </c>
      <c r="O168" s="1328">
        <f t="shared" si="74"/>
        <v>0</v>
      </c>
      <c r="P168" s="1328">
        <f t="shared" si="74"/>
        <v>0</v>
      </c>
      <c r="Q168" s="1328">
        <f t="shared" si="74"/>
        <v>0</v>
      </c>
      <c r="R168" s="1333">
        <f t="shared" si="74"/>
        <v>0</v>
      </c>
      <c r="S168" s="451">
        <v>0</v>
      </c>
      <c r="T168" s="1332">
        <f t="shared" ref="T168:Y170" si="75">S168+T148</f>
        <v>0</v>
      </c>
      <c r="U168" s="1328">
        <f t="shared" si="75"/>
        <v>0</v>
      </c>
      <c r="V168" s="1328">
        <f t="shared" si="75"/>
        <v>0</v>
      </c>
      <c r="W168" s="1328">
        <f t="shared" si="75"/>
        <v>0</v>
      </c>
      <c r="X168" s="1328">
        <f t="shared" si="75"/>
        <v>0</v>
      </c>
      <c r="Y168" s="1333">
        <f t="shared" si="75"/>
        <v>0</v>
      </c>
      <c r="Z168" s="451"/>
      <c r="AA168" s="1332">
        <f t="shared" ref="AA168:AF170" si="76">Z168+AA148</f>
        <v>0</v>
      </c>
      <c r="AB168" s="1328">
        <f t="shared" si="76"/>
        <v>0</v>
      </c>
      <c r="AC168" s="1328">
        <f t="shared" si="76"/>
        <v>0</v>
      </c>
      <c r="AD168" s="1328">
        <f t="shared" si="76"/>
        <v>0</v>
      </c>
      <c r="AE168" s="1328">
        <f t="shared" si="76"/>
        <v>0</v>
      </c>
      <c r="AF168" s="1333">
        <f t="shared" si="76"/>
        <v>0</v>
      </c>
      <c r="AG168" s="451"/>
      <c r="AH168" s="1332">
        <f t="shared" ref="AH168:AM170" si="77">AG168+AH148</f>
        <v>0</v>
      </c>
      <c r="AI168" s="1328">
        <f t="shared" si="77"/>
        <v>0</v>
      </c>
      <c r="AJ168" s="1328">
        <f t="shared" si="77"/>
        <v>0</v>
      </c>
      <c r="AK168" s="1328">
        <f t="shared" si="77"/>
        <v>0</v>
      </c>
      <c r="AL168" s="1328">
        <f t="shared" si="77"/>
        <v>0</v>
      </c>
      <c r="AM168" s="1333">
        <f t="shared" si="77"/>
        <v>0</v>
      </c>
      <c r="AN168" s="2867"/>
      <c r="AO168" s="2905"/>
      <c r="AP168" s="1432"/>
    </row>
    <row r="169" spans="1:42" s="1428" customFormat="1">
      <c r="A169" s="2927">
        <v>18</v>
      </c>
      <c r="B169" s="2928" t="s">
        <v>1061</v>
      </c>
      <c r="C169" s="2871">
        <v>0.04</v>
      </c>
      <c r="D169" s="2925" t="s">
        <v>439</v>
      </c>
      <c r="E169" s="451">
        <v>2.7190000000000003</v>
      </c>
      <c r="F169" s="1332">
        <f t="shared" si="73"/>
        <v>4.3157600000000009</v>
      </c>
      <c r="G169" s="1328">
        <f t="shared" si="73"/>
        <v>5.9125200000000007</v>
      </c>
      <c r="H169" s="1328">
        <f t="shared" si="73"/>
        <v>7.5092800000000004</v>
      </c>
      <c r="I169" s="1328">
        <f t="shared" si="73"/>
        <v>9.1060400000000001</v>
      </c>
      <c r="J169" s="1328">
        <f t="shared" si="73"/>
        <v>10.7028</v>
      </c>
      <c r="K169" s="1333">
        <f t="shared" si="73"/>
        <v>12.29956</v>
      </c>
      <c r="L169" s="451">
        <v>0</v>
      </c>
      <c r="M169" s="1332">
        <f t="shared" si="74"/>
        <v>0</v>
      </c>
      <c r="N169" s="1328">
        <f t="shared" si="74"/>
        <v>0</v>
      </c>
      <c r="O169" s="1328">
        <f t="shared" si="74"/>
        <v>0</v>
      </c>
      <c r="P169" s="1328">
        <f t="shared" si="74"/>
        <v>0</v>
      </c>
      <c r="Q169" s="1328">
        <f t="shared" si="74"/>
        <v>0</v>
      </c>
      <c r="R169" s="1333">
        <f t="shared" si="74"/>
        <v>0</v>
      </c>
      <c r="S169" s="451">
        <v>0.68899999999999995</v>
      </c>
      <c r="T169" s="1332">
        <f t="shared" si="75"/>
        <v>1.0339999999999998</v>
      </c>
      <c r="U169" s="1328">
        <f t="shared" si="75"/>
        <v>1.3789999999999998</v>
      </c>
      <c r="V169" s="1328">
        <f t="shared" si="75"/>
        <v>1.7239999999999998</v>
      </c>
      <c r="W169" s="1328">
        <f t="shared" si="75"/>
        <v>2.069</v>
      </c>
      <c r="X169" s="1328">
        <f t="shared" si="75"/>
        <v>2.4139999999999997</v>
      </c>
      <c r="Y169" s="1333">
        <f t="shared" si="75"/>
        <v>2.7589999999999995</v>
      </c>
      <c r="Z169" s="451"/>
      <c r="AA169" s="1332">
        <f t="shared" si="76"/>
        <v>0</v>
      </c>
      <c r="AB169" s="1328">
        <f t="shared" si="76"/>
        <v>0</v>
      </c>
      <c r="AC169" s="1328">
        <f t="shared" si="76"/>
        <v>0</v>
      </c>
      <c r="AD169" s="1328">
        <f t="shared" si="76"/>
        <v>0</v>
      </c>
      <c r="AE169" s="1328">
        <f t="shared" si="76"/>
        <v>0</v>
      </c>
      <c r="AF169" s="1333">
        <f t="shared" si="76"/>
        <v>0</v>
      </c>
      <c r="AG169" s="451"/>
      <c r="AH169" s="1332">
        <f t="shared" si="77"/>
        <v>0</v>
      </c>
      <c r="AI169" s="1328">
        <f t="shared" si="77"/>
        <v>0</v>
      </c>
      <c r="AJ169" s="1328">
        <f t="shared" si="77"/>
        <v>0</v>
      </c>
      <c r="AK169" s="1328">
        <f t="shared" si="77"/>
        <v>0</v>
      </c>
      <c r="AL169" s="1328">
        <f t="shared" si="77"/>
        <v>0</v>
      </c>
      <c r="AM169" s="1333">
        <f t="shared" si="77"/>
        <v>0</v>
      </c>
      <c r="AN169" s="2867"/>
      <c r="AO169" s="2905"/>
      <c r="AP169" s="1432"/>
    </row>
    <row r="170" spans="1:42" s="1428" customFormat="1" ht="24.75" thickBot="1">
      <c r="A170" s="2927">
        <v>19</v>
      </c>
      <c r="B170" s="2870">
        <v>215</v>
      </c>
      <c r="C170" s="2876">
        <v>0.2</v>
      </c>
      <c r="D170" s="2906" t="s">
        <v>685</v>
      </c>
      <c r="E170" s="451">
        <v>0</v>
      </c>
      <c r="F170" s="2997">
        <f t="shared" si="73"/>
        <v>2.0028275596983711</v>
      </c>
      <c r="G170" s="2998">
        <f t="shared" si="73"/>
        <v>7.5480233195199338</v>
      </c>
      <c r="H170" s="2998">
        <f t="shared" si="73"/>
        <v>15.795638310261879</v>
      </c>
      <c r="I170" s="2998">
        <f t="shared" si="73"/>
        <v>28.151993944264198</v>
      </c>
      <c r="J170" s="2998">
        <f t="shared" si="73"/>
        <v>46.583881584234689</v>
      </c>
      <c r="K170" s="2999">
        <f t="shared" si="73"/>
        <v>69.096246527901783</v>
      </c>
      <c r="L170" s="451">
        <v>0</v>
      </c>
      <c r="M170" s="2997">
        <f t="shared" si="74"/>
        <v>1.4488753444708999</v>
      </c>
      <c r="N170" s="2998">
        <f t="shared" si="74"/>
        <v>4.7098554364886294</v>
      </c>
      <c r="O170" s="2998">
        <f t="shared" si="74"/>
        <v>16.851812623346902</v>
      </c>
      <c r="P170" s="2998">
        <f t="shared" si="74"/>
        <v>38.29586994789495</v>
      </c>
      <c r="Q170" s="2998">
        <f t="shared" si="74"/>
        <v>61.053666052866959</v>
      </c>
      <c r="R170" s="2999">
        <f t="shared" si="74"/>
        <v>83.710170762616244</v>
      </c>
      <c r="S170" s="451">
        <v>0</v>
      </c>
      <c r="T170" s="2997">
        <f t="shared" si="75"/>
        <v>4.8297095830728907E-2</v>
      </c>
      <c r="U170" s="2998">
        <f t="shared" si="75"/>
        <v>0.24212124399143667</v>
      </c>
      <c r="V170" s="2998">
        <f t="shared" si="75"/>
        <v>0.62494906639122483</v>
      </c>
      <c r="W170" s="2998">
        <f t="shared" si="75"/>
        <v>1.3693361078408679</v>
      </c>
      <c r="X170" s="2998">
        <f t="shared" si="75"/>
        <v>2.5150278784156264</v>
      </c>
      <c r="Y170" s="2999">
        <f t="shared" si="75"/>
        <v>4.1998456442745802</v>
      </c>
      <c r="Z170" s="451"/>
      <c r="AA170" s="2997">
        <f t="shared" si="76"/>
        <v>0</v>
      </c>
      <c r="AB170" s="2998">
        <f t="shared" si="76"/>
        <v>0</v>
      </c>
      <c r="AC170" s="2998">
        <f t="shared" si="76"/>
        <v>0</v>
      </c>
      <c r="AD170" s="2998">
        <f t="shared" si="76"/>
        <v>0</v>
      </c>
      <c r="AE170" s="2998">
        <f t="shared" si="76"/>
        <v>0</v>
      </c>
      <c r="AF170" s="2999">
        <f t="shared" si="76"/>
        <v>0</v>
      </c>
      <c r="AG170" s="451"/>
      <c r="AH170" s="2997">
        <f t="shared" si="77"/>
        <v>0</v>
      </c>
      <c r="AI170" s="2998">
        <f t="shared" si="77"/>
        <v>0</v>
      </c>
      <c r="AJ170" s="2998">
        <f t="shared" si="77"/>
        <v>0</v>
      </c>
      <c r="AK170" s="2998">
        <f t="shared" si="77"/>
        <v>0</v>
      </c>
      <c r="AL170" s="2998">
        <f t="shared" si="77"/>
        <v>0</v>
      </c>
      <c r="AM170" s="2999">
        <f t="shared" si="77"/>
        <v>0</v>
      </c>
      <c r="AN170" s="2867"/>
      <c r="AO170" s="2905"/>
      <c r="AP170" s="1432"/>
    </row>
    <row r="171" spans="1:42" s="1428" customFormat="1" ht="13.5" thickBot="1">
      <c r="A171" s="4442" t="s">
        <v>226</v>
      </c>
      <c r="B171" s="2893"/>
      <c r="C171" s="2893"/>
      <c r="D171" s="2929" t="s">
        <v>227</v>
      </c>
      <c r="E171" s="1350">
        <f t="shared" ref="E171:AM171" si="78">SUM(E172:E190)</f>
        <v>12629.346</v>
      </c>
      <c r="F171" s="2993">
        <f t="shared" si="78"/>
        <v>19199.574886087954</v>
      </c>
      <c r="G171" s="1244">
        <f t="shared" si="78"/>
        <v>28540.092422443438</v>
      </c>
      <c r="H171" s="1244">
        <f t="shared" si="78"/>
        <v>32594.493149110684</v>
      </c>
      <c r="I171" s="1245">
        <f t="shared" si="78"/>
        <v>35802.923909103432</v>
      </c>
      <c r="J171" s="1244">
        <f t="shared" si="78"/>
        <v>38865.440263343553</v>
      </c>
      <c r="K171" s="1244">
        <f t="shared" si="78"/>
        <v>41790.014924749215</v>
      </c>
      <c r="L171" s="1350">
        <f t="shared" si="78"/>
        <v>150.65800000000002</v>
      </c>
      <c r="M171" s="2993">
        <f t="shared" si="78"/>
        <v>2442.0637414132002</v>
      </c>
      <c r="N171" s="1244">
        <f t="shared" si="78"/>
        <v>5166.2698222978079</v>
      </c>
      <c r="O171" s="1244">
        <f t="shared" si="78"/>
        <v>6668.7055870986951</v>
      </c>
      <c r="P171" s="1245">
        <f t="shared" si="78"/>
        <v>6917.69540197266</v>
      </c>
      <c r="Q171" s="1244">
        <f t="shared" si="78"/>
        <v>7179.3172975527732</v>
      </c>
      <c r="R171" s="1244">
        <f t="shared" si="78"/>
        <v>7609.9016982213934</v>
      </c>
      <c r="S171" s="1350">
        <f t="shared" si="78"/>
        <v>317.62879999999996</v>
      </c>
      <c r="T171" s="2993">
        <f t="shared" si="78"/>
        <v>305.532746022786</v>
      </c>
      <c r="U171" s="1244">
        <f t="shared" si="78"/>
        <v>528.19122446715505</v>
      </c>
      <c r="V171" s="1244">
        <f t="shared" si="78"/>
        <v>797.02537755952949</v>
      </c>
      <c r="W171" s="1245">
        <f t="shared" si="78"/>
        <v>1197.950677492825</v>
      </c>
      <c r="X171" s="1244">
        <f t="shared" si="78"/>
        <v>1483.1077269570778</v>
      </c>
      <c r="Y171" s="2994">
        <f t="shared" si="78"/>
        <v>1754.4056522635219</v>
      </c>
      <c r="Z171" s="1350">
        <f t="shared" si="78"/>
        <v>0</v>
      </c>
      <c r="AA171" s="2993">
        <f t="shared" si="78"/>
        <v>0</v>
      </c>
      <c r="AB171" s="1244">
        <f t="shared" si="78"/>
        <v>0</v>
      </c>
      <c r="AC171" s="1244">
        <f t="shared" si="78"/>
        <v>0</v>
      </c>
      <c r="AD171" s="1245">
        <f t="shared" si="78"/>
        <v>0</v>
      </c>
      <c r="AE171" s="1244">
        <f t="shared" si="78"/>
        <v>0</v>
      </c>
      <c r="AF171" s="2994">
        <f t="shared" si="78"/>
        <v>0</v>
      </c>
      <c r="AG171" s="1350">
        <f t="shared" si="78"/>
        <v>0</v>
      </c>
      <c r="AH171" s="2993">
        <f t="shared" si="78"/>
        <v>0</v>
      </c>
      <c r="AI171" s="1244">
        <f t="shared" si="78"/>
        <v>0</v>
      </c>
      <c r="AJ171" s="1244">
        <f t="shared" si="78"/>
        <v>0</v>
      </c>
      <c r="AK171" s="1245">
        <f t="shared" si="78"/>
        <v>0</v>
      </c>
      <c r="AL171" s="1244">
        <f t="shared" si="78"/>
        <v>0</v>
      </c>
      <c r="AM171" s="2994">
        <f t="shared" si="78"/>
        <v>0</v>
      </c>
      <c r="AN171" s="2862"/>
      <c r="AO171" s="2905"/>
      <c r="AP171" s="1432"/>
    </row>
    <row r="172" spans="1:42" s="1428" customFormat="1">
      <c r="A172" s="2869">
        <v>1</v>
      </c>
      <c r="B172" s="2863">
        <v>20102</v>
      </c>
      <c r="C172" s="2887">
        <v>0</v>
      </c>
      <c r="D172" s="2917" t="s">
        <v>564</v>
      </c>
      <c r="E172" s="3000">
        <f>E112-E152</f>
        <v>0</v>
      </c>
      <c r="F172" s="2966">
        <f t="shared" ref="F172:L187" si="79">F112-F152</f>
        <v>0</v>
      </c>
      <c r="G172" s="2964">
        <f t="shared" si="79"/>
        <v>0</v>
      </c>
      <c r="H172" s="2964">
        <f t="shared" si="79"/>
        <v>0</v>
      </c>
      <c r="I172" s="2964">
        <f t="shared" si="79"/>
        <v>0</v>
      </c>
      <c r="J172" s="2964">
        <f t="shared" si="79"/>
        <v>0</v>
      </c>
      <c r="K172" s="2965">
        <f t="shared" si="79"/>
        <v>0</v>
      </c>
      <c r="L172" s="3000">
        <f>L112-L152</f>
        <v>0</v>
      </c>
      <c r="M172" s="2966">
        <f t="shared" ref="M172:S187" si="80">M112-M152</f>
        <v>0</v>
      </c>
      <c r="N172" s="2964">
        <f t="shared" si="80"/>
        <v>0</v>
      </c>
      <c r="O172" s="2964">
        <f t="shared" si="80"/>
        <v>0</v>
      </c>
      <c r="P172" s="2964">
        <f t="shared" si="80"/>
        <v>0</v>
      </c>
      <c r="Q172" s="2964">
        <f t="shared" si="80"/>
        <v>0</v>
      </c>
      <c r="R172" s="2965">
        <f t="shared" si="80"/>
        <v>0</v>
      </c>
      <c r="S172" s="3000">
        <f>S112-S152</f>
        <v>0</v>
      </c>
      <c r="T172" s="2966">
        <f t="shared" ref="T172:Z187" si="81">T112-T152</f>
        <v>0</v>
      </c>
      <c r="U172" s="2964">
        <f t="shared" si="81"/>
        <v>0</v>
      </c>
      <c r="V172" s="2964">
        <f t="shared" si="81"/>
        <v>0</v>
      </c>
      <c r="W172" s="2964">
        <f t="shared" si="81"/>
        <v>0</v>
      </c>
      <c r="X172" s="2964">
        <f t="shared" si="81"/>
        <v>0</v>
      </c>
      <c r="Y172" s="2965">
        <f t="shared" si="81"/>
        <v>0</v>
      </c>
      <c r="Z172" s="3000">
        <f>Z112-Z152</f>
        <v>0</v>
      </c>
      <c r="AA172" s="2966">
        <f t="shared" ref="AA172:AM187" si="82">AA112-AA152</f>
        <v>0</v>
      </c>
      <c r="AB172" s="2964">
        <f t="shared" si="82"/>
        <v>0</v>
      </c>
      <c r="AC172" s="2964">
        <f t="shared" si="82"/>
        <v>0</v>
      </c>
      <c r="AD172" s="2964">
        <f t="shared" si="82"/>
        <v>0</v>
      </c>
      <c r="AE172" s="2964">
        <f t="shared" si="82"/>
        <v>0</v>
      </c>
      <c r="AF172" s="2965">
        <f t="shared" si="82"/>
        <v>0</v>
      </c>
      <c r="AG172" s="3000">
        <f>AG112-AG152</f>
        <v>0</v>
      </c>
      <c r="AH172" s="2966">
        <f t="shared" ref="AH172:AM173" si="83">AH112-AH152</f>
        <v>0</v>
      </c>
      <c r="AI172" s="2964">
        <f t="shared" si="83"/>
        <v>0</v>
      </c>
      <c r="AJ172" s="2964">
        <f t="shared" si="83"/>
        <v>0</v>
      </c>
      <c r="AK172" s="2964">
        <f t="shared" si="83"/>
        <v>0</v>
      </c>
      <c r="AL172" s="2964">
        <f t="shared" si="83"/>
        <v>0</v>
      </c>
      <c r="AM172" s="2965">
        <f t="shared" si="83"/>
        <v>0</v>
      </c>
      <c r="AN172" s="2867"/>
      <c r="AO172" s="2905"/>
      <c r="AP172" s="1432"/>
    </row>
    <row r="173" spans="1:42" s="1428" customFormat="1">
      <c r="A173" s="2869">
        <v>2</v>
      </c>
      <c r="B173" s="2870">
        <v>20202</v>
      </c>
      <c r="C173" s="2871">
        <v>0.03</v>
      </c>
      <c r="D173" s="2925" t="s">
        <v>431</v>
      </c>
      <c r="E173" s="3001">
        <f>E113-E153</f>
        <v>798.74799999999993</v>
      </c>
      <c r="F173" s="1332">
        <f t="shared" si="79"/>
        <v>773.66423999999995</v>
      </c>
      <c r="G173" s="1328">
        <f t="shared" si="79"/>
        <v>748.58047999999997</v>
      </c>
      <c r="H173" s="1328">
        <f t="shared" si="79"/>
        <v>723.49671999999998</v>
      </c>
      <c r="I173" s="1328">
        <f t="shared" si="79"/>
        <v>698.41296</v>
      </c>
      <c r="J173" s="1328">
        <f t="shared" si="79"/>
        <v>673.3291999999999</v>
      </c>
      <c r="K173" s="1333">
        <f t="shared" si="79"/>
        <v>648.24543999999992</v>
      </c>
      <c r="L173" s="3001">
        <f>L113-L153</f>
        <v>0</v>
      </c>
      <c r="M173" s="1332">
        <f t="shared" si="80"/>
        <v>0</v>
      </c>
      <c r="N173" s="1328">
        <f t="shared" si="80"/>
        <v>0</v>
      </c>
      <c r="O173" s="1328">
        <f t="shared" si="80"/>
        <v>0</v>
      </c>
      <c r="P173" s="1328">
        <f t="shared" si="80"/>
        <v>0</v>
      </c>
      <c r="Q173" s="1328">
        <f t="shared" si="80"/>
        <v>0</v>
      </c>
      <c r="R173" s="1333">
        <f t="shared" si="80"/>
        <v>0</v>
      </c>
      <c r="S173" s="3001">
        <f>S113-S153</f>
        <v>17.979799999999997</v>
      </c>
      <c r="T173" s="1332">
        <f t="shared" si="81"/>
        <v>17.409649999999999</v>
      </c>
      <c r="U173" s="1328">
        <f t="shared" si="81"/>
        <v>16.839500000000001</v>
      </c>
      <c r="V173" s="1328">
        <f t="shared" si="81"/>
        <v>16.269349999999999</v>
      </c>
      <c r="W173" s="1328">
        <f t="shared" si="81"/>
        <v>15.699199999999999</v>
      </c>
      <c r="X173" s="1328">
        <f t="shared" si="81"/>
        <v>15.129049999999999</v>
      </c>
      <c r="Y173" s="1333">
        <f t="shared" si="81"/>
        <v>14.5589</v>
      </c>
      <c r="Z173" s="3001">
        <f>Z113-Z153</f>
        <v>0</v>
      </c>
      <c r="AA173" s="1332">
        <f t="shared" si="82"/>
        <v>0</v>
      </c>
      <c r="AB173" s="1328">
        <f t="shared" si="82"/>
        <v>0</v>
      </c>
      <c r="AC173" s="1328">
        <f t="shared" si="82"/>
        <v>0</v>
      </c>
      <c r="AD173" s="1328">
        <f t="shared" si="82"/>
        <v>0</v>
      </c>
      <c r="AE173" s="1328">
        <f t="shared" si="82"/>
        <v>0</v>
      </c>
      <c r="AF173" s="1333">
        <f t="shared" si="82"/>
        <v>0</v>
      </c>
      <c r="AG173" s="3001">
        <f>AG113-AG153</f>
        <v>0</v>
      </c>
      <c r="AH173" s="1332">
        <f t="shared" si="83"/>
        <v>0</v>
      </c>
      <c r="AI173" s="1328">
        <f t="shared" si="83"/>
        <v>0</v>
      </c>
      <c r="AJ173" s="1328">
        <f t="shared" si="83"/>
        <v>0</v>
      </c>
      <c r="AK173" s="1328">
        <f t="shared" si="83"/>
        <v>0</v>
      </c>
      <c r="AL173" s="1328">
        <f t="shared" si="83"/>
        <v>0</v>
      </c>
      <c r="AM173" s="1333">
        <f t="shared" si="83"/>
        <v>0</v>
      </c>
      <c r="AN173" s="2867"/>
      <c r="AO173" s="2905"/>
      <c r="AP173" s="1432"/>
    </row>
    <row r="174" spans="1:42" s="1428" customFormat="1">
      <c r="A174" s="2869">
        <v>3</v>
      </c>
      <c r="B174" s="2870">
        <v>2030401</v>
      </c>
      <c r="C174" s="2876">
        <v>0.1</v>
      </c>
      <c r="D174" s="2906" t="s">
        <v>1039</v>
      </c>
      <c r="E174" s="3001">
        <f t="shared" ref="E174:T189" si="84">E114-E154</f>
        <v>351.81099999999998</v>
      </c>
      <c r="F174" s="1332">
        <f t="shared" si="79"/>
        <v>315.702</v>
      </c>
      <c r="G174" s="1328">
        <f t="shared" si="79"/>
        <v>286.99299999999999</v>
      </c>
      <c r="H174" s="1328">
        <f t="shared" si="79"/>
        <v>262.03399999999999</v>
      </c>
      <c r="I174" s="1328">
        <f t="shared" si="79"/>
        <v>226.07499999999999</v>
      </c>
      <c r="J174" s="1328">
        <f t="shared" si="79"/>
        <v>192.46599999999998</v>
      </c>
      <c r="K174" s="1333">
        <f t="shared" si="79"/>
        <v>156.15699999999998</v>
      </c>
      <c r="L174" s="3001">
        <f t="shared" si="79"/>
        <v>0.54</v>
      </c>
      <c r="M174" s="1332">
        <f t="shared" si="80"/>
        <v>0.48600000000000004</v>
      </c>
      <c r="N174" s="1328">
        <f t="shared" si="80"/>
        <v>0.43200000000000005</v>
      </c>
      <c r="O174" s="1328">
        <f t="shared" si="80"/>
        <v>0.378</v>
      </c>
      <c r="P174" s="1328">
        <f t="shared" si="80"/>
        <v>0.32400000000000001</v>
      </c>
      <c r="Q174" s="1328">
        <f t="shared" si="80"/>
        <v>0.27</v>
      </c>
      <c r="R174" s="1333">
        <f t="shared" si="80"/>
        <v>0.21600000000000003</v>
      </c>
      <c r="S174" s="3001">
        <f t="shared" si="80"/>
        <v>110.42</v>
      </c>
      <c r="T174" s="1332">
        <f t="shared" si="81"/>
        <v>97.765699999999995</v>
      </c>
      <c r="U174" s="1328">
        <f t="shared" si="81"/>
        <v>85.111400000000003</v>
      </c>
      <c r="V174" s="1328">
        <f t="shared" si="81"/>
        <v>72.457099999999997</v>
      </c>
      <c r="W174" s="1328">
        <f t="shared" si="81"/>
        <v>59.802800000000005</v>
      </c>
      <c r="X174" s="1328">
        <f t="shared" si="81"/>
        <v>47.148500000000013</v>
      </c>
      <c r="Y174" s="1333">
        <f t="shared" si="81"/>
        <v>34.494200000000006</v>
      </c>
      <c r="Z174" s="3001">
        <f t="shared" si="81"/>
        <v>0</v>
      </c>
      <c r="AA174" s="1332">
        <f t="shared" si="82"/>
        <v>0</v>
      </c>
      <c r="AB174" s="1328">
        <f t="shared" si="82"/>
        <v>0</v>
      </c>
      <c r="AC174" s="1328">
        <f t="shared" si="82"/>
        <v>0</v>
      </c>
      <c r="AD174" s="1328">
        <f t="shared" si="82"/>
        <v>0</v>
      </c>
      <c r="AE174" s="1328">
        <f t="shared" si="82"/>
        <v>0</v>
      </c>
      <c r="AF174" s="1333">
        <f t="shared" si="82"/>
        <v>0</v>
      </c>
      <c r="AG174" s="3001">
        <f t="shared" si="82"/>
        <v>0</v>
      </c>
      <c r="AH174" s="1332">
        <f t="shared" si="82"/>
        <v>0</v>
      </c>
      <c r="AI174" s="1328">
        <f t="shared" si="82"/>
        <v>0</v>
      </c>
      <c r="AJ174" s="1328">
        <f t="shared" si="82"/>
        <v>0</v>
      </c>
      <c r="AK174" s="1328">
        <f t="shared" si="82"/>
        <v>0</v>
      </c>
      <c r="AL174" s="1328">
        <f t="shared" si="82"/>
        <v>0</v>
      </c>
      <c r="AM174" s="1333">
        <f t="shared" si="82"/>
        <v>0</v>
      </c>
      <c r="AN174" s="2867"/>
      <c r="AO174" s="2905"/>
      <c r="AP174" s="1432"/>
    </row>
    <row r="175" spans="1:42" s="1428" customFormat="1">
      <c r="A175" s="2869">
        <v>4</v>
      </c>
      <c r="B175" s="2870">
        <v>2030402</v>
      </c>
      <c r="C175" s="2876">
        <v>0.1</v>
      </c>
      <c r="D175" s="2906" t="s">
        <v>434</v>
      </c>
      <c r="E175" s="3001">
        <f t="shared" si="84"/>
        <v>32.631</v>
      </c>
      <c r="F175" s="1332">
        <f t="shared" si="79"/>
        <v>28.750299999999996</v>
      </c>
      <c r="G175" s="1328">
        <f t="shared" si="79"/>
        <v>24.869599999999998</v>
      </c>
      <c r="H175" s="1328">
        <f t="shared" si="79"/>
        <v>20.988899999999997</v>
      </c>
      <c r="I175" s="1328">
        <f t="shared" si="79"/>
        <v>17.108199999999997</v>
      </c>
      <c r="J175" s="1328">
        <f t="shared" si="79"/>
        <v>13.227499999999996</v>
      </c>
      <c r="K175" s="1333">
        <f t="shared" si="79"/>
        <v>9.3467999999999947</v>
      </c>
      <c r="L175" s="3001">
        <f t="shared" si="79"/>
        <v>0.504</v>
      </c>
      <c r="M175" s="1332">
        <f t="shared" si="80"/>
        <v>0.4536</v>
      </c>
      <c r="N175" s="1328">
        <f t="shared" si="80"/>
        <v>0.4032</v>
      </c>
      <c r="O175" s="1328">
        <f t="shared" si="80"/>
        <v>0.3528</v>
      </c>
      <c r="P175" s="1328">
        <f t="shared" si="80"/>
        <v>0.3024</v>
      </c>
      <c r="Q175" s="1328">
        <f t="shared" si="80"/>
        <v>0.252</v>
      </c>
      <c r="R175" s="1333">
        <f t="shared" si="80"/>
        <v>0.2016</v>
      </c>
      <c r="S175" s="3001">
        <f t="shared" si="80"/>
        <v>0</v>
      </c>
      <c r="T175" s="1332">
        <f t="shared" si="81"/>
        <v>0</v>
      </c>
      <c r="U175" s="1328">
        <f t="shared" si="81"/>
        <v>0</v>
      </c>
      <c r="V175" s="1328">
        <f t="shared" si="81"/>
        <v>0</v>
      </c>
      <c r="W175" s="1328">
        <f t="shared" si="81"/>
        <v>0</v>
      </c>
      <c r="X175" s="1328">
        <f t="shared" si="81"/>
        <v>0</v>
      </c>
      <c r="Y175" s="1333">
        <f t="shared" si="81"/>
        <v>0</v>
      </c>
      <c r="Z175" s="3001">
        <f t="shared" si="81"/>
        <v>0</v>
      </c>
      <c r="AA175" s="1332">
        <f t="shared" si="82"/>
        <v>0</v>
      </c>
      <c r="AB175" s="1328">
        <f t="shared" si="82"/>
        <v>0</v>
      </c>
      <c r="AC175" s="1328">
        <f t="shared" si="82"/>
        <v>0</v>
      </c>
      <c r="AD175" s="1328">
        <f t="shared" si="82"/>
        <v>0</v>
      </c>
      <c r="AE175" s="1328">
        <f t="shared" si="82"/>
        <v>0</v>
      </c>
      <c r="AF175" s="1333">
        <f t="shared" si="82"/>
        <v>0</v>
      </c>
      <c r="AG175" s="3001">
        <f t="shared" si="82"/>
        <v>0</v>
      </c>
      <c r="AH175" s="1332">
        <f t="shared" si="82"/>
        <v>0</v>
      </c>
      <c r="AI175" s="1328">
        <f t="shared" si="82"/>
        <v>0</v>
      </c>
      <c r="AJ175" s="1328">
        <f t="shared" si="82"/>
        <v>0</v>
      </c>
      <c r="AK175" s="1328">
        <f t="shared" si="82"/>
        <v>0</v>
      </c>
      <c r="AL175" s="1328">
        <f t="shared" si="82"/>
        <v>0</v>
      </c>
      <c r="AM175" s="1333">
        <f t="shared" si="82"/>
        <v>0</v>
      </c>
      <c r="AN175" s="2867"/>
      <c r="AO175" s="2905"/>
      <c r="AP175" s="1432"/>
    </row>
    <row r="176" spans="1:42" s="1428" customFormat="1">
      <c r="A176" s="2869">
        <v>5</v>
      </c>
      <c r="B176" s="2870">
        <v>2030501</v>
      </c>
      <c r="C176" s="2876">
        <v>0.1</v>
      </c>
      <c r="D176" s="2906" t="s">
        <v>413</v>
      </c>
      <c r="E176" s="3001">
        <f t="shared" si="84"/>
        <v>306.14699999999999</v>
      </c>
      <c r="F176" s="1332">
        <f t="shared" si="79"/>
        <v>487.09891740177022</v>
      </c>
      <c r="G176" s="1328">
        <f t="shared" si="79"/>
        <v>493.64290526932905</v>
      </c>
      <c r="H176" s="1328">
        <f t="shared" si="79"/>
        <v>488.62336597673112</v>
      </c>
      <c r="I176" s="1328">
        <f t="shared" si="79"/>
        <v>474.77654347013936</v>
      </c>
      <c r="J176" s="1328">
        <f t="shared" si="79"/>
        <v>441.40084721689453</v>
      </c>
      <c r="K176" s="1333">
        <f t="shared" si="79"/>
        <v>393.81393543288755</v>
      </c>
      <c r="L176" s="3001">
        <f t="shared" si="79"/>
        <v>0</v>
      </c>
      <c r="M176" s="1332">
        <f t="shared" si="80"/>
        <v>52.928978393184444</v>
      </c>
      <c r="N176" s="1328">
        <f t="shared" si="80"/>
        <v>93.290744599762462</v>
      </c>
      <c r="O176" s="1328">
        <f t="shared" si="80"/>
        <v>129.53135964425275</v>
      </c>
      <c r="P176" s="1328">
        <f t="shared" si="80"/>
        <v>162.06321850943277</v>
      </c>
      <c r="Q176" s="1328">
        <f t="shared" si="80"/>
        <v>193.09089686118341</v>
      </c>
      <c r="R176" s="1333">
        <f t="shared" si="80"/>
        <v>222.5997889062204</v>
      </c>
      <c r="S176" s="3001">
        <f t="shared" si="80"/>
        <v>0</v>
      </c>
      <c r="T176" s="1332">
        <f t="shared" si="81"/>
        <v>1.1224042050452208</v>
      </c>
      <c r="U176" s="1328">
        <f t="shared" si="81"/>
        <v>46.819950130908346</v>
      </c>
      <c r="V176" s="1328">
        <f t="shared" si="81"/>
        <v>91.802174379015952</v>
      </c>
      <c r="W176" s="1328">
        <f t="shared" si="81"/>
        <v>135.77043802042766</v>
      </c>
      <c r="X176" s="1328">
        <f t="shared" si="81"/>
        <v>178.37175592192179</v>
      </c>
      <c r="Y176" s="1333">
        <f t="shared" si="81"/>
        <v>219.6530756608918</v>
      </c>
      <c r="Z176" s="3001">
        <f t="shared" si="81"/>
        <v>0</v>
      </c>
      <c r="AA176" s="1332">
        <f t="shared" si="82"/>
        <v>0</v>
      </c>
      <c r="AB176" s="1328">
        <f t="shared" si="82"/>
        <v>0</v>
      </c>
      <c r="AC176" s="1328">
        <f t="shared" si="82"/>
        <v>0</v>
      </c>
      <c r="AD176" s="1328">
        <f t="shared" si="82"/>
        <v>0</v>
      </c>
      <c r="AE176" s="1328">
        <f t="shared" si="82"/>
        <v>0</v>
      </c>
      <c r="AF176" s="1333">
        <f t="shared" si="82"/>
        <v>0</v>
      </c>
      <c r="AG176" s="3001">
        <f t="shared" si="82"/>
        <v>0</v>
      </c>
      <c r="AH176" s="1332">
        <f t="shared" si="82"/>
        <v>0</v>
      </c>
      <c r="AI176" s="1328">
        <f t="shared" si="82"/>
        <v>0</v>
      </c>
      <c r="AJ176" s="1328">
        <f t="shared" si="82"/>
        <v>0</v>
      </c>
      <c r="AK176" s="1328">
        <f t="shared" si="82"/>
        <v>0</v>
      </c>
      <c r="AL176" s="1328">
        <f t="shared" si="82"/>
        <v>0</v>
      </c>
      <c r="AM176" s="1333">
        <f t="shared" si="82"/>
        <v>0</v>
      </c>
      <c r="AN176" s="2867"/>
      <c r="AO176" s="2905"/>
      <c r="AP176" s="1432"/>
    </row>
    <row r="177" spans="1:42" s="1428" customFormat="1" ht="24">
      <c r="A177" s="2869">
        <v>6</v>
      </c>
      <c r="B177" s="2870">
        <v>2030502</v>
      </c>
      <c r="C177" s="2876">
        <v>0.1</v>
      </c>
      <c r="D177" s="2906" t="s">
        <v>702</v>
      </c>
      <c r="E177" s="3001">
        <f t="shared" si="84"/>
        <v>435.57999999999993</v>
      </c>
      <c r="F177" s="1332">
        <f t="shared" si="79"/>
        <v>419.82689999999997</v>
      </c>
      <c r="G177" s="1328">
        <f t="shared" si="79"/>
        <v>405.32379999999995</v>
      </c>
      <c r="H177" s="1328">
        <f t="shared" si="79"/>
        <v>402.02069999999992</v>
      </c>
      <c r="I177" s="1328">
        <f t="shared" si="79"/>
        <v>401.66759999999994</v>
      </c>
      <c r="J177" s="1328">
        <f t="shared" si="79"/>
        <v>402.41449999999992</v>
      </c>
      <c r="K177" s="1333">
        <f t="shared" si="79"/>
        <v>366.4113999999999</v>
      </c>
      <c r="L177" s="3001">
        <f t="shared" si="79"/>
        <v>0.72399999999999998</v>
      </c>
      <c r="M177" s="1332">
        <f t="shared" si="80"/>
        <v>0.65159999999999996</v>
      </c>
      <c r="N177" s="1328">
        <f t="shared" si="80"/>
        <v>0.57919999999999994</v>
      </c>
      <c r="O177" s="1328">
        <f t="shared" si="80"/>
        <v>0.50679999999999992</v>
      </c>
      <c r="P177" s="1328">
        <f t="shared" si="80"/>
        <v>0.43439999999999995</v>
      </c>
      <c r="Q177" s="1328">
        <f t="shared" si="80"/>
        <v>0.36199999999999993</v>
      </c>
      <c r="R177" s="1333">
        <f t="shared" si="80"/>
        <v>0.28959999999999991</v>
      </c>
      <c r="S177" s="3001">
        <f t="shared" si="80"/>
        <v>0</v>
      </c>
      <c r="T177" s="1332">
        <f t="shared" si="81"/>
        <v>0</v>
      </c>
      <c r="U177" s="1328">
        <f t="shared" si="81"/>
        <v>0</v>
      </c>
      <c r="V177" s="1328">
        <f t="shared" si="81"/>
        <v>0</v>
      </c>
      <c r="W177" s="1328">
        <f t="shared" si="81"/>
        <v>0</v>
      </c>
      <c r="X177" s="1328">
        <f t="shared" si="81"/>
        <v>0</v>
      </c>
      <c r="Y177" s="1333">
        <f t="shared" si="81"/>
        <v>0</v>
      </c>
      <c r="Z177" s="3001">
        <f t="shared" si="81"/>
        <v>0</v>
      </c>
      <c r="AA177" s="1332">
        <f t="shared" si="82"/>
        <v>0</v>
      </c>
      <c r="AB177" s="1328">
        <f t="shared" si="82"/>
        <v>0</v>
      </c>
      <c r="AC177" s="1328">
        <f t="shared" si="82"/>
        <v>0</v>
      </c>
      <c r="AD177" s="1328">
        <f t="shared" si="82"/>
        <v>0</v>
      </c>
      <c r="AE177" s="1328">
        <f t="shared" si="82"/>
        <v>0</v>
      </c>
      <c r="AF177" s="1333">
        <f t="shared" si="82"/>
        <v>0</v>
      </c>
      <c r="AG177" s="3001">
        <f t="shared" si="82"/>
        <v>0</v>
      </c>
      <c r="AH177" s="1332">
        <f t="shared" si="82"/>
        <v>0</v>
      </c>
      <c r="AI177" s="1328">
        <f t="shared" si="82"/>
        <v>0</v>
      </c>
      <c r="AJ177" s="1328">
        <f t="shared" si="82"/>
        <v>0</v>
      </c>
      <c r="AK177" s="1328">
        <f t="shared" si="82"/>
        <v>0</v>
      </c>
      <c r="AL177" s="1328">
        <f t="shared" si="82"/>
        <v>0</v>
      </c>
      <c r="AM177" s="1333">
        <f t="shared" si="82"/>
        <v>0</v>
      </c>
      <c r="AN177" s="2867"/>
      <c r="AO177" s="2905"/>
      <c r="AP177" s="1432"/>
    </row>
    <row r="178" spans="1:42" s="1428" customFormat="1">
      <c r="A178" s="2869">
        <v>7</v>
      </c>
      <c r="B178" s="2870">
        <v>2030503</v>
      </c>
      <c r="C178" s="2876">
        <v>0.1</v>
      </c>
      <c r="D178" s="2906" t="s">
        <v>720</v>
      </c>
      <c r="E178" s="3001">
        <f t="shared" si="84"/>
        <v>109.91800000000001</v>
      </c>
      <c r="F178" s="1332">
        <f t="shared" si="79"/>
        <v>116.1538</v>
      </c>
      <c r="G178" s="1328">
        <f t="shared" si="79"/>
        <v>125.1396</v>
      </c>
      <c r="H178" s="1328">
        <f t="shared" si="79"/>
        <v>136.37540000000001</v>
      </c>
      <c r="I178" s="1328">
        <f t="shared" si="79"/>
        <v>144.6112</v>
      </c>
      <c r="J178" s="1328">
        <f t="shared" si="79"/>
        <v>149.84699999999998</v>
      </c>
      <c r="K178" s="1333">
        <f t="shared" si="79"/>
        <v>152.08279999999999</v>
      </c>
      <c r="L178" s="3001">
        <f t="shared" si="79"/>
        <v>0</v>
      </c>
      <c r="M178" s="1332">
        <f t="shared" si="80"/>
        <v>0</v>
      </c>
      <c r="N178" s="1328">
        <f t="shared" si="80"/>
        <v>0</v>
      </c>
      <c r="O178" s="1328">
        <f t="shared" si="80"/>
        <v>72.390000000000043</v>
      </c>
      <c r="P178" s="1328">
        <f t="shared" si="80"/>
        <v>64.770000000000039</v>
      </c>
      <c r="Q178" s="1328">
        <f t="shared" si="80"/>
        <v>57.150000000000034</v>
      </c>
      <c r="R178" s="1333">
        <f t="shared" si="80"/>
        <v>49.53000000000003</v>
      </c>
      <c r="S178" s="3001">
        <f t="shared" si="80"/>
        <v>23.247</v>
      </c>
      <c r="T178" s="1332">
        <f t="shared" si="81"/>
        <v>30.070500000000003</v>
      </c>
      <c r="U178" s="1328">
        <f t="shared" si="81"/>
        <v>111.89400000000001</v>
      </c>
      <c r="V178" s="1328">
        <f t="shared" si="81"/>
        <v>99.217500000000001</v>
      </c>
      <c r="W178" s="1328">
        <f t="shared" si="81"/>
        <v>86.540999999999997</v>
      </c>
      <c r="X178" s="1328">
        <f t="shared" si="81"/>
        <v>73.864499999999992</v>
      </c>
      <c r="Y178" s="1333">
        <f t="shared" si="81"/>
        <v>61.187999999999988</v>
      </c>
      <c r="Z178" s="3001">
        <f t="shared" si="81"/>
        <v>0</v>
      </c>
      <c r="AA178" s="1332">
        <f t="shared" si="82"/>
        <v>0</v>
      </c>
      <c r="AB178" s="1328">
        <f t="shared" si="82"/>
        <v>0</v>
      </c>
      <c r="AC178" s="1328">
        <f t="shared" si="82"/>
        <v>0</v>
      </c>
      <c r="AD178" s="1328">
        <f t="shared" si="82"/>
        <v>0</v>
      </c>
      <c r="AE178" s="1328">
        <f t="shared" si="82"/>
        <v>0</v>
      </c>
      <c r="AF178" s="1333">
        <f t="shared" si="82"/>
        <v>0</v>
      </c>
      <c r="AG178" s="3001">
        <f t="shared" si="82"/>
        <v>0</v>
      </c>
      <c r="AH178" s="1332">
        <f t="shared" si="82"/>
        <v>0</v>
      </c>
      <c r="AI178" s="1328">
        <f t="shared" si="82"/>
        <v>0</v>
      </c>
      <c r="AJ178" s="1328">
        <f t="shared" si="82"/>
        <v>0</v>
      </c>
      <c r="AK178" s="1328">
        <f t="shared" si="82"/>
        <v>0</v>
      </c>
      <c r="AL178" s="1328">
        <f t="shared" si="82"/>
        <v>0</v>
      </c>
      <c r="AM178" s="1333">
        <f t="shared" si="82"/>
        <v>0</v>
      </c>
      <c r="AN178" s="2867"/>
      <c r="AO178" s="2905"/>
      <c r="AP178" s="1432"/>
    </row>
    <row r="179" spans="1:42" s="1428" customFormat="1">
      <c r="A179" s="2869">
        <v>8</v>
      </c>
      <c r="B179" s="2870">
        <v>2040101</v>
      </c>
      <c r="C179" s="2926">
        <v>0.1</v>
      </c>
      <c r="D179" s="2900" t="s">
        <v>1024</v>
      </c>
      <c r="E179" s="3001">
        <f t="shared" si="84"/>
        <v>0</v>
      </c>
      <c r="F179" s="1332">
        <f t="shared" si="79"/>
        <v>0</v>
      </c>
      <c r="G179" s="1328">
        <f t="shared" si="79"/>
        <v>0</v>
      </c>
      <c r="H179" s="1328">
        <f t="shared" si="79"/>
        <v>0</v>
      </c>
      <c r="I179" s="1328">
        <f t="shared" si="79"/>
        <v>0</v>
      </c>
      <c r="J179" s="1328">
        <f t="shared" si="79"/>
        <v>0</v>
      </c>
      <c r="K179" s="1333">
        <f t="shared" si="79"/>
        <v>0</v>
      </c>
      <c r="L179" s="3001">
        <f t="shared" si="79"/>
        <v>0</v>
      </c>
      <c r="M179" s="1332">
        <f t="shared" si="80"/>
        <v>0</v>
      </c>
      <c r="N179" s="1328">
        <f t="shared" si="80"/>
        <v>0</v>
      </c>
      <c r="O179" s="1328">
        <f t="shared" si="80"/>
        <v>0</v>
      </c>
      <c r="P179" s="1328">
        <f t="shared" si="80"/>
        <v>0</v>
      </c>
      <c r="Q179" s="1328">
        <f t="shared" si="80"/>
        <v>0</v>
      </c>
      <c r="R179" s="1333">
        <f t="shared" si="80"/>
        <v>0</v>
      </c>
      <c r="S179" s="3001">
        <f t="shared" si="80"/>
        <v>0</v>
      </c>
      <c r="T179" s="1332">
        <f t="shared" si="81"/>
        <v>0</v>
      </c>
      <c r="U179" s="1328">
        <f t="shared" si="81"/>
        <v>0</v>
      </c>
      <c r="V179" s="1328">
        <f t="shared" si="81"/>
        <v>0</v>
      </c>
      <c r="W179" s="1328">
        <f t="shared" si="81"/>
        <v>0</v>
      </c>
      <c r="X179" s="1328">
        <f t="shared" si="81"/>
        <v>0</v>
      </c>
      <c r="Y179" s="1333">
        <f t="shared" si="81"/>
        <v>0</v>
      </c>
      <c r="Z179" s="3001">
        <f t="shared" si="81"/>
        <v>0</v>
      </c>
      <c r="AA179" s="1332">
        <f t="shared" si="82"/>
        <v>0</v>
      </c>
      <c r="AB179" s="1328">
        <f t="shared" si="82"/>
        <v>0</v>
      </c>
      <c r="AC179" s="1328">
        <f t="shared" si="82"/>
        <v>0</v>
      </c>
      <c r="AD179" s="1328">
        <f t="shared" si="82"/>
        <v>0</v>
      </c>
      <c r="AE179" s="1328">
        <f t="shared" si="82"/>
        <v>0</v>
      </c>
      <c r="AF179" s="1333">
        <f t="shared" si="82"/>
        <v>0</v>
      </c>
      <c r="AG179" s="3001">
        <f t="shared" si="82"/>
        <v>0</v>
      </c>
      <c r="AH179" s="1332">
        <f t="shared" si="82"/>
        <v>0</v>
      </c>
      <c r="AI179" s="1328">
        <f t="shared" si="82"/>
        <v>0</v>
      </c>
      <c r="AJ179" s="1328">
        <f t="shared" si="82"/>
        <v>0</v>
      </c>
      <c r="AK179" s="1328">
        <f t="shared" si="82"/>
        <v>0</v>
      </c>
      <c r="AL179" s="1328">
        <f t="shared" si="82"/>
        <v>0</v>
      </c>
      <c r="AM179" s="1333">
        <f t="shared" si="82"/>
        <v>0</v>
      </c>
      <c r="AN179" s="2867"/>
      <c r="AO179" s="2905"/>
      <c r="AP179" s="1432"/>
    </row>
    <row r="180" spans="1:42" s="1428" customFormat="1">
      <c r="A180" s="2927">
        <v>9</v>
      </c>
      <c r="B180" s="2870">
        <v>2040102</v>
      </c>
      <c r="C180" s="2926">
        <v>0.04</v>
      </c>
      <c r="D180" s="2900" t="s">
        <v>437</v>
      </c>
      <c r="E180" s="3001">
        <f t="shared" si="84"/>
        <v>305.322</v>
      </c>
      <c r="F180" s="1332">
        <f t="shared" si="79"/>
        <v>291.70168000000001</v>
      </c>
      <c r="G180" s="1328">
        <f t="shared" si="79"/>
        <v>278.08135999999996</v>
      </c>
      <c r="H180" s="1328">
        <f t="shared" si="79"/>
        <v>264.46103999999997</v>
      </c>
      <c r="I180" s="1328">
        <f t="shared" si="79"/>
        <v>250.84071999999998</v>
      </c>
      <c r="J180" s="1328">
        <f t="shared" si="79"/>
        <v>237.22039999999998</v>
      </c>
      <c r="K180" s="1333">
        <f t="shared" si="79"/>
        <v>223.60007999999996</v>
      </c>
      <c r="L180" s="3001">
        <f t="shared" si="79"/>
        <v>0</v>
      </c>
      <c r="M180" s="1332">
        <f t="shared" si="80"/>
        <v>0</v>
      </c>
      <c r="N180" s="1328">
        <f t="shared" si="80"/>
        <v>0</v>
      </c>
      <c r="O180" s="1328">
        <f t="shared" si="80"/>
        <v>0</v>
      </c>
      <c r="P180" s="1328">
        <f t="shared" si="80"/>
        <v>0</v>
      </c>
      <c r="Q180" s="1328">
        <f t="shared" si="80"/>
        <v>0</v>
      </c>
      <c r="R180" s="1333">
        <f t="shared" si="80"/>
        <v>0</v>
      </c>
      <c r="S180" s="3001">
        <f t="shared" si="80"/>
        <v>0</v>
      </c>
      <c r="T180" s="1332">
        <f t="shared" si="81"/>
        <v>0</v>
      </c>
      <c r="U180" s="1328">
        <f t="shared" si="81"/>
        <v>0</v>
      </c>
      <c r="V180" s="1328">
        <f t="shared" si="81"/>
        <v>0</v>
      </c>
      <c r="W180" s="1328">
        <f t="shared" si="81"/>
        <v>0</v>
      </c>
      <c r="X180" s="1328">
        <f t="shared" si="81"/>
        <v>0</v>
      </c>
      <c r="Y180" s="1333">
        <f t="shared" si="81"/>
        <v>0</v>
      </c>
      <c r="Z180" s="3001">
        <f t="shared" si="81"/>
        <v>0</v>
      </c>
      <c r="AA180" s="1332">
        <f t="shared" si="82"/>
        <v>0</v>
      </c>
      <c r="AB180" s="1328">
        <f t="shared" si="82"/>
        <v>0</v>
      </c>
      <c r="AC180" s="1328">
        <f t="shared" si="82"/>
        <v>0</v>
      </c>
      <c r="AD180" s="1328">
        <f t="shared" si="82"/>
        <v>0</v>
      </c>
      <c r="AE180" s="1328">
        <f t="shared" si="82"/>
        <v>0</v>
      </c>
      <c r="AF180" s="1333">
        <f t="shared" si="82"/>
        <v>0</v>
      </c>
      <c r="AG180" s="3001">
        <f t="shared" si="82"/>
        <v>0</v>
      </c>
      <c r="AH180" s="1332">
        <f t="shared" si="82"/>
        <v>0</v>
      </c>
      <c r="AI180" s="1328">
        <f t="shared" si="82"/>
        <v>0</v>
      </c>
      <c r="AJ180" s="1328">
        <f t="shared" si="82"/>
        <v>0</v>
      </c>
      <c r="AK180" s="1328">
        <f t="shared" si="82"/>
        <v>0</v>
      </c>
      <c r="AL180" s="1328">
        <f t="shared" si="82"/>
        <v>0</v>
      </c>
      <c r="AM180" s="1333">
        <f t="shared" si="82"/>
        <v>0</v>
      </c>
      <c r="AN180" s="2867"/>
      <c r="AO180" s="2905"/>
      <c r="AP180" s="1432"/>
    </row>
    <row r="181" spans="1:42" s="1428" customFormat="1">
      <c r="A181" s="2927">
        <v>10</v>
      </c>
      <c r="B181" s="2870">
        <v>2040201</v>
      </c>
      <c r="C181" s="2871">
        <v>0.02</v>
      </c>
      <c r="D181" s="2901" t="s">
        <v>746</v>
      </c>
      <c r="E181" s="3001">
        <f t="shared" si="84"/>
        <v>0</v>
      </c>
      <c r="F181" s="1332">
        <f t="shared" si="79"/>
        <v>0</v>
      </c>
      <c r="G181" s="1328">
        <f t="shared" si="79"/>
        <v>0</v>
      </c>
      <c r="H181" s="1328">
        <f t="shared" si="79"/>
        <v>0</v>
      </c>
      <c r="I181" s="1328">
        <f t="shared" si="79"/>
        <v>0</v>
      </c>
      <c r="J181" s="1328">
        <f t="shared" si="79"/>
        <v>0</v>
      </c>
      <c r="K181" s="1333">
        <f t="shared" si="79"/>
        <v>0</v>
      </c>
      <c r="L181" s="3001">
        <f t="shared" si="79"/>
        <v>0</v>
      </c>
      <c r="M181" s="1332">
        <f t="shared" si="80"/>
        <v>0</v>
      </c>
      <c r="N181" s="1328">
        <f t="shared" si="80"/>
        <v>0</v>
      </c>
      <c r="O181" s="1328">
        <f t="shared" si="80"/>
        <v>0</v>
      </c>
      <c r="P181" s="1328">
        <f t="shared" si="80"/>
        <v>0</v>
      </c>
      <c r="Q181" s="1328">
        <f t="shared" si="80"/>
        <v>0</v>
      </c>
      <c r="R181" s="1333">
        <f t="shared" si="80"/>
        <v>0</v>
      </c>
      <c r="S181" s="3001">
        <f t="shared" si="80"/>
        <v>0</v>
      </c>
      <c r="T181" s="1332">
        <f t="shared" si="81"/>
        <v>0</v>
      </c>
      <c r="U181" s="1328">
        <f t="shared" si="81"/>
        <v>0</v>
      </c>
      <c r="V181" s="1328">
        <f t="shared" si="81"/>
        <v>0</v>
      </c>
      <c r="W181" s="1328">
        <f t="shared" si="81"/>
        <v>0</v>
      </c>
      <c r="X181" s="1328">
        <f t="shared" si="81"/>
        <v>0</v>
      </c>
      <c r="Y181" s="1333">
        <f t="shared" si="81"/>
        <v>0</v>
      </c>
      <c r="Z181" s="3001">
        <f t="shared" si="81"/>
        <v>0</v>
      </c>
      <c r="AA181" s="1332">
        <f t="shared" si="82"/>
        <v>0</v>
      </c>
      <c r="AB181" s="1328">
        <f t="shared" si="82"/>
        <v>0</v>
      </c>
      <c r="AC181" s="1328">
        <f t="shared" si="82"/>
        <v>0</v>
      </c>
      <c r="AD181" s="1328">
        <f t="shared" si="82"/>
        <v>0</v>
      </c>
      <c r="AE181" s="1328">
        <f t="shared" si="82"/>
        <v>0</v>
      </c>
      <c r="AF181" s="1333">
        <f t="shared" si="82"/>
        <v>0</v>
      </c>
      <c r="AG181" s="3001">
        <f t="shared" si="82"/>
        <v>0</v>
      </c>
      <c r="AH181" s="1332">
        <f t="shared" si="82"/>
        <v>0</v>
      </c>
      <c r="AI181" s="1328">
        <f t="shared" si="82"/>
        <v>0</v>
      </c>
      <c r="AJ181" s="1328">
        <f t="shared" si="82"/>
        <v>0</v>
      </c>
      <c r="AK181" s="1328">
        <f t="shared" si="82"/>
        <v>0</v>
      </c>
      <c r="AL181" s="1328">
        <f t="shared" si="82"/>
        <v>0</v>
      </c>
      <c r="AM181" s="1333">
        <f t="shared" si="82"/>
        <v>0</v>
      </c>
      <c r="AN181" s="2867"/>
      <c r="AO181" s="2905"/>
      <c r="AP181" s="1432"/>
    </row>
    <row r="182" spans="1:42" s="1428" customFormat="1">
      <c r="A182" s="2927">
        <v>11</v>
      </c>
      <c r="B182" s="2870">
        <v>2040202</v>
      </c>
      <c r="C182" s="2871">
        <v>0.02</v>
      </c>
      <c r="D182" s="2901" t="s">
        <v>747</v>
      </c>
      <c r="E182" s="3001">
        <f t="shared" si="84"/>
        <v>0</v>
      </c>
      <c r="F182" s="1332">
        <f t="shared" si="79"/>
        <v>0</v>
      </c>
      <c r="G182" s="1328">
        <f t="shared" si="79"/>
        <v>0</v>
      </c>
      <c r="H182" s="1328">
        <f t="shared" si="79"/>
        <v>0</v>
      </c>
      <c r="I182" s="1328">
        <f t="shared" si="79"/>
        <v>0</v>
      </c>
      <c r="J182" s="1328">
        <f t="shared" si="79"/>
        <v>0</v>
      </c>
      <c r="K182" s="1333">
        <f t="shared" si="79"/>
        <v>0</v>
      </c>
      <c r="L182" s="3001">
        <f t="shared" si="79"/>
        <v>0</v>
      </c>
      <c r="M182" s="1332">
        <f t="shared" si="80"/>
        <v>0</v>
      </c>
      <c r="N182" s="1328">
        <f t="shared" si="80"/>
        <v>0</v>
      </c>
      <c r="O182" s="1328">
        <f t="shared" si="80"/>
        <v>0</v>
      </c>
      <c r="P182" s="1328">
        <f t="shared" si="80"/>
        <v>0</v>
      </c>
      <c r="Q182" s="1328">
        <f t="shared" si="80"/>
        <v>0</v>
      </c>
      <c r="R182" s="1333">
        <f t="shared" si="80"/>
        <v>0</v>
      </c>
      <c r="S182" s="3001">
        <f t="shared" si="80"/>
        <v>0</v>
      </c>
      <c r="T182" s="1332">
        <f t="shared" si="81"/>
        <v>0</v>
      </c>
      <c r="U182" s="1328">
        <f t="shared" si="81"/>
        <v>0</v>
      </c>
      <c r="V182" s="1328">
        <f t="shared" si="81"/>
        <v>0</v>
      </c>
      <c r="W182" s="1328">
        <f t="shared" si="81"/>
        <v>0</v>
      </c>
      <c r="X182" s="1328">
        <f t="shared" si="81"/>
        <v>0</v>
      </c>
      <c r="Y182" s="1333">
        <f t="shared" si="81"/>
        <v>0</v>
      </c>
      <c r="Z182" s="3001">
        <f t="shared" si="81"/>
        <v>0</v>
      </c>
      <c r="AA182" s="1332">
        <f t="shared" si="82"/>
        <v>0</v>
      </c>
      <c r="AB182" s="1328">
        <f t="shared" si="82"/>
        <v>0</v>
      </c>
      <c r="AC182" s="1328">
        <f t="shared" si="82"/>
        <v>0</v>
      </c>
      <c r="AD182" s="1328">
        <f t="shared" si="82"/>
        <v>0</v>
      </c>
      <c r="AE182" s="1328">
        <f t="shared" si="82"/>
        <v>0</v>
      </c>
      <c r="AF182" s="1333">
        <f t="shared" si="82"/>
        <v>0</v>
      </c>
      <c r="AG182" s="3001">
        <f t="shared" si="82"/>
        <v>0</v>
      </c>
      <c r="AH182" s="1332">
        <f t="shared" si="82"/>
        <v>0</v>
      </c>
      <c r="AI182" s="1328">
        <f t="shared" si="82"/>
        <v>0</v>
      </c>
      <c r="AJ182" s="1328">
        <f t="shared" si="82"/>
        <v>0</v>
      </c>
      <c r="AK182" s="1328">
        <f t="shared" si="82"/>
        <v>0</v>
      </c>
      <c r="AL182" s="1328">
        <f t="shared" si="82"/>
        <v>0</v>
      </c>
      <c r="AM182" s="1333">
        <f t="shared" si="82"/>
        <v>0</v>
      </c>
      <c r="AN182" s="2867"/>
      <c r="AO182" s="2905"/>
      <c r="AP182" s="1432"/>
    </row>
    <row r="183" spans="1:42" s="1428" customFormat="1">
      <c r="A183" s="2927">
        <v>12</v>
      </c>
      <c r="B183" s="2870">
        <v>2040203</v>
      </c>
      <c r="C183" s="2871">
        <v>0.02</v>
      </c>
      <c r="D183" s="2901" t="s">
        <v>423</v>
      </c>
      <c r="E183" s="3001">
        <f t="shared" si="84"/>
        <v>0</v>
      </c>
      <c r="F183" s="1332">
        <f t="shared" si="79"/>
        <v>0</v>
      </c>
      <c r="G183" s="1328">
        <f t="shared" si="79"/>
        <v>0</v>
      </c>
      <c r="H183" s="1328">
        <f t="shared" si="79"/>
        <v>0</v>
      </c>
      <c r="I183" s="1328">
        <f t="shared" si="79"/>
        <v>0</v>
      </c>
      <c r="J183" s="1328">
        <f t="shared" si="79"/>
        <v>0</v>
      </c>
      <c r="K183" s="1333">
        <f t="shared" si="79"/>
        <v>0</v>
      </c>
      <c r="L183" s="3001">
        <f t="shared" si="79"/>
        <v>0</v>
      </c>
      <c r="M183" s="1332">
        <f t="shared" si="80"/>
        <v>0</v>
      </c>
      <c r="N183" s="1328">
        <f t="shared" si="80"/>
        <v>0</v>
      </c>
      <c r="O183" s="1328">
        <f t="shared" si="80"/>
        <v>0</v>
      </c>
      <c r="P183" s="1328">
        <f t="shared" si="80"/>
        <v>0</v>
      </c>
      <c r="Q183" s="1328">
        <f t="shared" si="80"/>
        <v>0</v>
      </c>
      <c r="R183" s="1333">
        <f t="shared" si="80"/>
        <v>0</v>
      </c>
      <c r="S183" s="3001">
        <f t="shared" si="80"/>
        <v>0</v>
      </c>
      <c r="T183" s="1332">
        <f t="shared" si="81"/>
        <v>0</v>
      </c>
      <c r="U183" s="1328">
        <f t="shared" si="81"/>
        <v>0</v>
      </c>
      <c r="V183" s="1328">
        <f t="shared" si="81"/>
        <v>0</v>
      </c>
      <c r="W183" s="1328">
        <f t="shared" si="81"/>
        <v>0</v>
      </c>
      <c r="X183" s="1328">
        <f t="shared" si="81"/>
        <v>0</v>
      </c>
      <c r="Y183" s="1333">
        <f t="shared" si="81"/>
        <v>0</v>
      </c>
      <c r="Z183" s="3001">
        <f t="shared" si="81"/>
        <v>0</v>
      </c>
      <c r="AA183" s="1332">
        <f t="shared" si="82"/>
        <v>0</v>
      </c>
      <c r="AB183" s="1328">
        <f t="shared" si="82"/>
        <v>0</v>
      </c>
      <c r="AC183" s="1328">
        <f t="shared" si="82"/>
        <v>0</v>
      </c>
      <c r="AD183" s="1328">
        <f t="shared" si="82"/>
        <v>0</v>
      </c>
      <c r="AE183" s="1328">
        <f t="shared" si="82"/>
        <v>0</v>
      </c>
      <c r="AF183" s="1333">
        <f t="shared" si="82"/>
        <v>0</v>
      </c>
      <c r="AG183" s="3001">
        <f t="shared" si="82"/>
        <v>0</v>
      </c>
      <c r="AH183" s="1332">
        <f t="shared" si="82"/>
        <v>0</v>
      </c>
      <c r="AI183" s="1328">
        <f t="shared" si="82"/>
        <v>0</v>
      </c>
      <c r="AJ183" s="1328">
        <f t="shared" si="82"/>
        <v>0</v>
      </c>
      <c r="AK183" s="1328">
        <f t="shared" si="82"/>
        <v>0</v>
      </c>
      <c r="AL183" s="1328">
        <f t="shared" si="82"/>
        <v>0</v>
      </c>
      <c r="AM183" s="1333">
        <f t="shared" si="82"/>
        <v>0</v>
      </c>
      <c r="AN183" s="2867"/>
      <c r="AO183" s="2905"/>
      <c r="AP183" s="1432"/>
    </row>
    <row r="184" spans="1:42" s="1428" customFormat="1">
      <c r="A184" s="2927">
        <v>13</v>
      </c>
      <c r="B184" s="2870">
        <v>2040204</v>
      </c>
      <c r="C184" s="2871">
        <v>0.02</v>
      </c>
      <c r="D184" s="2900" t="s">
        <v>424</v>
      </c>
      <c r="E184" s="3001">
        <f t="shared" si="84"/>
        <v>10.97</v>
      </c>
      <c r="F184" s="1332">
        <f t="shared" si="79"/>
        <v>10.746</v>
      </c>
      <c r="G184" s="1328">
        <f t="shared" si="79"/>
        <v>60.022000000000006</v>
      </c>
      <c r="H184" s="1328">
        <f t="shared" si="79"/>
        <v>137.99800000000002</v>
      </c>
      <c r="I184" s="1328">
        <f t="shared" si="79"/>
        <v>184.67400000000001</v>
      </c>
      <c r="J184" s="1328">
        <f t="shared" si="79"/>
        <v>180.85000000000002</v>
      </c>
      <c r="K184" s="1333">
        <f t="shared" si="79"/>
        <v>177.02600000000001</v>
      </c>
      <c r="L184" s="3001">
        <f t="shared" si="79"/>
        <v>0</v>
      </c>
      <c r="M184" s="1332">
        <f t="shared" si="80"/>
        <v>0</v>
      </c>
      <c r="N184" s="1328">
        <f t="shared" si="80"/>
        <v>0</v>
      </c>
      <c r="O184" s="1328">
        <f t="shared" si="80"/>
        <v>0</v>
      </c>
      <c r="P184" s="1328">
        <f t="shared" si="80"/>
        <v>0</v>
      </c>
      <c r="Q184" s="1328">
        <f t="shared" si="80"/>
        <v>0</v>
      </c>
      <c r="R184" s="1333">
        <f t="shared" si="80"/>
        <v>0</v>
      </c>
      <c r="S184" s="3001">
        <f t="shared" si="80"/>
        <v>0</v>
      </c>
      <c r="T184" s="1332">
        <f t="shared" si="81"/>
        <v>0</v>
      </c>
      <c r="U184" s="1328">
        <f t="shared" si="81"/>
        <v>0</v>
      </c>
      <c r="V184" s="1328">
        <f t="shared" si="81"/>
        <v>0</v>
      </c>
      <c r="W184" s="1328">
        <f t="shared" si="81"/>
        <v>0</v>
      </c>
      <c r="X184" s="1328">
        <f t="shared" si="81"/>
        <v>0</v>
      </c>
      <c r="Y184" s="1333">
        <f t="shared" si="81"/>
        <v>0</v>
      </c>
      <c r="Z184" s="3001">
        <f t="shared" si="81"/>
        <v>0</v>
      </c>
      <c r="AA184" s="1332">
        <f t="shared" si="82"/>
        <v>0</v>
      </c>
      <c r="AB184" s="1328">
        <f t="shared" si="82"/>
        <v>0</v>
      </c>
      <c r="AC184" s="1328">
        <f t="shared" si="82"/>
        <v>0</v>
      </c>
      <c r="AD184" s="1328">
        <f t="shared" si="82"/>
        <v>0</v>
      </c>
      <c r="AE184" s="1328">
        <f t="shared" si="82"/>
        <v>0</v>
      </c>
      <c r="AF184" s="1333">
        <f t="shared" si="82"/>
        <v>0</v>
      </c>
      <c r="AG184" s="3001">
        <f t="shared" si="82"/>
        <v>0</v>
      </c>
      <c r="AH184" s="1332">
        <f t="shared" si="82"/>
        <v>0</v>
      </c>
      <c r="AI184" s="1328">
        <f t="shared" si="82"/>
        <v>0</v>
      </c>
      <c r="AJ184" s="1328">
        <f t="shared" si="82"/>
        <v>0</v>
      </c>
      <c r="AK184" s="1328">
        <f t="shared" si="82"/>
        <v>0</v>
      </c>
      <c r="AL184" s="1328">
        <f t="shared" si="82"/>
        <v>0</v>
      </c>
      <c r="AM184" s="1333">
        <f t="shared" si="82"/>
        <v>0</v>
      </c>
      <c r="AN184" s="2867"/>
      <c r="AO184" s="2905"/>
      <c r="AP184" s="1432"/>
    </row>
    <row r="185" spans="1:42" s="1428" customFormat="1">
      <c r="A185" s="2927">
        <v>14</v>
      </c>
      <c r="B185" s="2870">
        <v>2040205</v>
      </c>
      <c r="C185" s="2871">
        <v>0.02</v>
      </c>
      <c r="D185" s="2901" t="s">
        <v>425</v>
      </c>
      <c r="E185" s="3001">
        <f t="shared" si="84"/>
        <v>10148.410999999998</v>
      </c>
      <c r="F185" s="1332">
        <f t="shared" si="79"/>
        <v>16499.527125587305</v>
      </c>
      <c r="G185" s="1328">
        <f t="shared" si="79"/>
        <v>25719.880245736127</v>
      </c>
      <c r="H185" s="1328">
        <f t="shared" si="79"/>
        <v>29620.806718709111</v>
      </c>
      <c r="I185" s="1328">
        <f t="shared" si="79"/>
        <v>32709.559043509114</v>
      </c>
      <c r="J185" s="1328">
        <f t="shared" si="79"/>
        <v>35753.011368309119</v>
      </c>
      <c r="K185" s="1333">
        <f t="shared" si="79"/>
        <v>38730.763693109118</v>
      </c>
      <c r="L185" s="3001">
        <f t="shared" si="79"/>
        <v>0</v>
      </c>
      <c r="M185" s="1332">
        <f t="shared" si="80"/>
        <v>0</v>
      </c>
      <c r="N185" s="1328">
        <f t="shared" si="80"/>
        <v>0</v>
      </c>
      <c r="O185" s="1328">
        <f t="shared" si="80"/>
        <v>0</v>
      </c>
      <c r="P185" s="1328">
        <f t="shared" si="80"/>
        <v>0</v>
      </c>
      <c r="Q185" s="1328">
        <f t="shared" si="80"/>
        <v>0</v>
      </c>
      <c r="R185" s="1333">
        <f t="shared" si="80"/>
        <v>0</v>
      </c>
      <c r="S185" s="3001">
        <f t="shared" si="80"/>
        <v>0</v>
      </c>
      <c r="T185" s="1332">
        <f t="shared" si="81"/>
        <v>0</v>
      </c>
      <c r="U185" s="1328">
        <f t="shared" si="81"/>
        <v>0</v>
      </c>
      <c r="V185" s="1328">
        <f t="shared" si="81"/>
        <v>0</v>
      </c>
      <c r="W185" s="1328">
        <f t="shared" si="81"/>
        <v>0</v>
      </c>
      <c r="X185" s="1328">
        <f t="shared" si="81"/>
        <v>0</v>
      </c>
      <c r="Y185" s="1333">
        <f t="shared" si="81"/>
        <v>0</v>
      </c>
      <c r="Z185" s="3001">
        <f t="shared" si="81"/>
        <v>0</v>
      </c>
      <c r="AA185" s="1332">
        <f t="shared" si="82"/>
        <v>0</v>
      </c>
      <c r="AB185" s="1328">
        <f t="shared" si="82"/>
        <v>0</v>
      </c>
      <c r="AC185" s="1328">
        <f t="shared" si="82"/>
        <v>0</v>
      </c>
      <c r="AD185" s="1328">
        <f t="shared" si="82"/>
        <v>0</v>
      </c>
      <c r="AE185" s="1328">
        <f t="shared" si="82"/>
        <v>0</v>
      </c>
      <c r="AF185" s="1333">
        <f t="shared" si="82"/>
        <v>0</v>
      </c>
      <c r="AG185" s="3001">
        <f t="shared" si="82"/>
        <v>0</v>
      </c>
      <c r="AH185" s="1332">
        <f t="shared" si="82"/>
        <v>0</v>
      </c>
      <c r="AI185" s="1328">
        <f t="shared" si="82"/>
        <v>0</v>
      </c>
      <c r="AJ185" s="1328">
        <f t="shared" si="82"/>
        <v>0</v>
      </c>
      <c r="AK185" s="1328">
        <f t="shared" si="82"/>
        <v>0</v>
      </c>
      <c r="AL185" s="1328">
        <f t="shared" si="82"/>
        <v>0</v>
      </c>
      <c r="AM185" s="1333">
        <f t="shared" si="82"/>
        <v>0</v>
      </c>
      <c r="AN185" s="2867"/>
      <c r="AO185" s="2905"/>
      <c r="AP185" s="1432"/>
    </row>
    <row r="186" spans="1:42" s="1428" customFormat="1">
      <c r="A186" s="2927">
        <v>15</v>
      </c>
      <c r="B186" s="2870">
        <v>2040206</v>
      </c>
      <c r="C186" s="2871">
        <v>0.02</v>
      </c>
      <c r="D186" s="2906" t="s">
        <v>426</v>
      </c>
      <c r="E186" s="3001">
        <f t="shared" si="84"/>
        <v>0</v>
      </c>
      <c r="F186" s="1332">
        <f t="shared" si="79"/>
        <v>0</v>
      </c>
      <c r="G186" s="1328">
        <f t="shared" si="79"/>
        <v>0</v>
      </c>
      <c r="H186" s="1328">
        <f t="shared" si="79"/>
        <v>0</v>
      </c>
      <c r="I186" s="1328">
        <f t="shared" si="79"/>
        <v>0</v>
      </c>
      <c r="J186" s="1328">
        <f t="shared" si="79"/>
        <v>0</v>
      </c>
      <c r="K186" s="1333">
        <f t="shared" si="79"/>
        <v>0</v>
      </c>
      <c r="L186" s="3001">
        <f t="shared" si="79"/>
        <v>68.341000000000008</v>
      </c>
      <c r="M186" s="1332">
        <f t="shared" si="80"/>
        <v>2134.8274880827548</v>
      </c>
      <c r="N186" s="1328">
        <f t="shared" si="80"/>
        <v>4516.8884755071858</v>
      </c>
      <c r="O186" s="1328">
        <f t="shared" si="80"/>
        <v>5671.5539615219732</v>
      </c>
      <c r="P186" s="1328">
        <f t="shared" si="80"/>
        <v>5856.1616815219732</v>
      </c>
      <c r="Q186" s="1328">
        <f t="shared" si="80"/>
        <v>6059.4194015219737</v>
      </c>
      <c r="R186" s="1333">
        <f t="shared" si="80"/>
        <v>6436.2571215219732</v>
      </c>
      <c r="S186" s="3001">
        <f t="shared" si="80"/>
        <v>0</v>
      </c>
      <c r="T186" s="1332">
        <f t="shared" si="81"/>
        <v>0</v>
      </c>
      <c r="U186" s="1328">
        <f t="shared" si="81"/>
        <v>0</v>
      </c>
      <c r="V186" s="1328">
        <f t="shared" si="81"/>
        <v>0</v>
      </c>
      <c r="W186" s="1328">
        <f t="shared" si="81"/>
        <v>0</v>
      </c>
      <c r="X186" s="1328">
        <f t="shared" si="81"/>
        <v>0</v>
      </c>
      <c r="Y186" s="1333">
        <f t="shared" si="81"/>
        <v>0</v>
      </c>
      <c r="Z186" s="3001">
        <f t="shared" si="81"/>
        <v>0</v>
      </c>
      <c r="AA186" s="1332">
        <f t="shared" si="82"/>
        <v>0</v>
      </c>
      <c r="AB186" s="1328">
        <f t="shared" si="82"/>
        <v>0</v>
      </c>
      <c r="AC186" s="1328">
        <f t="shared" si="82"/>
        <v>0</v>
      </c>
      <c r="AD186" s="1328">
        <f t="shared" si="82"/>
        <v>0</v>
      </c>
      <c r="AE186" s="1328">
        <f t="shared" si="82"/>
        <v>0</v>
      </c>
      <c r="AF186" s="1333">
        <f t="shared" si="82"/>
        <v>0</v>
      </c>
      <c r="AG186" s="3001">
        <f t="shared" si="82"/>
        <v>0</v>
      </c>
      <c r="AH186" s="1332">
        <f t="shared" si="82"/>
        <v>0</v>
      </c>
      <c r="AI186" s="1328">
        <f t="shared" si="82"/>
        <v>0</v>
      </c>
      <c r="AJ186" s="1328">
        <f t="shared" si="82"/>
        <v>0</v>
      </c>
      <c r="AK186" s="1328">
        <f t="shared" si="82"/>
        <v>0</v>
      </c>
      <c r="AL186" s="1328">
        <f t="shared" si="82"/>
        <v>0</v>
      </c>
      <c r="AM186" s="1333">
        <f t="shared" si="82"/>
        <v>0</v>
      </c>
      <c r="AN186" s="2867"/>
      <c r="AO186" s="2905"/>
      <c r="AP186" s="1432"/>
    </row>
    <row r="187" spans="1:42" s="1428" customFormat="1" ht="24">
      <c r="A187" s="2927">
        <v>16</v>
      </c>
      <c r="B187" s="2870">
        <v>2040207</v>
      </c>
      <c r="C187" s="2871">
        <v>0.04</v>
      </c>
      <c r="D187" s="2906" t="s">
        <v>427</v>
      </c>
      <c r="E187" s="3001">
        <f t="shared" si="84"/>
        <v>92.60799999999999</v>
      </c>
      <c r="F187" s="1332">
        <f t="shared" si="79"/>
        <v>202.75221710465985</v>
      </c>
      <c r="G187" s="1328">
        <f t="shared" si="79"/>
        <v>344.38301453691685</v>
      </c>
      <c r="H187" s="1328">
        <f t="shared" si="79"/>
        <v>487.6895958478579</v>
      </c>
      <c r="I187" s="1328">
        <f t="shared" si="79"/>
        <v>645.81971584785788</v>
      </c>
      <c r="J187" s="1328">
        <f t="shared" si="79"/>
        <v>778.98983584785788</v>
      </c>
      <c r="K187" s="1333">
        <f t="shared" si="79"/>
        <v>900.65995584785787</v>
      </c>
      <c r="L187" s="3001">
        <f t="shared" si="79"/>
        <v>80.548999999999992</v>
      </c>
      <c r="M187" s="1332">
        <f t="shared" si="80"/>
        <v>239.33799274921967</v>
      </c>
      <c r="N187" s="1328">
        <f t="shared" si="80"/>
        <v>537.89243342816894</v>
      </c>
      <c r="O187" s="1328">
        <f t="shared" si="80"/>
        <v>704.96018768997044</v>
      </c>
      <c r="P187" s="1328">
        <f t="shared" si="80"/>
        <v>752.7179476899704</v>
      </c>
      <c r="Q187" s="1328">
        <f t="shared" si="80"/>
        <v>797.27570768997043</v>
      </c>
      <c r="R187" s="1333">
        <f t="shared" si="80"/>
        <v>838.63346768997042</v>
      </c>
      <c r="S187" s="3001">
        <f t="shared" si="80"/>
        <v>158.05599999999998</v>
      </c>
      <c r="T187" s="1332">
        <f t="shared" si="81"/>
        <v>151.51003999999998</v>
      </c>
      <c r="U187" s="1328">
        <f t="shared" si="81"/>
        <v>253.74408</v>
      </c>
      <c r="V187" s="1328">
        <f t="shared" si="81"/>
        <v>497.55812000000003</v>
      </c>
      <c r="W187" s="1328">
        <f t="shared" si="81"/>
        <v>868.17216000000008</v>
      </c>
      <c r="X187" s="1328">
        <f t="shared" si="81"/>
        <v>1124.7862</v>
      </c>
      <c r="Y187" s="1333">
        <f t="shared" si="81"/>
        <v>1369.4002399999999</v>
      </c>
      <c r="Z187" s="3001">
        <f t="shared" si="81"/>
        <v>0</v>
      </c>
      <c r="AA187" s="1332">
        <f t="shared" si="82"/>
        <v>0</v>
      </c>
      <c r="AB187" s="1328">
        <f t="shared" si="82"/>
        <v>0</v>
      </c>
      <c r="AC187" s="1328">
        <f t="shared" si="82"/>
        <v>0</v>
      </c>
      <c r="AD187" s="1328">
        <f t="shared" si="82"/>
        <v>0</v>
      </c>
      <c r="AE187" s="1328">
        <f t="shared" si="82"/>
        <v>0</v>
      </c>
      <c r="AF187" s="1333">
        <f t="shared" si="82"/>
        <v>0</v>
      </c>
      <c r="AG187" s="3001">
        <f t="shared" si="82"/>
        <v>0</v>
      </c>
      <c r="AH187" s="1332">
        <f t="shared" si="82"/>
        <v>0</v>
      </c>
      <c r="AI187" s="1328">
        <f t="shared" si="82"/>
        <v>0</v>
      </c>
      <c r="AJ187" s="1328">
        <f t="shared" si="82"/>
        <v>0</v>
      </c>
      <c r="AK187" s="1328">
        <f t="shared" si="82"/>
        <v>0</v>
      </c>
      <c r="AL187" s="1328">
        <f t="shared" si="82"/>
        <v>0</v>
      </c>
      <c r="AM187" s="1333">
        <f t="shared" si="82"/>
        <v>0</v>
      </c>
      <c r="AN187" s="2867"/>
      <c r="AO187" s="2905"/>
      <c r="AP187" s="1432"/>
    </row>
    <row r="188" spans="1:42" s="1428" customFormat="1">
      <c r="A188" s="2927">
        <v>17</v>
      </c>
      <c r="B188" s="2870">
        <v>2040208</v>
      </c>
      <c r="C188" s="2871">
        <v>0.04</v>
      </c>
      <c r="D188" s="2906" t="s">
        <v>428</v>
      </c>
      <c r="E188" s="3001">
        <f t="shared" si="84"/>
        <v>0</v>
      </c>
      <c r="F188" s="1332">
        <f t="shared" si="84"/>
        <v>0</v>
      </c>
      <c r="G188" s="1328">
        <f t="shared" si="84"/>
        <v>0</v>
      </c>
      <c r="H188" s="1328">
        <f t="shared" si="84"/>
        <v>0</v>
      </c>
      <c r="I188" s="1328">
        <f t="shared" si="84"/>
        <v>0</v>
      </c>
      <c r="J188" s="1328">
        <f t="shared" si="84"/>
        <v>0</v>
      </c>
      <c r="K188" s="1333">
        <f t="shared" si="84"/>
        <v>0</v>
      </c>
      <c r="L188" s="3001">
        <f t="shared" si="84"/>
        <v>0</v>
      </c>
      <c r="M188" s="1332">
        <f t="shared" si="84"/>
        <v>0</v>
      </c>
      <c r="N188" s="1328">
        <f t="shared" si="84"/>
        <v>0</v>
      </c>
      <c r="O188" s="1328">
        <f t="shared" si="84"/>
        <v>0</v>
      </c>
      <c r="P188" s="1328">
        <f t="shared" si="84"/>
        <v>0</v>
      </c>
      <c r="Q188" s="1328">
        <f t="shared" si="84"/>
        <v>0</v>
      </c>
      <c r="R188" s="1333">
        <f t="shared" si="84"/>
        <v>0</v>
      </c>
      <c r="S188" s="3001">
        <f t="shared" si="84"/>
        <v>0</v>
      </c>
      <c r="T188" s="1332">
        <f t="shared" si="84"/>
        <v>0</v>
      </c>
      <c r="U188" s="1328">
        <f t="shared" ref="T188:AM190" si="85">U128-U168</f>
        <v>0</v>
      </c>
      <c r="V188" s="1328">
        <f t="shared" si="85"/>
        <v>0</v>
      </c>
      <c r="W188" s="1328">
        <f t="shared" si="85"/>
        <v>0</v>
      </c>
      <c r="X188" s="1328">
        <f t="shared" si="85"/>
        <v>0</v>
      </c>
      <c r="Y188" s="1333">
        <f t="shared" si="85"/>
        <v>0</v>
      </c>
      <c r="Z188" s="3001">
        <f t="shared" si="85"/>
        <v>0</v>
      </c>
      <c r="AA188" s="1332">
        <f t="shared" si="85"/>
        <v>0</v>
      </c>
      <c r="AB188" s="1328">
        <f t="shared" si="85"/>
        <v>0</v>
      </c>
      <c r="AC188" s="1328">
        <f t="shared" si="85"/>
        <v>0</v>
      </c>
      <c r="AD188" s="1328">
        <f t="shared" si="85"/>
        <v>0</v>
      </c>
      <c r="AE188" s="1328">
        <f t="shared" si="85"/>
        <v>0</v>
      </c>
      <c r="AF188" s="1333">
        <f t="shared" si="85"/>
        <v>0</v>
      </c>
      <c r="AG188" s="3001">
        <f t="shared" si="85"/>
        <v>0</v>
      </c>
      <c r="AH188" s="1332">
        <f t="shared" si="85"/>
        <v>0</v>
      </c>
      <c r="AI188" s="1328">
        <f t="shared" si="85"/>
        <v>0</v>
      </c>
      <c r="AJ188" s="1328">
        <f t="shared" si="85"/>
        <v>0</v>
      </c>
      <c r="AK188" s="1328">
        <f t="shared" si="85"/>
        <v>0</v>
      </c>
      <c r="AL188" s="1328">
        <f t="shared" si="85"/>
        <v>0</v>
      </c>
      <c r="AM188" s="1333">
        <f t="shared" si="85"/>
        <v>0</v>
      </c>
      <c r="AN188" s="2867"/>
      <c r="AO188" s="2905"/>
      <c r="AP188" s="1432"/>
    </row>
    <row r="189" spans="1:42" s="1428" customFormat="1">
      <c r="A189" s="2927">
        <v>18</v>
      </c>
      <c r="B189" s="2928" t="s">
        <v>1061</v>
      </c>
      <c r="C189" s="2871">
        <v>0.04</v>
      </c>
      <c r="D189" s="2925" t="s">
        <v>439</v>
      </c>
      <c r="E189" s="3001">
        <f t="shared" si="84"/>
        <v>37.199999999999996</v>
      </c>
      <c r="F189" s="1332">
        <f t="shared" si="84"/>
        <v>35.60324</v>
      </c>
      <c r="G189" s="1328">
        <f t="shared" si="84"/>
        <v>34.006479999999996</v>
      </c>
      <c r="H189" s="1328">
        <f t="shared" si="84"/>
        <v>32.409719999999993</v>
      </c>
      <c r="I189" s="1328">
        <f t="shared" si="84"/>
        <v>30.812959999999997</v>
      </c>
      <c r="J189" s="1328">
        <f t="shared" si="84"/>
        <v>29.216199999999997</v>
      </c>
      <c r="K189" s="1333">
        <f t="shared" si="84"/>
        <v>27.619439999999997</v>
      </c>
      <c r="L189" s="3001">
        <f t="shared" si="84"/>
        <v>0</v>
      </c>
      <c r="M189" s="1332">
        <f t="shared" si="84"/>
        <v>0</v>
      </c>
      <c r="N189" s="1328">
        <f t="shared" si="84"/>
        <v>0</v>
      </c>
      <c r="O189" s="1328">
        <f t="shared" si="84"/>
        <v>0</v>
      </c>
      <c r="P189" s="1328">
        <f t="shared" si="84"/>
        <v>0</v>
      </c>
      <c r="Q189" s="1328">
        <f t="shared" si="84"/>
        <v>0</v>
      </c>
      <c r="R189" s="1333">
        <f t="shared" si="84"/>
        <v>0</v>
      </c>
      <c r="S189" s="3001">
        <f t="shared" si="84"/>
        <v>7.9260000000000002</v>
      </c>
      <c r="T189" s="1332">
        <f t="shared" si="85"/>
        <v>7.5810000000000004</v>
      </c>
      <c r="U189" s="1328">
        <f t="shared" si="85"/>
        <v>7.2360000000000007</v>
      </c>
      <c r="V189" s="1328">
        <f t="shared" si="85"/>
        <v>6.891</v>
      </c>
      <c r="W189" s="1328">
        <f t="shared" si="85"/>
        <v>6.5460000000000003</v>
      </c>
      <c r="X189" s="1328">
        <f t="shared" si="85"/>
        <v>6.2010000000000005</v>
      </c>
      <c r="Y189" s="1333">
        <f t="shared" si="85"/>
        <v>5.8560000000000008</v>
      </c>
      <c r="Z189" s="3001">
        <f t="shared" si="85"/>
        <v>0</v>
      </c>
      <c r="AA189" s="1332">
        <f t="shared" si="85"/>
        <v>0</v>
      </c>
      <c r="AB189" s="1328">
        <f t="shared" si="85"/>
        <v>0</v>
      </c>
      <c r="AC189" s="1328">
        <f t="shared" si="85"/>
        <v>0</v>
      </c>
      <c r="AD189" s="1328">
        <f t="shared" si="85"/>
        <v>0</v>
      </c>
      <c r="AE189" s="1328">
        <f t="shared" si="85"/>
        <v>0</v>
      </c>
      <c r="AF189" s="1333">
        <f t="shared" si="85"/>
        <v>0</v>
      </c>
      <c r="AG189" s="3001">
        <f t="shared" si="85"/>
        <v>0</v>
      </c>
      <c r="AH189" s="1332">
        <f t="shared" si="85"/>
        <v>0</v>
      </c>
      <c r="AI189" s="1328">
        <f t="shared" si="85"/>
        <v>0</v>
      </c>
      <c r="AJ189" s="1328">
        <f t="shared" si="85"/>
        <v>0</v>
      </c>
      <c r="AK189" s="1328">
        <f t="shared" si="85"/>
        <v>0</v>
      </c>
      <c r="AL189" s="1328">
        <f t="shared" si="85"/>
        <v>0</v>
      </c>
      <c r="AM189" s="1333">
        <f t="shared" si="85"/>
        <v>0</v>
      </c>
      <c r="AN189" s="2867"/>
      <c r="AO189" s="2905"/>
      <c r="AP189" s="1432"/>
    </row>
    <row r="190" spans="1:42" s="1428" customFormat="1" ht="24.75" thickBot="1">
      <c r="A190" s="2927">
        <v>19</v>
      </c>
      <c r="B190" s="2870">
        <v>215</v>
      </c>
      <c r="C190" s="2876">
        <v>0.2</v>
      </c>
      <c r="D190" s="2906" t="s">
        <v>685</v>
      </c>
      <c r="E190" s="3001">
        <f t="shared" ref="E190:S190" si="86">E130-E170</f>
        <v>0</v>
      </c>
      <c r="F190" s="1334">
        <f t="shared" si="86"/>
        <v>18.048465994217796</v>
      </c>
      <c r="G190" s="1329">
        <f t="shared" si="86"/>
        <v>19.169936901062897</v>
      </c>
      <c r="H190" s="1329">
        <f t="shared" si="86"/>
        <v>17.588988576987617</v>
      </c>
      <c r="I190" s="1329">
        <f t="shared" si="86"/>
        <v>18.565966276318626</v>
      </c>
      <c r="J190" s="1329">
        <f t="shared" si="86"/>
        <v>13.467411969681464</v>
      </c>
      <c r="K190" s="1335">
        <f t="shared" si="86"/>
        <v>4.2883803593476983</v>
      </c>
      <c r="L190" s="3001">
        <f t="shared" si="86"/>
        <v>0</v>
      </c>
      <c r="M190" s="1334">
        <f t="shared" si="86"/>
        <v>13.378082188041457</v>
      </c>
      <c r="N190" s="1329">
        <f t="shared" si="86"/>
        <v>16.783768762690393</v>
      </c>
      <c r="O190" s="1329">
        <f t="shared" si="86"/>
        <v>89.03247824249884</v>
      </c>
      <c r="P190" s="1329">
        <f t="shared" si="86"/>
        <v>80.921754251284113</v>
      </c>
      <c r="Q190" s="1329">
        <f t="shared" si="86"/>
        <v>71.49729147964544</v>
      </c>
      <c r="R190" s="1335">
        <f t="shared" si="86"/>
        <v>62.174120103229498</v>
      </c>
      <c r="S190" s="3001">
        <f t="shared" si="86"/>
        <v>0</v>
      </c>
      <c r="T190" s="1334">
        <f t="shared" si="85"/>
        <v>7.3451817740741693E-2</v>
      </c>
      <c r="U190" s="1329">
        <f t="shared" si="85"/>
        <v>6.5462943362466994</v>
      </c>
      <c r="V190" s="1329">
        <f t="shared" si="85"/>
        <v>12.830133180513577</v>
      </c>
      <c r="W190" s="1329">
        <f t="shared" si="85"/>
        <v>25.419079472397264</v>
      </c>
      <c r="X190" s="1329">
        <f t="shared" si="85"/>
        <v>37.606721035155843</v>
      </c>
      <c r="Y190" s="1335">
        <f t="shared" si="85"/>
        <v>49.255236602630212</v>
      </c>
      <c r="Z190" s="3001">
        <f t="shared" si="85"/>
        <v>0</v>
      </c>
      <c r="AA190" s="1334">
        <f t="shared" si="85"/>
        <v>0</v>
      </c>
      <c r="AB190" s="1329">
        <f t="shared" si="85"/>
        <v>0</v>
      </c>
      <c r="AC190" s="1329">
        <f t="shared" si="85"/>
        <v>0</v>
      </c>
      <c r="AD190" s="1329">
        <f t="shared" si="85"/>
        <v>0</v>
      </c>
      <c r="AE190" s="1329">
        <f t="shared" si="85"/>
        <v>0</v>
      </c>
      <c r="AF190" s="1335">
        <f t="shared" si="85"/>
        <v>0</v>
      </c>
      <c r="AG190" s="3001">
        <f t="shared" si="85"/>
        <v>0</v>
      </c>
      <c r="AH190" s="1334">
        <f t="shared" si="85"/>
        <v>0</v>
      </c>
      <c r="AI190" s="1329">
        <f t="shared" si="85"/>
        <v>0</v>
      </c>
      <c r="AJ190" s="1329">
        <f t="shared" si="85"/>
        <v>0</v>
      </c>
      <c r="AK190" s="1329">
        <f t="shared" si="85"/>
        <v>0</v>
      </c>
      <c r="AL190" s="1329">
        <f t="shared" si="85"/>
        <v>0</v>
      </c>
      <c r="AM190" s="1335">
        <f t="shared" si="85"/>
        <v>0</v>
      </c>
      <c r="AN190" s="2867"/>
      <c r="AO190" s="2905"/>
      <c r="AP190" s="1432"/>
    </row>
    <row r="191" spans="1:42" ht="36.75" thickBot="1">
      <c r="A191" s="2922" t="s">
        <v>429</v>
      </c>
      <c r="B191" s="2922"/>
      <c r="C191" s="2922"/>
      <c r="D191" s="2923" t="s">
        <v>651</v>
      </c>
      <c r="E191" s="2990"/>
      <c r="F191" s="2991"/>
      <c r="G191" s="2849"/>
      <c r="H191" s="2849"/>
      <c r="I191" s="2849"/>
      <c r="J191" s="2849"/>
      <c r="K191" s="2992"/>
      <c r="L191" s="2990"/>
      <c r="M191" s="2991"/>
      <c r="N191" s="2849"/>
      <c r="O191" s="2849"/>
      <c r="P191" s="2849"/>
      <c r="Q191" s="2849"/>
      <c r="R191" s="2992"/>
      <c r="S191" s="2990"/>
      <c r="T191" s="2991"/>
      <c r="U191" s="2849"/>
      <c r="V191" s="2849"/>
      <c r="W191" s="2849"/>
      <c r="X191" s="2849"/>
      <c r="Y191" s="2992"/>
      <c r="Z191" s="2990"/>
      <c r="AA191" s="2991"/>
      <c r="AB191" s="2849"/>
      <c r="AC191" s="2849"/>
      <c r="AD191" s="2849"/>
      <c r="AE191" s="2849"/>
      <c r="AF191" s="2992"/>
      <c r="AG191" s="2990"/>
      <c r="AH191" s="2991"/>
      <c r="AI191" s="2849"/>
      <c r="AJ191" s="2849"/>
      <c r="AK191" s="2849"/>
      <c r="AL191" s="2849"/>
      <c r="AM191" s="2992"/>
      <c r="AN191" s="2924"/>
      <c r="AO191" s="2903"/>
      <c r="AP191" s="1430"/>
    </row>
    <row r="192" spans="1:42" s="1428" customFormat="1" ht="13.5" thickBot="1">
      <c r="A192" s="2855" t="s">
        <v>210</v>
      </c>
      <c r="B192" s="2856"/>
      <c r="C192" s="2856"/>
      <c r="D192" s="2856" t="s">
        <v>339</v>
      </c>
      <c r="E192" s="1350">
        <f t="shared" ref="E192:AM192" si="87">SUM(E193:E213)</f>
        <v>88627.436999999991</v>
      </c>
      <c r="F192" s="2993">
        <f t="shared" si="87"/>
        <v>88627.436999999991</v>
      </c>
      <c r="G192" s="1244">
        <f t="shared" si="87"/>
        <v>88627.436999999991</v>
      </c>
      <c r="H192" s="1244">
        <f t="shared" si="87"/>
        <v>92008.821777075282</v>
      </c>
      <c r="I192" s="1245">
        <f t="shared" si="87"/>
        <v>144793.22813479972</v>
      </c>
      <c r="J192" s="1244">
        <f t="shared" si="87"/>
        <v>144793.22813479972</v>
      </c>
      <c r="K192" s="1244">
        <f t="shared" si="87"/>
        <v>144793.22813479972</v>
      </c>
      <c r="L192" s="1350">
        <f t="shared" si="87"/>
        <v>52703.886999999995</v>
      </c>
      <c r="M192" s="2993">
        <f t="shared" si="87"/>
        <v>52703.886999999995</v>
      </c>
      <c r="N192" s="1244">
        <f t="shared" si="87"/>
        <v>52703.886999999995</v>
      </c>
      <c r="O192" s="1244">
        <f t="shared" si="87"/>
        <v>82771.938105112727</v>
      </c>
      <c r="P192" s="1245">
        <f t="shared" si="87"/>
        <v>92280.963009260275</v>
      </c>
      <c r="Q192" s="1244">
        <f t="shared" si="87"/>
        <v>92280.963009260275</v>
      </c>
      <c r="R192" s="1244">
        <f t="shared" si="87"/>
        <v>92280.963009260275</v>
      </c>
      <c r="S192" s="1350">
        <f t="shared" si="87"/>
        <v>59061.405999999995</v>
      </c>
      <c r="T192" s="2993">
        <f t="shared" si="87"/>
        <v>59061.405999999995</v>
      </c>
      <c r="U192" s="1244">
        <f t="shared" si="87"/>
        <v>59061.405999999995</v>
      </c>
      <c r="V192" s="1244">
        <f t="shared" si="87"/>
        <v>59061.405999999995</v>
      </c>
      <c r="W192" s="1245">
        <f t="shared" si="87"/>
        <v>59061.405999999995</v>
      </c>
      <c r="X192" s="1244">
        <f t="shared" si="87"/>
        <v>59061.405999999995</v>
      </c>
      <c r="Y192" s="2994">
        <f t="shared" si="87"/>
        <v>59061.405999999995</v>
      </c>
      <c r="Z192" s="1350">
        <f t="shared" si="87"/>
        <v>0</v>
      </c>
      <c r="AA192" s="2993">
        <f t="shared" si="87"/>
        <v>0</v>
      </c>
      <c r="AB192" s="1244">
        <f t="shared" si="87"/>
        <v>0</v>
      </c>
      <c r="AC192" s="1244">
        <f t="shared" si="87"/>
        <v>0</v>
      </c>
      <c r="AD192" s="1245">
        <f t="shared" si="87"/>
        <v>0</v>
      </c>
      <c r="AE192" s="1244">
        <f t="shared" si="87"/>
        <v>0</v>
      </c>
      <c r="AF192" s="2994">
        <f t="shared" si="87"/>
        <v>0</v>
      </c>
      <c r="AG192" s="1350">
        <f t="shared" si="87"/>
        <v>0</v>
      </c>
      <c r="AH192" s="2993">
        <f t="shared" si="87"/>
        <v>0</v>
      </c>
      <c r="AI192" s="1244">
        <f t="shared" si="87"/>
        <v>0</v>
      </c>
      <c r="AJ192" s="1244">
        <f t="shared" si="87"/>
        <v>0</v>
      </c>
      <c r="AK192" s="1245">
        <f t="shared" si="87"/>
        <v>0</v>
      </c>
      <c r="AL192" s="1244">
        <f t="shared" si="87"/>
        <v>0</v>
      </c>
      <c r="AM192" s="2994">
        <f t="shared" si="87"/>
        <v>0</v>
      </c>
      <c r="AN192" s="2867"/>
      <c r="AO192" s="2905"/>
      <c r="AP192" s="1432"/>
    </row>
    <row r="193" spans="1:42" s="1428" customFormat="1">
      <c r="A193" s="2869">
        <v>1</v>
      </c>
      <c r="B193" s="2930" t="s">
        <v>703</v>
      </c>
      <c r="C193" s="2887">
        <v>0</v>
      </c>
      <c r="D193" s="2917" t="s">
        <v>564</v>
      </c>
      <c r="E193" s="451">
        <v>2.3319999999999999</v>
      </c>
      <c r="F193" s="2975">
        <f>E193+SUMIF('11.2. ДА за периода'!$B$111:$B$131,$B193,'11.2. ДА за периода'!F$111:F$131)</f>
        <v>2.3319999999999999</v>
      </c>
      <c r="G193" s="1242">
        <f>F193+SUMIF('11.2. ДА за периода'!$B$111:$B$131,$B193,'11.2. ДА за периода'!G$111:G$131)</f>
        <v>2.3319999999999999</v>
      </c>
      <c r="H193" s="1242">
        <f>G193+SUMIF('11.2. ДА за периода'!$B$111:$B$131,$B193,'11.2. ДА за периода'!H$111:H$131)</f>
        <v>2.3319999999999999</v>
      </c>
      <c r="I193" s="1242">
        <f>H193+SUMIF('11.2. ДА за периода'!$B$111:$B$131,$B193,'11.2. ДА за периода'!I$111:I$131)</f>
        <v>2.3319999999999999</v>
      </c>
      <c r="J193" s="1242">
        <f>I193+SUMIF('11.2. ДА за периода'!$B$111:$B$131,$B193,'11.2. ДА за периода'!J$111:J$131)</f>
        <v>2.3319999999999999</v>
      </c>
      <c r="K193" s="2976">
        <f>J193+SUMIF('11.2. ДА за периода'!$B$111:$B$131,$B193,'11.2. ДА за периода'!K$111:K$131)</f>
        <v>2.3319999999999999</v>
      </c>
      <c r="L193" s="451">
        <v>0</v>
      </c>
      <c r="M193" s="2975">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76">
        <f>Q193+SUMIF('11.2. ДА за периода'!$B$111:$B$131,$B193,'11.2. ДА за периода'!R$111:R$131)</f>
        <v>0</v>
      </c>
      <c r="S193" s="451">
        <v>0</v>
      </c>
      <c r="T193" s="2975">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76">
        <f>X193+SUMIF('11.2. ДА за периода'!$B$111:$B$131,$B193,'11.2. ДА за периода'!Y$111:Y$131)</f>
        <v>0</v>
      </c>
      <c r="Z193" s="451"/>
      <c r="AA193" s="2975">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76">
        <f>AE193+SUMIF('11.2. ДА за периода'!$B$111:$B$131,$B193,'11.2. ДА за периода'!AF$111:AF$131)</f>
        <v>0</v>
      </c>
      <c r="AG193" s="451"/>
      <c r="AH193" s="2975">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76">
        <f>AL193+SUMIF('11.2. ДА за периода'!$B$111:$B$131,$B193,'11.2. ДА за периода'!AM$111:AM$131)</f>
        <v>0</v>
      </c>
      <c r="AN193" s="2867"/>
      <c r="AO193" s="2905"/>
      <c r="AP193" s="1432"/>
    </row>
    <row r="194" spans="1:42" s="1428" customFormat="1">
      <c r="A194" s="2869">
        <v>2</v>
      </c>
      <c r="B194" s="2870" t="s">
        <v>704</v>
      </c>
      <c r="C194" s="2871">
        <v>0.03</v>
      </c>
      <c r="D194" s="2925" t="s">
        <v>431</v>
      </c>
      <c r="E194" s="451">
        <v>578.68299999999999</v>
      </c>
      <c r="F194" s="2978">
        <f>E194+SUMIF('11.2. ДА за периода'!$B$111:$B$131,$B194,'11.2. ДА за периода'!F$111:F$131)</f>
        <v>578.68299999999999</v>
      </c>
      <c r="G194" s="1233">
        <f>F194+SUMIF('11.2. ДА за периода'!$B$111:$B$131,$B194,'11.2. ДА за периода'!G$111:G$131)</f>
        <v>578.68299999999999</v>
      </c>
      <c r="H194" s="1233">
        <f>G194+SUMIF('11.2. ДА за периода'!$B$111:$B$131,$B194,'11.2. ДА за периода'!H$111:H$131)</f>
        <v>578.68299999999999</v>
      </c>
      <c r="I194" s="1233">
        <f>H194+SUMIF('11.2. ДА за периода'!$B$111:$B$131,$B194,'11.2. ДА за периода'!I$111:I$131)</f>
        <v>578.68299999999999</v>
      </c>
      <c r="J194" s="1233">
        <f>I194+SUMIF('11.2. ДА за периода'!$B$111:$B$131,$B194,'11.2. ДА за периода'!J$111:J$131)</f>
        <v>578.68299999999999</v>
      </c>
      <c r="K194" s="2979">
        <f>J194+SUMIF('11.2. ДА за периода'!$B$111:$B$131,$B194,'11.2. ДА за периода'!K$111:K$131)</f>
        <v>578.68299999999999</v>
      </c>
      <c r="L194" s="451">
        <v>1.6519999999999999</v>
      </c>
      <c r="M194" s="2978">
        <f>L194+SUMIF('11.2. ДА за периода'!$B$111:$B$131,$B194,'11.2. ДА за периода'!M$111:M$131)</f>
        <v>1.6519999999999999</v>
      </c>
      <c r="N194" s="1233">
        <f>M194+SUMIF('11.2. ДА за периода'!$B$111:$B$131,$B194,'11.2. ДА за периода'!N$111:N$131)</f>
        <v>1.6519999999999999</v>
      </c>
      <c r="O194" s="1233">
        <f>N194+SUMIF('11.2. ДА за периода'!$B$111:$B$131,$B194,'11.2. ДА за периода'!O$111:O$131)</f>
        <v>1.6519999999999999</v>
      </c>
      <c r="P194" s="1233">
        <f>O194+SUMIF('11.2. ДА за периода'!$B$111:$B$131,$B194,'11.2. ДА за периода'!P$111:P$131)</f>
        <v>1.6519999999999999</v>
      </c>
      <c r="Q194" s="1233">
        <f>P194+SUMIF('11.2. ДА за периода'!$B$111:$B$131,$B194,'11.2. ДА за периода'!Q$111:Q$131)</f>
        <v>1.6519999999999999</v>
      </c>
      <c r="R194" s="2979">
        <f>Q194+SUMIF('11.2. ДА за периода'!$B$111:$B$131,$B194,'11.2. ДА за периода'!R$111:R$131)</f>
        <v>1.6519999999999999</v>
      </c>
      <c r="S194" s="451">
        <v>14792.147999999999</v>
      </c>
      <c r="T194" s="2978">
        <f>S194+SUMIF('11.2. ДА за периода'!$B$111:$B$131,$B194,'11.2. ДА за периода'!T$111:T$131)</f>
        <v>14792.147999999999</v>
      </c>
      <c r="U194" s="1233">
        <f>T194+SUMIF('11.2. ДА за периода'!$B$111:$B$131,$B194,'11.2. ДА за периода'!U$111:U$131)</f>
        <v>14792.147999999999</v>
      </c>
      <c r="V194" s="1233">
        <f>U194+SUMIF('11.2. ДА за периода'!$B$111:$B$131,$B194,'11.2. ДА за периода'!V$111:V$131)</f>
        <v>14792.147999999999</v>
      </c>
      <c r="W194" s="1233">
        <f>V194+SUMIF('11.2. ДА за периода'!$B$111:$B$131,$B194,'11.2. ДА за периода'!W$111:W$131)</f>
        <v>14792.147999999999</v>
      </c>
      <c r="X194" s="1233">
        <f>W194+SUMIF('11.2. ДА за периода'!$B$111:$B$131,$B194,'11.2. ДА за периода'!X$111:X$131)</f>
        <v>14792.147999999999</v>
      </c>
      <c r="Y194" s="2979">
        <f>X194+SUMIF('11.2. ДА за периода'!$B$111:$B$131,$B194,'11.2. ДА за периода'!Y$111:Y$131)</f>
        <v>14792.147999999999</v>
      </c>
      <c r="Z194" s="451"/>
      <c r="AA194" s="2978">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79">
        <f>AE194+SUMIF('11.2. ДА за периода'!$B$111:$B$131,$B194,'11.2. ДА за периода'!AF$111:AF$131)</f>
        <v>0</v>
      </c>
      <c r="AG194" s="451"/>
      <c r="AH194" s="2978">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79">
        <f>AL194+SUMIF('11.2. ДА за периода'!$B$111:$B$131,$B194,'11.2. ДА за периода'!AM$111:AM$131)</f>
        <v>0</v>
      </c>
      <c r="AN194" s="2867"/>
      <c r="AO194" s="2905"/>
      <c r="AP194" s="1432"/>
    </row>
    <row r="195" spans="1:42" s="1428" customFormat="1">
      <c r="A195" s="2869">
        <v>3</v>
      </c>
      <c r="B195" s="2870">
        <v>911301</v>
      </c>
      <c r="C195" s="2871">
        <v>0.1</v>
      </c>
      <c r="D195" s="2925" t="s">
        <v>432</v>
      </c>
      <c r="E195" s="451">
        <v>2913.828</v>
      </c>
      <c r="F195" s="2978">
        <f>E195+SUMIF('11.2. ДА за периода'!$B$111:$B$131,$B195,'11.2. ДА за периода'!F$111:F$131)</f>
        <v>2913.828</v>
      </c>
      <c r="G195" s="1233">
        <f>F195+SUMIF('11.2. ДА за периода'!$B$111:$B$131,$B195,'11.2. ДА за периода'!G$111:G$131)</f>
        <v>2913.828</v>
      </c>
      <c r="H195" s="1233">
        <f>G195+SUMIF('11.2. ДА за периода'!$B$111:$B$131,$B195,'11.2. ДА за периода'!H$111:H$131)</f>
        <v>2913.828</v>
      </c>
      <c r="I195" s="1233">
        <f>H195+SUMIF('11.2. ДА за периода'!$B$111:$B$131,$B195,'11.2. ДА за периода'!I$111:I$131)</f>
        <v>3264.7433266254079</v>
      </c>
      <c r="J195" s="1233">
        <f>I195+SUMIF('11.2. ДА за периода'!$B$111:$B$131,$B195,'11.2. ДА за периода'!J$111:J$131)</f>
        <v>3264.7433266254079</v>
      </c>
      <c r="K195" s="2979">
        <f>J195+SUMIF('11.2. ДА за периода'!$B$111:$B$131,$B195,'11.2. ДА за периода'!K$111:K$131)</f>
        <v>3264.7433266254079</v>
      </c>
      <c r="L195" s="451">
        <v>134.27699999999999</v>
      </c>
      <c r="M195" s="2978">
        <f>L195+SUMIF('11.2. ДА за периода'!$B$111:$B$131,$B195,'11.2. ДА за периода'!M$111:M$131)</f>
        <v>134.27699999999999</v>
      </c>
      <c r="N195" s="1233">
        <f>M195+SUMIF('11.2. ДА за периода'!$B$111:$B$131,$B195,'11.2. ДА за периода'!N$111:N$131)</f>
        <v>134.27699999999999</v>
      </c>
      <c r="O195" s="1233">
        <f>N195+SUMIF('11.2. ДА за периода'!$B$111:$B$131,$B195,'11.2. ДА за периода'!O$111:O$131)</f>
        <v>134.27699999999999</v>
      </c>
      <c r="P195" s="1233">
        <f>O195+SUMIF('11.2. ДА за периода'!$B$111:$B$131,$B195,'11.2. ДА за периода'!P$111:P$131)</f>
        <v>134.27699999999999</v>
      </c>
      <c r="Q195" s="1233">
        <f>P195+SUMIF('11.2. ДА за периода'!$B$111:$B$131,$B195,'11.2. ДА за периода'!Q$111:Q$131)</f>
        <v>134.27699999999999</v>
      </c>
      <c r="R195" s="2979">
        <f>Q195+SUMIF('11.2. ДА за периода'!$B$111:$B$131,$B195,'11.2. ДА за периода'!R$111:R$131)</f>
        <v>134.27699999999999</v>
      </c>
      <c r="S195" s="451">
        <v>528.60500000000002</v>
      </c>
      <c r="T195" s="2978">
        <f>S195+SUMIF('11.2. ДА за периода'!$B$111:$B$131,$B195,'11.2. ДА за периода'!T$111:T$131)</f>
        <v>528.60500000000002</v>
      </c>
      <c r="U195" s="1233">
        <f>T195+SUMIF('11.2. ДА за периода'!$B$111:$B$131,$B195,'11.2. ДА за периода'!U$111:U$131)</f>
        <v>528.60500000000002</v>
      </c>
      <c r="V195" s="1233">
        <f>U195+SUMIF('11.2. ДА за периода'!$B$111:$B$131,$B195,'11.2. ДА за периода'!V$111:V$131)</f>
        <v>528.60500000000002</v>
      </c>
      <c r="W195" s="1233">
        <f>V195+SUMIF('11.2. ДА за периода'!$B$111:$B$131,$B195,'11.2. ДА за периода'!W$111:W$131)</f>
        <v>528.60500000000002</v>
      </c>
      <c r="X195" s="1233">
        <f>W195+SUMIF('11.2. ДА за периода'!$B$111:$B$131,$B195,'11.2. ДА за периода'!X$111:X$131)</f>
        <v>528.60500000000002</v>
      </c>
      <c r="Y195" s="2979">
        <f>X195+SUMIF('11.2. ДА за периода'!$B$111:$B$131,$B195,'11.2. ДА за периода'!Y$111:Y$131)</f>
        <v>528.60500000000002</v>
      </c>
      <c r="Z195" s="451"/>
      <c r="AA195" s="2978">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79">
        <f>AE195+SUMIF('11.2. ДА за периода'!$B$111:$B$131,$B195,'11.2. ДА за периода'!AF$111:AF$131)</f>
        <v>0</v>
      </c>
      <c r="AG195" s="451"/>
      <c r="AH195" s="2978">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79">
        <f>AL195+SUMIF('11.2. ДА за периода'!$B$111:$B$131,$B195,'11.2. ДА за периода'!AM$111:AM$131)</f>
        <v>0</v>
      </c>
      <c r="AN195" s="2867"/>
      <c r="AO195" s="2905"/>
      <c r="AP195" s="1432"/>
    </row>
    <row r="196" spans="1:42" s="1428" customFormat="1">
      <c r="A196" s="2869">
        <v>4</v>
      </c>
      <c r="B196" s="2870">
        <v>911302</v>
      </c>
      <c r="C196" s="2871">
        <v>0.1</v>
      </c>
      <c r="D196" s="2925" t="s">
        <v>433</v>
      </c>
      <c r="E196" s="451">
        <v>0</v>
      </c>
      <c r="F196" s="2978">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79">
        <f>J196+SUMIF('11.2. ДА за периода'!$B$111:$B$131,$B196,'11.2. ДА за периода'!K$111:K$131)</f>
        <v>0</v>
      </c>
      <c r="L196" s="451">
        <v>0</v>
      </c>
      <c r="M196" s="2978">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79">
        <f>Q196+SUMIF('11.2. ДА за периода'!$B$111:$B$131,$B196,'11.2. ДА за периода'!R$111:R$131)</f>
        <v>0</v>
      </c>
      <c r="S196" s="451">
        <v>0</v>
      </c>
      <c r="T196" s="2978">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79">
        <f>X196+SUMIF('11.2. ДА за периода'!$B$111:$B$131,$B196,'11.2. ДА за периода'!Y$111:Y$131)</f>
        <v>0</v>
      </c>
      <c r="Z196" s="451"/>
      <c r="AA196" s="2978">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79">
        <f>AE196+SUMIF('11.2. ДА за периода'!$B$111:$B$131,$B196,'11.2. ДА за периода'!AF$111:AF$131)</f>
        <v>0</v>
      </c>
      <c r="AG196" s="451"/>
      <c r="AH196" s="2978">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79">
        <f>AL196+SUMIF('11.2. ДА за периода'!$B$111:$B$131,$B196,'11.2. ДА за периода'!AM$111:AM$131)</f>
        <v>0</v>
      </c>
      <c r="AN196" s="2867"/>
      <c r="AO196" s="2905"/>
      <c r="AP196" s="1432"/>
    </row>
    <row r="197" spans="1:42" s="1428" customFormat="1">
      <c r="A197" s="2869">
        <v>5</v>
      </c>
      <c r="B197" s="2870" t="s">
        <v>721</v>
      </c>
      <c r="C197" s="2871">
        <v>0.1</v>
      </c>
      <c r="D197" s="2906" t="s">
        <v>412</v>
      </c>
      <c r="E197" s="451">
        <v>501.714</v>
      </c>
      <c r="F197" s="2978">
        <f>E197+SUMIF('11.2. ДА за периода'!$B$111:$B$131,$B197,'11.2. ДА за периода'!F$111:F$131)</f>
        <v>501.714</v>
      </c>
      <c r="G197" s="1233">
        <f>F197+SUMIF('11.2. ДА за периода'!$B$111:$B$131,$B197,'11.2. ДА за периода'!G$111:G$131)</f>
        <v>501.714</v>
      </c>
      <c r="H197" s="1233">
        <f>G197+SUMIF('11.2. ДА за периода'!$B$111:$B$131,$B197,'11.2. ДА за периода'!H$111:H$131)</f>
        <v>501.714</v>
      </c>
      <c r="I197" s="1233">
        <f>H197+SUMIF('11.2. ДА за периода'!$B$111:$B$131,$B197,'11.2. ДА за периода'!I$111:I$131)</f>
        <v>501.714</v>
      </c>
      <c r="J197" s="1233">
        <f>I197+SUMIF('11.2. ДА за периода'!$B$111:$B$131,$B197,'11.2. ДА за периода'!J$111:J$131)</f>
        <v>501.714</v>
      </c>
      <c r="K197" s="2979">
        <f>J197+SUMIF('11.2. ДА за периода'!$B$111:$B$131,$B197,'11.2. ДА за периода'!K$111:K$131)</f>
        <v>501.714</v>
      </c>
      <c r="L197" s="451">
        <v>0</v>
      </c>
      <c r="M197" s="2978">
        <f>L197+SUMIF('11.2. ДА за периода'!$B$111:$B$131,$B197,'11.2. ДА за периода'!M$111:M$131)</f>
        <v>0</v>
      </c>
      <c r="N197" s="1233">
        <f>M197+SUMIF('11.2. ДА за периода'!$B$111:$B$131,$B197,'11.2. ДА за периода'!N$111:N$131)</f>
        <v>0</v>
      </c>
      <c r="O197" s="1233">
        <f>N197+SUMIF('11.2. ДА за периода'!$B$111:$B$131,$B197,'11.2. ДА за периода'!O$111:O$131)</f>
        <v>0</v>
      </c>
      <c r="P197" s="1233">
        <f>O197+SUMIF('11.2. ДА за периода'!$B$111:$B$131,$B197,'11.2. ДА за периода'!P$111:P$131)</f>
        <v>0</v>
      </c>
      <c r="Q197" s="1233">
        <f>P197+SUMIF('11.2. ДА за периода'!$B$111:$B$131,$B197,'11.2. ДА за периода'!Q$111:Q$131)</f>
        <v>0</v>
      </c>
      <c r="R197" s="2979">
        <f>Q197+SUMIF('11.2. ДА за периода'!$B$111:$B$131,$B197,'11.2. ДА за периода'!R$111:R$131)</f>
        <v>0</v>
      </c>
      <c r="S197" s="451">
        <v>160.399</v>
      </c>
      <c r="T197" s="2978">
        <f>S197+SUMIF('11.2. ДА за периода'!$B$111:$B$131,$B197,'11.2. ДА за периода'!T$111:T$131)</f>
        <v>160.399</v>
      </c>
      <c r="U197" s="1233">
        <f>T197+SUMIF('11.2. ДА за периода'!$B$111:$B$131,$B197,'11.2. ДА за периода'!U$111:U$131)</f>
        <v>160.399</v>
      </c>
      <c r="V197" s="1233">
        <f>U197+SUMIF('11.2. ДА за периода'!$B$111:$B$131,$B197,'11.2. ДА за периода'!V$111:V$131)</f>
        <v>160.399</v>
      </c>
      <c r="W197" s="1233">
        <f>V197+SUMIF('11.2. ДА за периода'!$B$111:$B$131,$B197,'11.2. ДА за периода'!W$111:W$131)</f>
        <v>160.399</v>
      </c>
      <c r="X197" s="1233">
        <f>W197+SUMIF('11.2. ДА за периода'!$B$111:$B$131,$B197,'11.2. ДА за периода'!X$111:X$131)</f>
        <v>160.399</v>
      </c>
      <c r="Y197" s="2979">
        <f>X197+SUMIF('11.2. ДА за периода'!$B$111:$B$131,$B197,'11.2. ДА за периода'!Y$111:Y$131)</f>
        <v>160.399</v>
      </c>
      <c r="Z197" s="451"/>
      <c r="AA197" s="2978">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79">
        <f>AE197+SUMIF('11.2. ДА за периода'!$B$111:$B$131,$B197,'11.2. ДА за периода'!AF$111:AF$131)</f>
        <v>0</v>
      </c>
      <c r="AG197" s="451"/>
      <c r="AH197" s="2978">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79">
        <f>AL197+SUMIF('11.2. ДА за периода'!$B$111:$B$131,$B197,'11.2. ДА за периода'!AM$111:AM$131)</f>
        <v>0</v>
      </c>
      <c r="AN197" s="2867"/>
      <c r="AO197" s="2905"/>
      <c r="AP197" s="1432"/>
    </row>
    <row r="198" spans="1:42" s="1428" customFormat="1">
      <c r="A198" s="2869">
        <v>6</v>
      </c>
      <c r="B198" s="2870" t="s">
        <v>722</v>
      </c>
      <c r="C198" s="2871">
        <v>0.1</v>
      </c>
      <c r="D198" s="2906" t="s">
        <v>1009</v>
      </c>
      <c r="E198" s="451">
        <v>202.95500000000001</v>
      </c>
      <c r="F198" s="2978">
        <f>E198+SUMIF('11.2. ДА за периода'!$B$111:$B$131,$B198,'11.2. ДА за периода'!F$111:F$131)</f>
        <v>202.95500000000001</v>
      </c>
      <c r="G198" s="1233">
        <f>F198+SUMIF('11.2. ДА за периода'!$B$111:$B$131,$B198,'11.2. ДА за периода'!G$111:G$131)</f>
        <v>202.95500000000001</v>
      </c>
      <c r="H198" s="1233">
        <f>G198+SUMIF('11.2. ДА за периода'!$B$111:$B$131,$B198,'11.2. ДА за периода'!H$111:H$131)</f>
        <v>202.95500000000001</v>
      </c>
      <c r="I198" s="1233">
        <f>H198+SUMIF('11.2. ДА за периода'!$B$111:$B$131,$B198,'11.2. ДА за периода'!I$111:I$131)</f>
        <v>202.95500000000001</v>
      </c>
      <c r="J198" s="1233">
        <f>I198+SUMIF('11.2. ДА за периода'!$B$111:$B$131,$B198,'11.2. ДА за периода'!J$111:J$131)</f>
        <v>202.95500000000001</v>
      </c>
      <c r="K198" s="2979">
        <f>J198+SUMIF('11.2. ДА за периода'!$B$111:$B$131,$B198,'11.2. ДА за периода'!K$111:K$131)</f>
        <v>202.95500000000001</v>
      </c>
      <c r="L198" s="451">
        <v>0</v>
      </c>
      <c r="M198" s="2978">
        <f>L198+SUMIF('11.2. ДА за периода'!$B$111:$B$131,$B198,'11.2. ДА за периода'!M$111:M$131)</f>
        <v>0</v>
      </c>
      <c r="N198" s="1233">
        <f>M198+SUMIF('11.2. ДА за периода'!$B$111:$B$131,$B198,'11.2. ДА за периода'!N$111:N$131)</f>
        <v>0</v>
      </c>
      <c r="O198" s="1233">
        <f>N198+SUMIF('11.2. ДА за периода'!$B$111:$B$131,$B198,'11.2. ДА за периода'!O$111:O$131)</f>
        <v>0</v>
      </c>
      <c r="P198" s="1233">
        <f>O198+SUMIF('11.2. ДА за периода'!$B$111:$B$131,$B198,'11.2. ДА за периода'!P$111:P$131)</f>
        <v>0</v>
      </c>
      <c r="Q198" s="1233">
        <f>P198+SUMIF('11.2. ДА за периода'!$B$111:$B$131,$B198,'11.2. ДА за периода'!Q$111:Q$131)</f>
        <v>0</v>
      </c>
      <c r="R198" s="2979">
        <f>Q198+SUMIF('11.2. ДА за периода'!$B$111:$B$131,$B198,'11.2. ДА за периода'!R$111:R$131)</f>
        <v>0</v>
      </c>
      <c r="S198" s="451">
        <v>1032.913</v>
      </c>
      <c r="T198" s="2978">
        <f>S198+SUMIF('11.2. ДА за периода'!$B$111:$B$131,$B198,'11.2. ДА за периода'!T$111:T$131)</f>
        <v>1032.913</v>
      </c>
      <c r="U198" s="1233">
        <f>T198+SUMIF('11.2. ДА за периода'!$B$111:$B$131,$B198,'11.2. ДА за периода'!U$111:U$131)</f>
        <v>1032.913</v>
      </c>
      <c r="V198" s="1233">
        <f>U198+SUMIF('11.2. ДА за периода'!$B$111:$B$131,$B198,'11.2. ДА за периода'!V$111:V$131)</f>
        <v>1032.913</v>
      </c>
      <c r="W198" s="1233">
        <f>V198+SUMIF('11.2. ДА за периода'!$B$111:$B$131,$B198,'11.2. ДА за периода'!W$111:W$131)</f>
        <v>1032.913</v>
      </c>
      <c r="X198" s="1233">
        <f>W198+SUMIF('11.2. ДА за периода'!$B$111:$B$131,$B198,'11.2. ДА за периода'!X$111:X$131)</f>
        <v>1032.913</v>
      </c>
      <c r="Y198" s="2979">
        <f>X198+SUMIF('11.2. ДА за периода'!$B$111:$B$131,$B198,'11.2. ДА за периода'!Y$111:Y$131)</f>
        <v>1032.913</v>
      </c>
      <c r="Z198" s="451"/>
      <c r="AA198" s="2978">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79">
        <f>AE198+SUMIF('11.2. ДА за периода'!$B$111:$B$131,$B198,'11.2. ДА за периода'!AF$111:AF$131)</f>
        <v>0</v>
      </c>
      <c r="AG198" s="451"/>
      <c r="AH198" s="2978">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79">
        <f>AL198+SUMIF('11.2. ДА за периода'!$B$111:$B$131,$B198,'11.2. ДА за периода'!AM$111:AM$131)</f>
        <v>0</v>
      </c>
      <c r="AN198" s="2867"/>
      <c r="AO198" s="2905"/>
      <c r="AP198" s="1432"/>
    </row>
    <row r="199" spans="1:42" s="1428" customFormat="1" ht="24">
      <c r="A199" s="2869">
        <v>7</v>
      </c>
      <c r="B199" s="2870" t="s">
        <v>713</v>
      </c>
      <c r="C199" s="2871">
        <v>0.1</v>
      </c>
      <c r="D199" s="2906" t="s">
        <v>702</v>
      </c>
      <c r="E199" s="451">
        <v>167.245</v>
      </c>
      <c r="F199" s="2978">
        <f>E199+SUMIF('11.2. ДА за периода'!$B$111:$B$131,$B199,'11.2. ДА за периода'!F$111:F$131)</f>
        <v>167.245</v>
      </c>
      <c r="G199" s="1233">
        <f>F199+SUMIF('11.2. ДА за периода'!$B$111:$B$131,$B199,'11.2. ДА за периода'!G$111:G$131)</f>
        <v>167.245</v>
      </c>
      <c r="H199" s="1233">
        <f>G199+SUMIF('11.2. ДА за периода'!$B$111:$B$131,$B199,'11.2. ДА за периода'!H$111:H$131)</f>
        <v>167.245</v>
      </c>
      <c r="I199" s="1233">
        <f>H199+SUMIF('11.2. ДА за периода'!$B$111:$B$131,$B199,'11.2. ДА за периода'!I$111:I$131)</f>
        <v>167.245</v>
      </c>
      <c r="J199" s="1233">
        <f>I199+SUMIF('11.2. ДА за периода'!$B$111:$B$131,$B199,'11.2. ДА за периода'!J$111:J$131)</f>
        <v>167.245</v>
      </c>
      <c r="K199" s="2979">
        <f>J199+SUMIF('11.2. ДА за периода'!$B$111:$B$131,$B199,'11.2. ДА за периода'!K$111:K$131)</f>
        <v>167.245</v>
      </c>
      <c r="L199" s="451">
        <v>0</v>
      </c>
      <c r="M199" s="2978">
        <f>L199+SUMIF('11.2. ДА за периода'!$B$111:$B$131,$B199,'11.2. ДА за периода'!M$111:M$131)</f>
        <v>0</v>
      </c>
      <c r="N199" s="1233">
        <f>M199+SUMIF('11.2. ДА за периода'!$B$111:$B$131,$B199,'11.2. ДА за периода'!N$111:N$131)</f>
        <v>0</v>
      </c>
      <c r="O199" s="1233">
        <f>N199+SUMIF('11.2. ДА за периода'!$B$111:$B$131,$B199,'11.2. ДА за периода'!O$111:O$131)</f>
        <v>0</v>
      </c>
      <c r="P199" s="1233">
        <f>O199+SUMIF('11.2. ДА за периода'!$B$111:$B$131,$B199,'11.2. ДА за периода'!P$111:P$131)</f>
        <v>0</v>
      </c>
      <c r="Q199" s="1233">
        <f>P199+SUMIF('11.2. ДА за периода'!$B$111:$B$131,$B199,'11.2. ДА за периода'!Q$111:Q$131)</f>
        <v>0</v>
      </c>
      <c r="R199" s="2979">
        <f>Q199+SUMIF('11.2. ДА за периода'!$B$111:$B$131,$B199,'11.2. ДА за периода'!R$111:R$131)</f>
        <v>0</v>
      </c>
      <c r="S199" s="451">
        <v>0</v>
      </c>
      <c r="T199" s="2978">
        <f>S199+SUMIF('11.2. ДА за периода'!$B$111:$B$131,$B199,'11.2. ДА за периода'!T$111:T$131)</f>
        <v>0</v>
      </c>
      <c r="U199" s="1233">
        <f>T199+SUMIF('11.2. ДА за периода'!$B$111:$B$131,$B199,'11.2. ДА за периода'!U$111:U$131)</f>
        <v>0</v>
      </c>
      <c r="V199" s="1233">
        <f>U199+SUMIF('11.2. ДА за периода'!$B$111:$B$131,$B199,'11.2. ДА за периода'!V$111:V$131)</f>
        <v>0</v>
      </c>
      <c r="W199" s="1233">
        <f>V199+SUMIF('11.2. ДА за периода'!$B$111:$B$131,$B199,'11.2. ДА за периода'!W$111:W$131)</f>
        <v>0</v>
      </c>
      <c r="X199" s="1233">
        <f>W199+SUMIF('11.2. ДА за периода'!$B$111:$B$131,$B199,'11.2. ДА за периода'!X$111:X$131)</f>
        <v>0</v>
      </c>
      <c r="Y199" s="2979">
        <f>X199+SUMIF('11.2. ДА за периода'!$B$111:$B$131,$B199,'11.2. ДА за периода'!Y$111:Y$131)</f>
        <v>0</v>
      </c>
      <c r="Z199" s="451"/>
      <c r="AA199" s="2978">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79">
        <f>AE199+SUMIF('11.2. ДА за периода'!$B$111:$B$131,$B199,'11.2. ДА за периода'!AF$111:AF$131)</f>
        <v>0</v>
      </c>
      <c r="AG199" s="451"/>
      <c r="AH199" s="2978">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79">
        <f>AL199+SUMIF('11.2. ДА за периода'!$B$111:$B$131,$B199,'11.2. ДА за периода'!AM$111:AM$131)</f>
        <v>0</v>
      </c>
      <c r="AN199" s="2867"/>
      <c r="AO199" s="2905"/>
      <c r="AP199" s="1432"/>
    </row>
    <row r="200" spans="1:42" s="1428" customFormat="1">
      <c r="A200" s="2869">
        <v>8</v>
      </c>
      <c r="B200" s="2870" t="s">
        <v>723</v>
      </c>
      <c r="C200" s="2871">
        <v>0.1</v>
      </c>
      <c r="D200" s="2906" t="s">
        <v>720</v>
      </c>
      <c r="E200" s="451">
        <v>120.559</v>
      </c>
      <c r="F200" s="2978">
        <f>E200+SUMIF('11.2. ДА за периода'!$B$111:$B$131,$B200,'11.2. ДА за периода'!F$111:F$131)</f>
        <v>120.559</v>
      </c>
      <c r="G200" s="1233">
        <f>F200+SUMIF('11.2. ДА за периода'!$B$111:$B$131,$B200,'11.2. ДА за периода'!G$111:G$131)</f>
        <v>120.559</v>
      </c>
      <c r="H200" s="1233">
        <f>G200+SUMIF('11.2. ДА за периода'!$B$111:$B$131,$B200,'11.2. ДА за периода'!H$111:H$131)</f>
        <v>120.559</v>
      </c>
      <c r="I200" s="1233">
        <f>H200+SUMIF('11.2. ДА за периода'!$B$111:$B$131,$B200,'11.2. ДА за периода'!I$111:I$131)</f>
        <v>120.559</v>
      </c>
      <c r="J200" s="1233">
        <f>I200+SUMIF('11.2. ДА за периода'!$B$111:$B$131,$B200,'11.2. ДА за периода'!J$111:J$131)</f>
        <v>120.559</v>
      </c>
      <c r="K200" s="2979">
        <f>J200+SUMIF('11.2. ДА за периода'!$B$111:$B$131,$B200,'11.2. ДА за периода'!K$111:K$131)</f>
        <v>120.559</v>
      </c>
      <c r="L200" s="451">
        <v>0</v>
      </c>
      <c r="M200" s="2978">
        <f>L200+SUMIF('11.2. ДА за периода'!$B$111:$B$131,$B200,'11.2. ДА за периода'!M$111:M$131)</f>
        <v>0</v>
      </c>
      <c r="N200" s="1233">
        <f>M200+SUMIF('11.2. ДА за периода'!$B$111:$B$131,$B200,'11.2. ДА за периода'!N$111:N$131)</f>
        <v>0</v>
      </c>
      <c r="O200" s="1233">
        <f>N200+SUMIF('11.2. ДА за периода'!$B$111:$B$131,$B200,'11.2. ДА за периода'!O$111:O$131)</f>
        <v>0</v>
      </c>
      <c r="P200" s="1233">
        <f>O200+SUMIF('11.2. ДА за периода'!$B$111:$B$131,$B200,'11.2. ДА за периода'!P$111:P$131)</f>
        <v>524.20099084209369</v>
      </c>
      <c r="Q200" s="1233">
        <f>P200+SUMIF('11.2. ДА за периода'!$B$111:$B$131,$B200,'11.2. ДА за периода'!Q$111:Q$131)</f>
        <v>524.20099084209369</v>
      </c>
      <c r="R200" s="2979">
        <f>Q200+SUMIF('11.2. ДА за периода'!$B$111:$B$131,$B200,'11.2. ДА за периода'!R$111:R$131)</f>
        <v>524.20099084209369</v>
      </c>
      <c r="S200" s="451">
        <v>0</v>
      </c>
      <c r="T200" s="2978">
        <f>S200+SUMIF('11.2. ДА за периода'!$B$111:$B$131,$B200,'11.2. ДА за периода'!T$111:T$131)</f>
        <v>0</v>
      </c>
      <c r="U200" s="1233">
        <f>T200+SUMIF('11.2. ДА за периода'!$B$111:$B$131,$B200,'11.2. ДА за периода'!U$111:U$131)</f>
        <v>0</v>
      </c>
      <c r="V200" s="1233">
        <f>U200+SUMIF('11.2. ДА за периода'!$B$111:$B$131,$B200,'11.2. ДА за периода'!V$111:V$131)</f>
        <v>0</v>
      </c>
      <c r="W200" s="1233">
        <f>V200+SUMIF('11.2. ДА за периода'!$B$111:$B$131,$B200,'11.2. ДА за периода'!W$111:W$131)</f>
        <v>0</v>
      </c>
      <c r="X200" s="1233">
        <f>W200+SUMIF('11.2. ДА за периода'!$B$111:$B$131,$B200,'11.2. ДА за периода'!X$111:X$131)</f>
        <v>0</v>
      </c>
      <c r="Y200" s="2979">
        <f>X200+SUMIF('11.2. ДА за периода'!$B$111:$B$131,$B200,'11.2. ДА за периода'!Y$111:Y$131)</f>
        <v>0</v>
      </c>
      <c r="Z200" s="451"/>
      <c r="AA200" s="2978">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79">
        <f>AE200+SUMIF('11.2. ДА за периода'!$B$111:$B$131,$B200,'11.2. ДА за периода'!AF$111:AF$131)</f>
        <v>0</v>
      </c>
      <c r="AG200" s="451"/>
      <c r="AH200" s="2978">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79">
        <f>AL200+SUMIF('11.2. ДА за периода'!$B$111:$B$131,$B200,'11.2. ДА за периода'!AM$111:AM$131)</f>
        <v>0</v>
      </c>
      <c r="AN200" s="2867"/>
      <c r="AO200" s="2905"/>
      <c r="AP200" s="1432"/>
    </row>
    <row r="201" spans="1:42" s="1428" customFormat="1">
      <c r="A201" s="2927">
        <v>9</v>
      </c>
      <c r="B201" s="2870">
        <v>911306</v>
      </c>
      <c r="C201" s="2871">
        <v>0.1</v>
      </c>
      <c r="D201" s="2906" t="s">
        <v>1040</v>
      </c>
      <c r="E201" s="451">
        <v>188.4</v>
      </c>
      <c r="F201" s="2978">
        <f>E201+SUMIF('11.2. ДА за периода'!$B$111:$B$131,$B201,'11.2. ДА за периода'!F$111:F$131)</f>
        <v>188.4</v>
      </c>
      <c r="G201" s="1233">
        <f>F201+SUMIF('11.2. ДА за периода'!$B$111:$B$131,$B201,'11.2. ДА за периода'!G$111:G$131)</f>
        <v>188.4</v>
      </c>
      <c r="H201" s="1233">
        <f>G201+SUMIF('11.2. ДА за периода'!$B$111:$B$131,$B201,'11.2. ДА за периода'!H$111:H$131)</f>
        <v>188.4</v>
      </c>
      <c r="I201" s="1233">
        <f>H201+SUMIF('11.2. ДА за периода'!$B$111:$B$131,$B201,'11.2. ДА за периода'!I$111:I$131)</f>
        <v>188.4</v>
      </c>
      <c r="J201" s="1233">
        <f>I201+SUMIF('11.2. ДА за периода'!$B$111:$B$131,$B201,'11.2. ДА за периода'!J$111:J$131)</f>
        <v>188.4</v>
      </c>
      <c r="K201" s="2979">
        <f>J201+SUMIF('11.2. ДА за периода'!$B$111:$B$131,$B201,'11.2. ДА за периода'!K$111:K$131)</f>
        <v>188.4</v>
      </c>
      <c r="L201" s="451">
        <v>0</v>
      </c>
      <c r="M201" s="2978">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79">
        <f>Q201+SUMIF('11.2. ДА за периода'!$B$111:$B$131,$B201,'11.2. ДА за периода'!R$111:R$131)</f>
        <v>0</v>
      </c>
      <c r="S201" s="451">
        <v>1439.7090000000001</v>
      </c>
      <c r="T201" s="2978">
        <f>S201+SUMIF('11.2. ДА за периода'!$B$111:$B$131,$B201,'11.2. ДА за периода'!T$111:T$131)</f>
        <v>1439.7090000000001</v>
      </c>
      <c r="U201" s="1233">
        <f>T201+SUMIF('11.2. ДА за периода'!$B$111:$B$131,$B201,'11.2. ДА за периода'!U$111:U$131)</f>
        <v>1439.7090000000001</v>
      </c>
      <c r="V201" s="1233">
        <f>U201+SUMIF('11.2. ДА за периода'!$B$111:$B$131,$B201,'11.2. ДА за периода'!V$111:V$131)</f>
        <v>1439.7090000000001</v>
      </c>
      <c r="W201" s="1233">
        <f>V201+SUMIF('11.2. ДА за периода'!$B$111:$B$131,$B201,'11.2. ДА за периода'!W$111:W$131)</f>
        <v>1439.7090000000001</v>
      </c>
      <c r="X201" s="1233">
        <f>W201+SUMIF('11.2. ДА за периода'!$B$111:$B$131,$B201,'11.2. ДА за периода'!X$111:X$131)</f>
        <v>1439.7090000000001</v>
      </c>
      <c r="Y201" s="2979">
        <f>X201+SUMIF('11.2. ДА за периода'!$B$111:$B$131,$B201,'11.2. ДА за периода'!Y$111:Y$131)</f>
        <v>1439.7090000000001</v>
      </c>
      <c r="Z201" s="451"/>
      <c r="AA201" s="2978">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79">
        <f>AE201+SUMIF('11.2. ДА за периода'!$B$111:$B$131,$B201,'11.2. ДА за периода'!AF$111:AF$131)</f>
        <v>0</v>
      </c>
      <c r="AG201" s="451"/>
      <c r="AH201" s="2978">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79">
        <f>AL201+SUMIF('11.2. ДА за периода'!$B$111:$B$131,$B201,'11.2. ДА за периода'!AM$111:AM$131)</f>
        <v>0</v>
      </c>
      <c r="AN201" s="2867"/>
      <c r="AO201" s="2905"/>
      <c r="AP201" s="1432"/>
    </row>
    <row r="202" spans="1:42" s="1428" customFormat="1">
      <c r="A202" s="2927">
        <v>10</v>
      </c>
      <c r="B202" s="2870">
        <v>91140101</v>
      </c>
      <c r="C202" s="2926">
        <v>0.1</v>
      </c>
      <c r="D202" s="2900" t="s">
        <v>1024</v>
      </c>
      <c r="E202" s="451">
        <v>242.511</v>
      </c>
      <c r="F202" s="2978">
        <f>E202+SUMIF('11.2. ДА за периода'!$B$111:$B$131,$B202,'11.2. ДА за периода'!F$111:F$131)</f>
        <v>242.511</v>
      </c>
      <c r="G202" s="1233">
        <f>F202+SUMIF('11.2. ДА за периода'!$B$111:$B$131,$B202,'11.2. ДА за периода'!G$111:G$131)</f>
        <v>242.511</v>
      </c>
      <c r="H202" s="1233">
        <f>G202+SUMIF('11.2. ДА за периода'!$B$111:$B$131,$B202,'11.2. ДА за периода'!H$111:H$131)</f>
        <v>242.511</v>
      </c>
      <c r="I202" s="1233">
        <f>H202+SUMIF('11.2. ДА за периода'!$B$111:$B$131,$B202,'11.2. ДА за периода'!I$111:I$131)</f>
        <v>242.511</v>
      </c>
      <c r="J202" s="1233">
        <f>I202+SUMIF('11.2. ДА за периода'!$B$111:$B$131,$B202,'11.2. ДА за периода'!J$111:J$131)</f>
        <v>242.511</v>
      </c>
      <c r="K202" s="2979">
        <f>J202+SUMIF('11.2. ДА за периода'!$B$111:$B$131,$B202,'11.2. ДА за периода'!K$111:K$131)</f>
        <v>242.511</v>
      </c>
      <c r="L202" s="451">
        <v>0</v>
      </c>
      <c r="M202" s="2978">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79">
        <f>Q202+SUMIF('11.2. ДА за периода'!$B$111:$B$131,$B202,'11.2. ДА за периода'!R$111:R$131)</f>
        <v>0</v>
      </c>
      <c r="S202" s="451">
        <v>0</v>
      </c>
      <c r="T202" s="2978">
        <f>S202+SUMIF('11.2. ДА за периода'!$B$111:$B$131,$B202,'11.2. ДА за периода'!T$111:T$131)</f>
        <v>0</v>
      </c>
      <c r="U202" s="1233">
        <f>T202+SUMIF('11.2. ДА за периода'!$B$111:$B$131,$B202,'11.2. ДА за периода'!U$111:U$131)</f>
        <v>0</v>
      </c>
      <c r="V202" s="1233">
        <f>U202+SUMIF('11.2. ДА за периода'!$B$111:$B$131,$B202,'11.2. ДА за периода'!V$111:V$131)</f>
        <v>0</v>
      </c>
      <c r="W202" s="1233">
        <f>V202+SUMIF('11.2. ДА за периода'!$B$111:$B$131,$B202,'11.2. ДА за периода'!W$111:W$131)</f>
        <v>0</v>
      </c>
      <c r="X202" s="1233">
        <f>W202+SUMIF('11.2. ДА за периода'!$B$111:$B$131,$B202,'11.2. ДА за периода'!X$111:X$131)</f>
        <v>0</v>
      </c>
      <c r="Y202" s="2979">
        <f>X202+SUMIF('11.2. ДА за периода'!$B$111:$B$131,$B202,'11.2. ДА за периода'!Y$111:Y$131)</f>
        <v>0</v>
      </c>
      <c r="Z202" s="451"/>
      <c r="AA202" s="2978">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79">
        <f>AE202+SUMIF('11.2. ДА за периода'!$B$111:$B$131,$B202,'11.2. ДА за периода'!AF$111:AF$131)</f>
        <v>0</v>
      </c>
      <c r="AG202" s="451"/>
      <c r="AH202" s="2978">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79">
        <f>AL202+SUMIF('11.2. ДА за периода'!$B$111:$B$131,$B202,'11.2. ДА за периода'!AM$111:AM$131)</f>
        <v>0</v>
      </c>
      <c r="AN202" s="2867"/>
      <c r="AO202" s="2905"/>
      <c r="AP202" s="1432"/>
    </row>
    <row r="203" spans="1:42" s="1428" customFormat="1">
      <c r="A203" s="2927">
        <v>11</v>
      </c>
      <c r="B203" s="2870">
        <v>91140102</v>
      </c>
      <c r="C203" s="2926">
        <v>0.04</v>
      </c>
      <c r="D203" s="2900" t="s">
        <v>437</v>
      </c>
      <c r="E203" s="451">
        <v>152.73699999999999</v>
      </c>
      <c r="F203" s="2978">
        <f>E203+SUMIF('11.2. ДА за периода'!$B$111:$B$131,$B203,'11.2. ДА за периода'!F$111:F$131)</f>
        <v>152.73699999999999</v>
      </c>
      <c r="G203" s="1233">
        <f>F203+SUMIF('11.2. ДА за периода'!$B$111:$B$131,$B203,'11.2. ДА за периода'!G$111:G$131)</f>
        <v>152.73699999999999</v>
      </c>
      <c r="H203" s="1233">
        <f>G203+SUMIF('11.2. ДА за периода'!$B$111:$B$131,$B203,'11.2. ДА за периода'!H$111:H$131)</f>
        <v>152.73699999999999</v>
      </c>
      <c r="I203" s="1233">
        <f>H203+SUMIF('11.2. ДА за периода'!$B$111:$B$131,$B203,'11.2. ДА за периода'!I$111:I$131)</f>
        <v>152.73699999999999</v>
      </c>
      <c r="J203" s="1233">
        <f>I203+SUMIF('11.2. ДА за периода'!$B$111:$B$131,$B203,'11.2. ДА за периода'!J$111:J$131)</f>
        <v>152.73699999999999</v>
      </c>
      <c r="K203" s="2979">
        <f>J203+SUMIF('11.2. ДА за периода'!$B$111:$B$131,$B203,'11.2. ДА за периода'!K$111:K$131)</f>
        <v>152.73699999999999</v>
      </c>
      <c r="L203" s="451">
        <v>0</v>
      </c>
      <c r="M203" s="2978">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79">
        <f>Q203+SUMIF('11.2. ДА за периода'!$B$111:$B$131,$B203,'11.2. ДА за периода'!R$111:R$131)</f>
        <v>0</v>
      </c>
      <c r="S203" s="451">
        <v>3254.201</v>
      </c>
      <c r="T203" s="2978">
        <f>S203+SUMIF('11.2. ДА за периода'!$B$111:$B$131,$B203,'11.2. ДА за периода'!T$111:T$131)</f>
        <v>3254.201</v>
      </c>
      <c r="U203" s="1233">
        <f>T203+SUMIF('11.2. ДА за периода'!$B$111:$B$131,$B203,'11.2. ДА за периода'!U$111:U$131)</f>
        <v>3254.201</v>
      </c>
      <c r="V203" s="1233">
        <f>U203+SUMIF('11.2. ДА за периода'!$B$111:$B$131,$B203,'11.2. ДА за периода'!V$111:V$131)</f>
        <v>3254.201</v>
      </c>
      <c r="W203" s="1233">
        <f>V203+SUMIF('11.2. ДА за периода'!$B$111:$B$131,$B203,'11.2. ДА за периода'!W$111:W$131)</f>
        <v>3254.201</v>
      </c>
      <c r="X203" s="1233">
        <f>W203+SUMIF('11.2. ДА за периода'!$B$111:$B$131,$B203,'11.2. ДА за периода'!X$111:X$131)</f>
        <v>3254.201</v>
      </c>
      <c r="Y203" s="2979">
        <f>X203+SUMIF('11.2. ДА за периода'!$B$111:$B$131,$B203,'11.2. ДА за периода'!Y$111:Y$131)</f>
        <v>3254.201</v>
      </c>
      <c r="Z203" s="451"/>
      <c r="AA203" s="2978">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79">
        <f>AE203+SUMIF('11.2. ДА за периода'!$B$111:$B$131,$B203,'11.2. ДА за периода'!AF$111:AF$131)</f>
        <v>0</v>
      </c>
      <c r="AG203" s="451"/>
      <c r="AH203" s="2978">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79">
        <f>AL203+SUMIF('11.2. ДА за периода'!$B$111:$B$131,$B203,'11.2. ДА за периода'!AM$111:AM$131)</f>
        <v>0</v>
      </c>
      <c r="AN203" s="2867"/>
      <c r="AO203" s="2905"/>
      <c r="AP203" s="1432"/>
    </row>
    <row r="204" spans="1:42" s="1428" customFormat="1">
      <c r="A204" s="2927">
        <v>12</v>
      </c>
      <c r="B204" s="2870" t="s">
        <v>705</v>
      </c>
      <c r="C204" s="2871">
        <v>0.02</v>
      </c>
      <c r="D204" s="2901" t="s">
        <v>746</v>
      </c>
      <c r="E204" s="451">
        <v>0</v>
      </c>
      <c r="F204" s="2978">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79">
        <f>J204+SUMIF('11.2. ДА за периода'!$B$111:$B$131,$B204,'11.2. ДА за периода'!K$111:K$131)</f>
        <v>0</v>
      </c>
      <c r="L204" s="451">
        <v>0</v>
      </c>
      <c r="M204" s="2978">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79">
        <f>Q204+SUMIF('11.2. ДА за периода'!$B$111:$B$131,$B204,'11.2. ДА за периода'!R$111:R$131)</f>
        <v>0</v>
      </c>
      <c r="S204" s="451">
        <v>0</v>
      </c>
      <c r="T204" s="2978">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79">
        <f>X204+SUMIF('11.2. ДА за периода'!$B$111:$B$131,$B204,'11.2. ДА за периода'!Y$111:Y$131)</f>
        <v>0</v>
      </c>
      <c r="Z204" s="451"/>
      <c r="AA204" s="2978">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79">
        <f>AE204+SUMIF('11.2. ДА за периода'!$B$111:$B$131,$B204,'11.2. ДА за периода'!AF$111:AF$131)</f>
        <v>0</v>
      </c>
      <c r="AG204" s="451"/>
      <c r="AH204" s="2978">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79">
        <f>AL204+SUMIF('11.2. ДА за периода'!$B$111:$B$131,$B204,'11.2. ДА за периода'!AM$111:AM$131)</f>
        <v>0</v>
      </c>
      <c r="AN204" s="2867"/>
      <c r="AO204" s="2905"/>
      <c r="AP204" s="1432"/>
    </row>
    <row r="205" spans="1:42" s="1428" customFormat="1">
      <c r="A205" s="2927">
        <v>13</v>
      </c>
      <c r="B205" s="2870" t="s">
        <v>706</v>
      </c>
      <c r="C205" s="2871">
        <v>0.02</v>
      </c>
      <c r="D205" s="2901" t="s">
        <v>747</v>
      </c>
      <c r="E205" s="451">
        <v>5.4589999999999996</v>
      </c>
      <c r="F205" s="2978">
        <f>E205+SUMIF('11.2. ДА за периода'!$B$111:$B$131,$B205,'11.2. ДА за периода'!F$111:F$131)</f>
        <v>5.4589999999999996</v>
      </c>
      <c r="G205" s="1233">
        <f>F205+SUMIF('11.2. ДА за периода'!$B$111:$B$131,$B205,'11.2. ДА за периода'!G$111:G$131)</f>
        <v>5.4589999999999996</v>
      </c>
      <c r="H205" s="1233">
        <f>G205+SUMIF('11.2. ДА за периода'!$B$111:$B$131,$B205,'11.2. ДА за периода'!H$111:H$131)</f>
        <v>5.4589999999999996</v>
      </c>
      <c r="I205" s="1233">
        <f>H205+SUMIF('11.2. ДА за периода'!$B$111:$B$131,$B205,'11.2. ДА за периода'!I$111:I$131)</f>
        <v>5.4589999999999996</v>
      </c>
      <c r="J205" s="1233">
        <f>I205+SUMIF('11.2. ДА за периода'!$B$111:$B$131,$B205,'11.2. ДА за периода'!J$111:J$131)</f>
        <v>5.4589999999999996</v>
      </c>
      <c r="K205" s="2979">
        <f>J205+SUMIF('11.2. ДА за периода'!$B$111:$B$131,$B205,'11.2. ДА за периода'!K$111:K$131)</f>
        <v>5.4589999999999996</v>
      </c>
      <c r="L205" s="451">
        <v>0</v>
      </c>
      <c r="M205" s="2978">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79">
        <f>Q205+SUMIF('11.2. ДА за периода'!$B$111:$B$131,$B205,'11.2. ДА за периода'!R$111:R$131)</f>
        <v>0</v>
      </c>
      <c r="S205" s="451">
        <v>0</v>
      </c>
      <c r="T205" s="2978">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79">
        <f>X205+SUMIF('11.2. ДА за периода'!$B$111:$B$131,$B205,'11.2. ДА за периода'!Y$111:Y$131)</f>
        <v>0</v>
      </c>
      <c r="Z205" s="451"/>
      <c r="AA205" s="2978">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79">
        <f>AE205+SUMIF('11.2. ДА за периода'!$B$111:$B$131,$B205,'11.2. ДА за периода'!AF$111:AF$131)</f>
        <v>0</v>
      </c>
      <c r="AG205" s="451"/>
      <c r="AH205" s="2978">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79">
        <f>AL205+SUMIF('11.2. ДА за периода'!$B$111:$B$131,$B205,'11.2. ДА за периода'!AM$111:AM$131)</f>
        <v>0</v>
      </c>
      <c r="AN205" s="2867"/>
      <c r="AO205" s="2905"/>
      <c r="AP205" s="1432"/>
    </row>
    <row r="206" spans="1:42" s="1428" customFormat="1">
      <c r="A206" s="2927">
        <v>14</v>
      </c>
      <c r="B206" s="2870" t="s">
        <v>707</v>
      </c>
      <c r="C206" s="2871">
        <v>0.02</v>
      </c>
      <c r="D206" s="2901" t="s">
        <v>423</v>
      </c>
      <c r="E206" s="451">
        <v>51.939</v>
      </c>
      <c r="F206" s="2978">
        <f>E206+SUMIF('11.2. ДА за периода'!$B$111:$B$131,$B206,'11.2. ДА за периода'!F$111:F$131)</f>
        <v>51.939</v>
      </c>
      <c r="G206" s="1233">
        <f>F206+SUMIF('11.2. ДА за периода'!$B$111:$B$131,$B206,'11.2. ДА за периода'!G$111:G$131)</f>
        <v>51.939</v>
      </c>
      <c r="H206" s="1233">
        <f>G206+SUMIF('11.2. ДА за периода'!$B$111:$B$131,$B206,'11.2. ДА за периода'!H$111:H$131)</f>
        <v>51.939</v>
      </c>
      <c r="I206" s="1233">
        <f>H206+SUMIF('11.2. ДА за периода'!$B$111:$B$131,$B206,'11.2. ДА за периода'!I$111:I$131)</f>
        <v>51.939</v>
      </c>
      <c r="J206" s="1233">
        <f>I206+SUMIF('11.2. ДА за периода'!$B$111:$B$131,$B206,'11.2. ДА за периода'!J$111:J$131)</f>
        <v>51.939</v>
      </c>
      <c r="K206" s="2979">
        <f>J206+SUMIF('11.2. ДА за периода'!$B$111:$B$131,$B206,'11.2. ДА за периода'!K$111:K$131)</f>
        <v>51.939</v>
      </c>
      <c r="L206" s="451">
        <v>0</v>
      </c>
      <c r="M206" s="2978">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79">
        <f>Q206+SUMIF('11.2. ДА за периода'!$B$111:$B$131,$B206,'11.2. ДА за периода'!R$111:R$131)</f>
        <v>0</v>
      </c>
      <c r="S206" s="451">
        <v>0</v>
      </c>
      <c r="T206" s="2978">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79">
        <f>X206+SUMIF('11.2. ДА за периода'!$B$111:$B$131,$B206,'11.2. ДА за периода'!Y$111:Y$131)</f>
        <v>0</v>
      </c>
      <c r="Z206" s="451"/>
      <c r="AA206" s="2978">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79">
        <f>AE206+SUMIF('11.2. ДА за периода'!$B$111:$B$131,$B206,'11.2. ДА за периода'!AF$111:AF$131)</f>
        <v>0</v>
      </c>
      <c r="AG206" s="451"/>
      <c r="AH206" s="2978">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79">
        <f>AL206+SUMIF('11.2. ДА за периода'!$B$111:$B$131,$B206,'11.2. ДА за периода'!AM$111:AM$131)</f>
        <v>0</v>
      </c>
      <c r="AN206" s="2867"/>
      <c r="AO206" s="2905"/>
      <c r="AP206" s="1432"/>
    </row>
    <row r="207" spans="1:42" s="1428" customFormat="1">
      <c r="A207" s="2927">
        <v>15</v>
      </c>
      <c r="B207" s="2870" t="s">
        <v>708</v>
      </c>
      <c r="C207" s="2871">
        <v>0.02</v>
      </c>
      <c r="D207" s="2900" t="s">
        <v>424</v>
      </c>
      <c r="E207" s="451">
        <v>543.14200000000005</v>
      </c>
      <c r="F207" s="2978">
        <f>E207+SUMIF('11.2. ДА за периода'!$B$111:$B$131,$B207,'11.2. ДА за периода'!F$111:F$131)</f>
        <v>543.14200000000005</v>
      </c>
      <c r="G207" s="1233">
        <f>F207+SUMIF('11.2. ДА за периода'!$B$111:$B$131,$B207,'11.2. ДА за периода'!G$111:G$131)</f>
        <v>543.14200000000005</v>
      </c>
      <c r="H207" s="1233">
        <f>G207+SUMIF('11.2. ДА за периода'!$B$111:$B$131,$B207,'11.2. ДА за периода'!H$111:H$131)</f>
        <v>543.14200000000005</v>
      </c>
      <c r="I207" s="1233">
        <f>H207+SUMIF('11.2. ДА за периода'!$B$111:$B$131,$B207,'11.2. ДА за периода'!I$111:I$131)</f>
        <v>543.14200000000005</v>
      </c>
      <c r="J207" s="1233">
        <f>I207+SUMIF('11.2. ДА за периода'!$B$111:$B$131,$B207,'11.2. ДА за периода'!J$111:J$131)</f>
        <v>543.14200000000005</v>
      </c>
      <c r="K207" s="2979">
        <f>J207+SUMIF('11.2. ДА за периода'!$B$111:$B$131,$B207,'11.2. ДА за периода'!K$111:K$131)</f>
        <v>543.14200000000005</v>
      </c>
      <c r="L207" s="451">
        <v>0</v>
      </c>
      <c r="M207" s="2978">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79">
        <f>Q207+SUMIF('11.2. ДА за периода'!$B$111:$B$131,$B207,'11.2. ДА за периода'!R$111:R$131)</f>
        <v>0</v>
      </c>
      <c r="S207" s="451">
        <v>0</v>
      </c>
      <c r="T207" s="2978">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79">
        <f>X207+SUMIF('11.2. ДА за периода'!$B$111:$B$131,$B207,'11.2. ДА за периода'!Y$111:Y$131)</f>
        <v>0</v>
      </c>
      <c r="Z207" s="451"/>
      <c r="AA207" s="2978">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79">
        <f>AE207+SUMIF('11.2. ДА за периода'!$B$111:$B$131,$B207,'11.2. ДА за периода'!AF$111:AF$131)</f>
        <v>0</v>
      </c>
      <c r="AG207" s="451"/>
      <c r="AH207" s="2978">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79">
        <f>AL207+SUMIF('11.2. ДА за периода'!$B$111:$B$131,$B207,'11.2. ДА за периода'!AM$111:AM$131)</f>
        <v>0</v>
      </c>
      <c r="AN207" s="2867"/>
      <c r="AO207" s="2905"/>
      <c r="AP207" s="1432"/>
    </row>
    <row r="208" spans="1:42" s="1428" customFormat="1">
      <c r="A208" s="2927">
        <v>16</v>
      </c>
      <c r="B208" s="2870" t="s">
        <v>709</v>
      </c>
      <c r="C208" s="2871">
        <v>0.02</v>
      </c>
      <c r="D208" s="2901" t="s">
        <v>425</v>
      </c>
      <c r="E208" s="451">
        <v>81694.031000000003</v>
      </c>
      <c r="F208" s="2978">
        <f>E208+SUMIF('11.2. ДА за периода'!$B$111:$B$131,$B208,'11.2. ДА за периода'!F$111:F$131)</f>
        <v>81694.031000000003</v>
      </c>
      <c r="G208" s="1233">
        <f>F208+SUMIF('11.2. ДА за периода'!$B$111:$B$131,$B208,'11.2. ДА за периода'!G$111:G$131)</f>
        <v>81694.031000000003</v>
      </c>
      <c r="H208" s="1233">
        <f>G208+SUMIF('11.2. ДА за периода'!$B$111:$B$131,$B208,'11.2. ДА за периода'!H$111:H$131)</f>
        <v>85075.415777075294</v>
      </c>
      <c r="I208" s="1233">
        <f>H208+SUMIF('11.2. ДА за периода'!$B$111:$B$131,$B208,'11.2. ДА за периода'!I$111:I$131)</f>
        <v>137508.9068081743</v>
      </c>
      <c r="J208" s="1233">
        <f>I208+SUMIF('11.2. ДА за периода'!$B$111:$B$131,$B208,'11.2. ДА за периода'!J$111:J$131)</f>
        <v>137508.9068081743</v>
      </c>
      <c r="K208" s="2979">
        <f>J208+SUMIF('11.2. ДА за периода'!$B$111:$B$131,$B208,'11.2. ДА за периода'!K$111:K$131)</f>
        <v>137508.9068081743</v>
      </c>
      <c r="L208" s="451">
        <v>0</v>
      </c>
      <c r="M208" s="2978">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79">
        <f>Q208+SUMIF('11.2. ДА за периода'!$B$111:$B$131,$B208,'11.2. ДА за периода'!R$111:R$131)</f>
        <v>0</v>
      </c>
      <c r="S208" s="451">
        <v>107.40300000000001</v>
      </c>
      <c r="T208" s="2978">
        <f>S208+SUMIF('11.2. ДА за периода'!$B$111:$B$131,$B208,'11.2. ДА за периода'!T$111:T$131)</f>
        <v>107.40300000000001</v>
      </c>
      <c r="U208" s="1233">
        <f>T208+SUMIF('11.2. ДА за периода'!$B$111:$B$131,$B208,'11.2. ДА за периода'!U$111:U$131)</f>
        <v>107.40300000000001</v>
      </c>
      <c r="V208" s="1233">
        <f>U208+SUMIF('11.2. ДА за периода'!$B$111:$B$131,$B208,'11.2. ДА за периода'!V$111:V$131)</f>
        <v>107.40300000000001</v>
      </c>
      <c r="W208" s="1233">
        <f>V208+SUMIF('11.2. ДА за периода'!$B$111:$B$131,$B208,'11.2. ДА за периода'!W$111:W$131)</f>
        <v>107.40300000000001</v>
      </c>
      <c r="X208" s="1233">
        <f>W208+SUMIF('11.2. ДА за периода'!$B$111:$B$131,$B208,'11.2. ДА за периода'!X$111:X$131)</f>
        <v>107.40300000000001</v>
      </c>
      <c r="Y208" s="2979">
        <f>X208+SUMIF('11.2. ДА за периода'!$B$111:$B$131,$B208,'11.2. ДА за периода'!Y$111:Y$131)</f>
        <v>107.40300000000001</v>
      </c>
      <c r="Z208" s="451"/>
      <c r="AA208" s="2978">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79">
        <f>AE208+SUMIF('11.2. ДА за периода'!$B$111:$B$131,$B208,'11.2. ДА за периода'!AF$111:AF$131)</f>
        <v>0</v>
      </c>
      <c r="AG208" s="451"/>
      <c r="AH208" s="2978">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79">
        <f>AL208+SUMIF('11.2. ДА за периода'!$B$111:$B$131,$B208,'11.2. ДА за периода'!AM$111:AM$131)</f>
        <v>0</v>
      </c>
      <c r="AN208" s="2867"/>
      <c r="AO208" s="2905"/>
      <c r="AP208" s="1432"/>
    </row>
    <row r="209" spans="1:42" s="1428" customFormat="1">
      <c r="A209" s="2927">
        <v>17</v>
      </c>
      <c r="B209" s="2870" t="s">
        <v>710</v>
      </c>
      <c r="C209" s="2871">
        <v>0.02</v>
      </c>
      <c r="D209" s="2906" t="s">
        <v>426</v>
      </c>
      <c r="E209" s="451">
        <v>0</v>
      </c>
      <c r="F209" s="2978">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79">
        <f>J209+SUMIF('11.2. ДА за периода'!$B$111:$B$131,$B209,'11.2. ДА за периода'!K$111:K$131)</f>
        <v>0</v>
      </c>
      <c r="L209" s="451">
        <v>52462.981</v>
      </c>
      <c r="M209" s="2978">
        <f>L209+SUMIF('11.2. ДА за периода'!$B$111:$B$131,$B209,'11.2. ДА за периода'!M$111:M$131)</f>
        <v>52462.981</v>
      </c>
      <c r="N209" s="1233">
        <f>M209+SUMIF('11.2. ДА за периода'!$B$111:$B$131,$B209,'11.2. ДА за периода'!N$111:N$131)</f>
        <v>52462.981</v>
      </c>
      <c r="O209" s="1233">
        <f>N209+SUMIF('11.2. ДА за периода'!$B$111:$B$131,$B209,'11.2. ДА за периода'!O$111:O$131)</f>
        <v>78992.831794411934</v>
      </c>
      <c r="P209" s="1233">
        <f>O209+SUMIF('11.2. ДА за периода'!$B$111:$B$131,$B209,'11.2. ДА за периода'!P$111:P$131)</f>
        <v>87443.595489361076</v>
      </c>
      <c r="Q209" s="1233">
        <f>P209+SUMIF('11.2. ДА за периода'!$B$111:$B$131,$B209,'11.2. ДА за периода'!Q$111:Q$131)</f>
        <v>87443.595489361076</v>
      </c>
      <c r="R209" s="2979">
        <f>Q209+SUMIF('11.2. ДА за периода'!$B$111:$B$131,$B209,'11.2. ДА за периода'!R$111:R$131)</f>
        <v>87443.595489361076</v>
      </c>
      <c r="S209" s="451">
        <v>4966.3329999999996</v>
      </c>
      <c r="T209" s="2978">
        <f>S209+SUMIF('11.2. ДА за периода'!$B$111:$B$131,$B209,'11.2. ДА за периода'!T$111:T$131)</f>
        <v>4966.3329999999996</v>
      </c>
      <c r="U209" s="1233">
        <f>T209+SUMIF('11.2. ДА за периода'!$B$111:$B$131,$B209,'11.2. ДА за периода'!U$111:U$131)</f>
        <v>4966.3329999999996</v>
      </c>
      <c r="V209" s="1233">
        <f>U209+SUMIF('11.2. ДА за периода'!$B$111:$B$131,$B209,'11.2. ДА за периода'!V$111:V$131)</f>
        <v>4966.3329999999996</v>
      </c>
      <c r="W209" s="1233">
        <f>V209+SUMIF('11.2. ДА за периода'!$B$111:$B$131,$B209,'11.2. ДА за периода'!W$111:W$131)</f>
        <v>4966.3329999999996</v>
      </c>
      <c r="X209" s="1233">
        <f>W209+SUMIF('11.2. ДА за периода'!$B$111:$B$131,$B209,'11.2. ДА за периода'!X$111:X$131)</f>
        <v>4966.3329999999996</v>
      </c>
      <c r="Y209" s="2979">
        <f>X209+SUMIF('11.2. ДА за периода'!$B$111:$B$131,$B209,'11.2. ДА за периода'!Y$111:Y$131)</f>
        <v>4966.3329999999996</v>
      </c>
      <c r="Z209" s="451"/>
      <c r="AA209" s="2978">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79">
        <f>AE209+SUMIF('11.2. ДА за периода'!$B$111:$B$131,$B209,'11.2. ДА за периода'!AF$111:AF$131)</f>
        <v>0</v>
      </c>
      <c r="AG209" s="451"/>
      <c r="AH209" s="2978">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79">
        <f>AL209+SUMIF('11.2. ДА за периода'!$B$111:$B$131,$B209,'11.2. ДА за периода'!AM$111:AM$131)</f>
        <v>0</v>
      </c>
      <c r="AN209" s="2867"/>
      <c r="AO209" s="2905"/>
      <c r="AP209" s="1432"/>
    </row>
    <row r="210" spans="1:42" s="1428" customFormat="1" ht="24">
      <c r="A210" s="2927">
        <v>18</v>
      </c>
      <c r="B210" s="2870" t="s">
        <v>711</v>
      </c>
      <c r="C210" s="2871">
        <v>0.04</v>
      </c>
      <c r="D210" s="2906" t="s">
        <v>427</v>
      </c>
      <c r="E210" s="451">
        <v>339.09699999999998</v>
      </c>
      <c r="F210" s="2978">
        <f>E210+SUMIF('11.2. ДА за периода'!$B$111:$B$131,$B210,'11.2. ДА за периода'!F$111:F$131)</f>
        <v>339.09699999999998</v>
      </c>
      <c r="G210" s="1233">
        <f>F210+SUMIF('11.2. ДА за периода'!$B$111:$B$131,$B210,'11.2. ДА за периода'!G$111:G$131)</f>
        <v>339.09699999999998</v>
      </c>
      <c r="H210" s="1233">
        <f>G210+SUMIF('11.2. ДА за периода'!$B$111:$B$131,$B210,'11.2. ДА за периода'!H$111:H$131)</f>
        <v>339.09699999999998</v>
      </c>
      <c r="I210" s="1233">
        <f>H210+SUMIF('11.2. ДА за периода'!$B$111:$B$131,$B210,'11.2. ДА за периода'!I$111:I$131)</f>
        <v>339.09699999999998</v>
      </c>
      <c r="J210" s="1233">
        <f>I210+SUMIF('11.2. ДА за периода'!$B$111:$B$131,$B210,'11.2. ДА за периода'!J$111:J$131)</f>
        <v>339.09699999999998</v>
      </c>
      <c r="K210" s="2979">
        <f>J210+SUMIF('11.2. ДА за периода'!$B$111:$B$131,$B210,'11.2. ДА за периода'!K$111:K$131)</f>
        <v>339.09699999999998</v>
      </c>
      <c r="L210" s="451">
        <v>0</v>
      </c>
      <c r="M210" s="2978">
        <f>L210+SUMIF('11.2. ДА за периода'!$B$111:$B$131,$B210,'11.2. ДА за периода'!M$111:M$131)</f>
        <v>0</v>
      </c>
      <c r="N210" s="1233">
        <f>M210+SUMIF('11.2. ДА за периода'!$B$111:$B$131,$B210,'11.2. ДА за периода'!N$111:N$131)</f>
        <v>0</v>
      </c>
      <c r="O210" s="1233">
        <f>N210+SUMIF('11.2. ДА за периода'!$B$111:$B$131,$B210,'11.2. ДА за периода'!O$111:O$131)</f>
        <v>3538.200310700794</v>
      </c>
      <c r="P210" s="1233">
        <f>O210+SUMIF('11.2. ДА за периода'!$B$111:$B$131,$B210,'11.2. ДА за периода'!P$111:P$131)</f>
        <v>3538.200310700794</v>
      </c>
      <c r="Q210" s="1233">
        <f>P210+SUMIF('11.2. ДА за периода'!$B$111:$B$131,$B210,'11.2. ДА за периода'!Q$111:Q$131)</f>
        <v>3538.200310700794</v>
      </c>
      <c r="R210" s="2979">
        <f>Q210+SUMIF('11.2. ДА за периода'!$B$111:$B$131,$B210,'11.2. ДА за периода'!R$111:R$131)</f>
        <v>3538.200310700794</v>
      </c>
      <c r="S210" s="451">
        <v>32700.266000000003</v>
      </c>
      <c r="T210" s="2978">
        <f>S210+SUMIF('11.2. ДА за периода'!$B$111:$B$131,$B210,'11.2. ДА за периода'!T$111:T$131)</f>
        <v>32700.266000000003</v>
      </c>
      <c r="U210" s="1233">
        <f>T210+SUMIF('11.2. ДА за периода'!$B$111:$B$131,$B210,'11.2. ДА за периода'!U$111:U$131)</f>
        <v>32700.266000000003</v>
      </c>
      <c r="V210" s="1233">
        <f>U210+SUMIF('11.2. ДА за периода'!$B$111:$B$131,$B210,'11.2. ДА за периода'!V$111:V$131)</f>
        <v>32700.266000000003</v>
      </c>
      <c r="W210" s="1233">
        <f>V210+SUMIF('11.2. ДА за периода'!$B$111:$B$131,$B210,'11.2. ДА за периода'!W$111:W$131)</f>
        <v>32700.266000000003</v>
      </c>
      <c r="X210" s="1233">
        <f>W210+SUMIF('11.2. ДА за периода'!$B$111:$B$131,$B210,'11.2. ДА за периода'!X$111:X$131)</f>
        <v>32700.266000000003</v>
      </c>
      <c r="Y210" s="2979">
        <f>X210+SUMIF('11.2. ДА за периода'!$B$111:$B$131,$B210,'11.2. ДА за периода'!Y$111:Y$131)</f>
        <v>32700.266000000003</v>
      </c>
      <c r="Z210" s="451"/>
      <c r="AA210" s="2978">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79">
        <f>AE210+SUMIF('11.2. ДА за периода'!$B$111:$B$131,$B210,'11.2. ДА за периода'!AF$111:AF$131)</f>
        <v>0</v>
      </c>
      <c r="AG210" s="451"/>
      <c r="AH210" s="2978">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79">
        <f>AL210+SUMIF('11.2. ДА за периода'!$B$111:$B$131,$B210,'11.2. ДА за периода'!AM$111:AM$131)</f>
        <v>0</v>
      </c>
      <c r="AN210" s="2867"/>
      <c r="AO210" s="2905"/>
      <c r="AP210" s="1432"/>
    </row>
    <row r="211" spans="1:42" s="1428" customFormat="1">
      <c r="A211" s="2927">
        <v>19</v>
      </c>
      <c r="B211" s="2870" t="s">
        <v>712</v>
      </c>
      <c r="C211" s="2871">
        <v>0.04</v>
      </c>
      <c r="D211" s="2906" t="s">
        <v>428</v>
      </c>
      <c r="E211" s="451">
        <v>922.80499999999995</v>
      </c>
      <c r="F211" s="2978">
        <f>E211+SUMIF('11.2. ДА за периода'!$B$111:$B$131,$B211,'11.2. ДА за периода'!F$111:F$131)</f>
        <v>922.80499999999995</v>
      </c>
      <c r="G211" s="1233">
        <f>F211+SUMIF('11.2. ДА за периода'!$B$111:$B$131,$B211,'11.2. ДА за периода'!G$111:G$131)</f>
        <v>922.80499999999995</v>
      </c>
      <c r="H211" s="1233">
        <f>G211+SUMIF('11.2. ДА за периода'!$B$111:$B$131,$B211,'11.2. ДА за периода'!H$111:H$131)</f>
        <v>922.80499999999995</v>
      </c>
      <c r="I211" s="1233">
        <f>H211+SUMIF('11.2. ДА за периода'!$B$111:$B$131,$B211,'11.2. ДА за периода'!I$111:I$131)</f>
        <v>922.80499999999995</v>
      </c>
      <c r="J211" s="1233">
        <f>I211+SUMIF('11.2. ДА за периода'!$B$111:$B$131,$B211,'11.2. ДА за периода'!J$111:J$131)</f>
        <v>922.80499999999995</v>
      </c>
      <c r="K211" s="2979">
        <f>J211+SUMIF('11.2. ДА за периода'!$B$111:$B$131,$B211,'11.2. ДА за периода'!K$111:K$131)</f>
        <v>922.80499999999995</v>
      </c>
      <c r="L211" s="451">
        <v>104.977</v>
      </c>
      <c r="M211" s="2978">
        <f>L211+SUMIF('11.2. ДА за периода'!$B$111:$B$131,$B211,'11.2. ДА за периода'!M$111:M$131)</f>
        <v>104.977</v>
      </c>
      <c r="N211" s="1233">
        <f>M211+SUMIF('11.2. ДА за периода'!$B$111:$B$131,$B211,'11.2. ДА за периода'!N$111:N$131)</f>
        <v>104.977</v>
      </c>
      <c r="O211" s="1233">
        <f>N211+SUMIF('11.2. ДА за периода'!$B$111:$B$131,$B211,'11.2. ДА за периода'!O$111:O$131)</f>
        <v>104.977</v>
      </c>
      <c r="P211" s="1233">
        <f>O211+SUMIF('11.2. ДА за периода'!$B$111:$B$131,$B211,'11.2. ДА за периода'!P$111:P$131)</f>
        <v>104.977</v>
      </c>
      <c r="Q211" s="1233">
        <f>P211+SUMIF('11.2. ДА за периода'!$B$111:$B$131,$B211,'11.2. ДА за периода'!Q$111:Q$131)</f>
        <v>104.977</v>
      </c>
      <c r="R211" s="2979">
        <f>Q211+SUMIF('11.2. ДА за периода'!$B$111:$B$131,$B211,'11.2. ДА за периода'!R$111:R$131)</f>
        <v>104.977</v>
      </c>
      <c r="S211" s="451">
        <v>79.429000000000002</v>
      </c>
      <c r="T211" s="2978">
        <f>S211+SUMIF('11.2. ДА за периода'!$B$111:$B$131,$B211,'11.2. ДА за периода'!T$111:T$131)</f>
        <v>79.429000000000002</v>
      </c>
      <c r="U211" s="1233">
        <f>T211+SUMIF('11.2. ДА за периода'!$B$111:$B$131,$B211,'11.2. ДА за периода'!U$111:U$131)</f>
        <v>79.429000000000002</v>
      </c>
      <c r="V211" s="1233">
        <f>U211+SUMIF('11.2. ДА за периода'!$B$111:$B$131,$B211,'11.2. ДА за периода'!V$111:V$131)</f>
        <v>79.429000000000002</v>
      </c>
      <c r="W211" s="1233">
        <f>V211+SUMIF('11.2. ДА за периода'!$B$111:$B$131,$B211,'11.2. ДА за периода'!W$111:W$131)</f>
        <v>79.429000000000002</v>
      </c>
      <c r="X211" s="1233">
        <f>W211+SUMIF('11.2. ДА за периода'!$B$111:$B$131,$B211,'11.2. ДА за периода'!X$111:X$131)</f>
        <v>79.429000000000002</v>
      </c>
      <c r="Y211" s="2979">
        <f>X211+SUMIF('11.2. ДА за периода'!$B$111:$B$131,$B211,'11.2. ДА за периода'!Y$111:Y$131)</f>
        <v>79.429000000000002</v>
      </c>
      <c r="Z211" s="451"/>
      <c r="AA211" s="2978">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79">
        <f>AE211+SUMIF('11.2. ДА за периода'!$B$111:$B$131,$B211,'11.2. ДА за периода'!AF$111:AF$131)</f>
        <v>0</v>
      </c>
      <c r="AG211" s="451"/>
      <c r="AH211" s="2978">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79">
        <f>AL211+SUMIF('11.2. ДА за периода'!$B$111:$B$131,$B211,'11.2. ДА за периода'!AM$111:AM$131)</f>
        <v>0</v>
      </c>
      <c r="AN211" s="2867"/>
      <c r="AO211" s="2905"/>
      <c r="AP211" s="1432"/>
    </row>
    <row r="212" spans="1:42" s="1428" customFormat="1">
      <c r="A212" s="2927">
        <v>20</v>
      </c>
      <c r="B212" s="2870" t="s">
        <v>724</v>
      </c>
      <c r="C212" s="2871">
        <v>0.04</v>
      </c>
      <c r="D212" s="2925" t="s">
        <v>439</v>
      </c>
      <c r="E212" s="451">
        <v>0</v>
      </c>
      <c r="F212" s="2978">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79">
        <f>J212+SUMIF('11.2. ДА за периода'!$B$111:$B$131,$B212,'11.2. ДА за периода'!K$111:K$131)</f>
        <v>0</v>
      </c>
      <c r="L212" s="451">
        <v>0</v>
      </c>
      <c r="M212" s="2978">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79">
        <f>Q212+SUMIF('11.2. ДА за периода'!$B$111:$B$131,$B212,'11.2. ДА за периода'!R$111:R$131)</f>
        <v>0</v>
      </c>
      <c r="S212" s="451">
        <v>0</v>
      </c>
      <c r="T212" s="2978">
        <f>S212+SUMIF('11.2. ДА за периода'!$B$111:$B$131,$B212,'11.2. ДА за периода'!T$111:T$131)</f>
        <v>0</v>
      </c>
      <c r="U212" s="1233">
        <f>T212+SUMIF('11.2. ДА за периода'!$B$111:$B$131,$B212,'11.2. ДА за периода'!U$111:U$131)</f>
        <v>0</v>
      </c>
      <c r="V212" s="1233">
        <f>U212+SUMIF('11.2. ДА за периода'!$B$111:$B$131,$B212,'11.2. ДА за периода'!V$111:V$131)</f>
        <v>0</v>
      </c>
      <c r="W212" s="1233">
        <f>V212+SUMIF('11.2. ДА за периода'!$B$111:$B$131,$B212,'11.2. ДА за периода'!W$111:W$131)</f>
        <v>0</v>
      </c>
      <c r="X212" s="1233">
        <f>W212+SUMIF('11.2. ДА за периода'!$B$111:$B$131,$B212,'11.2. ДА за периода'!X$111:X$131)</f>
        <v>0</v>
      </c>
      <c r="Y212" s="2979">
        <f>X212+SUMIF('11.2. ДА за периода'!$B$111:$B$131,$B212,'11.2. ДА за периода'!Y$111:Y$131)</f>
        <v>0</v>
      </c>
      <c r="Z212" s="451"/>
      <c r="AA212" s="2978">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79">
        <f>AE212+SUMIF('11.2. ДА за периода'!$B$111:$B$131,$B212,'11.2. ДА за периода'!AF$111:AF$131)</f>
        <v>0</v>
      </c>
      <c r="AG212" s="451"/>
      <c r="AH212" s="2978">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79">
        <f>AL212+SUMIF('11.2. ДА за периода'!$B$111:$B$131,$B212,'11.2. ДА за периода'!AM$111:AM$131)</f>
        <v>0</v>
      </c>
      <c r="AN212" s="2867"/>
      <c r="AO212" s="2905"/>
      <c r="AP212" s="1432"/>
    </row>
    <row r="213" spans="1:42" s="1428" customFormat="1" ht="24.75" thickBot="1">
      <c r="A213" s="2927">
        <v>21</v>
      </c>
      <c r="B213" s="2870" t="s">
        <v>714</v>
      </c>
      <c r="C213" s="2876">
        <v>0.2</v>
      </c>
      <c r="D213" s="2906" t="s">
        <v>685</v>
      </c>
      <c r="E213" s="451">
        <v>0</v>
      </c>
      <c r="F213" s="2995">
        <f>E213+SUMIF('11.2. ДА за периода'!$B$111:$B$131,$B213,'11.2. ДА за периода'!F$111:F$131)</f>
        <v>0</v>
      </c>
      <c r="G213" s="1235">
        <f>F213+SUMIF('11.2. ДА за периода'!$B$111:$B$131,$B213,'11.2. ДА за периода'!G$111:G$131)</f>
        <v>0</v>
      </c>
      <c r="H213" s="1235">
        <f>G213+SUMIF('11.2. ДА за периода'!$B$111:$B$131,$B213,'11.2. ДА за периода'!H$111:H$131)</f>
        <v>0</v>
      </c>
      <c r="I213" s="1235">
        <f>H213+SUMIF('11.2. ДА за периода'!$B$111:$B$131,$B213,'11.2. ДА за периода'!I$111:I$131)</f>
        <v>0</v>
      </c>
      <c r="J213" s="1235">
        <f>I213+SUMIF('11.2. ДА за периода'!$B$111:$B$131,$B213,'11.2. ДА за периода'!J$111:J$131)</f>
        <v>0</v>
      </c>
      <c r="K213" s="2996">
        <f>J213+SUMIF('11.2. ДА за периода'!$B$111:$B$131,$B213,'11.2. ДА за периода'!K$111:K$131)</f>
        <v>0</v>
      </c>
      <c r="L213" s="451">
        <v>0</v>
      </c>
      <c r="M213" s="2995">
        <f>L213+SUMIF('11.2. ДА за периода'!$B$111:$B$131,$B213,'11.2. ДА за периода'!M$111:M$131)</f>
        <v>0</v>
      </c>
      <c r="N213" s="1235">
        <f>M213+SUMIF('11.2. ДА за периода'!$B$111:$B$131,$B213,'11.2. ДА за периода'!N$111:N$131)</f>
        <v>0</v>
      </c>
      <c r="O213" s="1235">
        <f>N213+SUMIF('11.2. ДА за периода'!$B$111:$B$131,$B213,'11.2. ДА за периода'!O$111:O$131)</f>
        <v>0</v>
      </c>
      <c r="P213" s="1235">
        <f>O213+SUMIF('11.2. ДА за периода'!$B$111:$B$131,$B213,'11.2. ДА за периода'!P$111:P$131)</f>
        <v>534.06021835631771</v>
      </c>
      <c r="Q213" s="1235">
        <f>P213+SUMIF('11.2. ДА за периода'!$B$111:$B$131,$B213,'11.2. ДА за периода'!Q$111:Q$131)</f>
        <v>534.06021835631771</v>
      </c>
      <c r="R213" s="2996">
        <f>Q213+SUMIF('11.2. ДА за периода'!$B$111:$B$131,$B213,'11.2. ДА за периода'!R$111:R$131)</f>
        <v>534.06021835631771</v>
      </c>
      <c r="S213" s="451">
        <v>0</v>
      </c>
      <c r="T213" s="2995">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2996">
        <f>X213+SUMIF('11.2. ДА за периода'!$B$111:$B$131,$B213,'11.2. ДА за периода'!Y$111:Y$131)</f>
        <v>0</v>
      </c>
      <c r="Z213" s="451"/>
      <c r="AA213" s="2995">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2996">
        <f>AE213+SUMIF('11.2. ДА за периода'!$B$111:$B$131,$B213,'11.2. ДА за периода'!AF$111:AF$131)</f>
        <v>0</v>
      </c>
      <c r="AG213" s="451"/>
      <c r="AH213" s="2995">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2996">
        <f>AL213+SUMIF('11.2. ДА за периода'!$B$111:$B$131,$B213,'11.2. ДА за периода'!AM$111:AM$131)</f>
        <v>0</v>
      </c>
      <c r="AN213" s="2867"/>
      <c r="AO213" s="2905"/>
      <c r="AP213" s="1432"/>
    </row>
    <row r="214" spans="1:42" s="1428" customFormat="1" ht="13.5" thickBot="1">
      <c r="A214" s="4442" t="s">
        <v>211</v>
      </c>
      <c r="B214" s="2893"/>
      <c r="C214" s="2893"/>
      <c r="D214" s="2856" t="s">
        <v>223</v>
      </c>
      <c r="E214" s="1350">
        <f t="shared" ref="E214:AM214" si="88">SUM(E215:E235)</f>
        <v>1905.6569999999999</v>
      </c>
      <c r="F214" s="2993">
        <f t="shared" si="88"/>
        <v>1891.4165819999998</v>
      </c>
      <c r="G214" s="1244">
        <f t="shared" si="88"/>
        <v>1883.7831344999997</v>
      </c>
      <c r="H214" s="1244">
        <f t="shared" si="88"/>
        <v>1936.2624989415058</v>
      </c>
      <c r="I214" s="1245">
        <f t="shared" si="88"/>
        <v>3012.3158502260271</v>
      </c>
      <c r="J214" s="1244">
        <f t="shared" si="88"/>
        <v>3005.9289287260272</v>
      </c>
      <c r="K214" s="1244">
        <f t="shared" si="88"/>
        <v>2986.9737256260269</v>
      </c>
      <c r="L214" s="1350">
        <f t="shared" si="88"/>
        <v>1044.432</v>
      </c>
      <c r="M214" s="2993">
        <f t="shared" si="88"/>
        <v>1044.0498167999999</v>
      </c>
      <c r="N214" s="1244">
        <f t="shared" si="88"/>
        <v>1043.0129118</v>
      </c>
      <c r="O214" s="1244">
        <f t="shared" si="88"/>
        <v>1713.6509651162705</v>
      </c>
      <c r="P214" s="1245">
        <f t="shared" si="88"/>
        <v>2037.7136623707265</v>
      </c>
      <c r="Q214" s="1244">
        <f t="shared" si="88"/>
        <v>2035.8470405707267</v>
      </c>
      <c r="R214" s="1244">
        <f t="shared" si="88"/>
        <v>2030.6073885707267</v>
      </c>
      <c r="S214" s="1350">
        <f t="shared" si="88"/>
        <v>2297.694</v>
      </c>
      <c r="T214" s="2993">
        <f t="shared" si="88"/>
        <v>2297.694</v>
      </c>
      <c r="U214" s="1244">
        <f t="shared" si="88"/>
        <v>2297.694</v>
      </c>
      <c r="V214" s="1244">
        <f t="shared" si="88"/>
        <v>2297.4681</v>
      </c>
      <c r="W214" s="1245">
        <f t="shared" si="88"/>
        <v>2297.4681</v>
      </c>
      <c r="X214" s="1244">
        <f t="shared" si="88"/>
        <v>2297.4681</v>
      </c>
      <c r="Y214" s="2994">
        <f t="shared" si="88"/>
        <v>1985.2000969999999</v>
      </c>
      <c r="Z214" s="1350">
        <f t="shared" si="88"/>
        <v>0</v>
      </c>
      <c r="AA214" s="2993">
        <f t="shared" si="88"/>
        <v>0</v>
      </c>
      <c r="AB214" s="1244">
        <f t="shared" si="88"/>
        <v>0</v>
      </c>
      <c r="AC214" s="1244">
        <f t="shared" si="88"/>
        <v>0</v>
      </c>
      <c r="AD214" s="1245">
        <f t="shared" si="88"/>
        <v>0</v>
      </c>
      <c r="AE214" s="1244">
        <f t="shared" si="88"/>
        <v>0</v>
      </c>
      <c r="AF214" s="2994">
        <f t="shared" si="88"/>
        <v>0</v>
      </c>
      <c r="AG214" s="1350">
        <f t="shared" si="88"/>
        <v>0</v>
      </c>
      <c r="AH214" s="2993">
        <f t="shared" si="88"/>
        <v>0</v>
      </c>
      <c r="AI214" s="1244">
        <f t="shared" si="88"/>
        <v>0</v>
      </c>
      <c r="AJ214" s="1244">
        <f t="shared" si="88"/>
        <v>0</v>
      </c>
      <c r="AK214" s="1245">
        <f t="shared" si="88"/>
        <v>0</v>
      </c>
      <c r="AL214" s="1244">
        <f t="shared" si="88"/>
        <v>0</v>
      </c>
      <c r="AM214" s="2994">
        <f t="shared" si="88"/>
        <v>0</v>
      </c>
      <c r="AN214" s="2878"/>
      <c r="AO214" s="2905"/>
      <c r="AP214" s="1432"/>
    </row>
    <row r="215" spans="1:42" s="1428" customFormat="1">
      <c r="A215" s="2869">
        <v>1</v>
      </c>
      <c r="B215" s="2930" t="s">
        <v>703</v>
      </c>
      <c r="C215" s="2887">
        <v>0</v>
      </c>
      <c r="D215" s="2931" t="s">
        <v>564</v>
      </c>
      <c r="E215" s="451">
        <v>0</v>
      </c>
      <c r="F215" s="2975">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76">
        <f>$E215-SUMIF('11.2. ДА за периода'!$B$155:$B$175,$B215,'11.2. ДА за периода'!$E$155:$E$175)+SUMIF('11.2. ДА за периода'!$B$155:$B$175,$B215,'11.2. ДА за периода'!K$155:K$175)</f>
        <v>0</v>
      </c>
      <c r="L215" s="451">
        <v>0</v>
      </c>
      <c r="M215" s="2975">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76">
        <f>$L215-SUMIF('11.2. ДА за периода'!$B$155:$B$175,$B215,'11.2. ДА за периода'!$L$155:$L$175)+SUMIF('11.2. ДА за периода'!$B$155:$B$175,$B215,'11.2. ДА за периода'!R$155:R$175)</f>
        <v>0</v>
      </c>
      <c r="S215" s="451">
        <v>0</v>
      </c>
      <c r="T215" s="2975">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76">
        <f>$S215-SUMIF('11.2. ДА за периода'!$B$155:$B$175,$B215,'11.2. ДА за периода'!$S$155:$S$175)+SUMIF('11.2. ДА за периода'!$B$155:$B$175,$B215,'11.2. ДА за периода'!Y$155:Y$175)</f>
        <v>0</v>
      </c>
      <c r="Z215" s="451"/>
      <c r="AA215" s="2975">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76">
        <f>$Z215-SUMIF('11.2. ДА за периода'!$B$155:$B$175,$B215,'11.2. ДА за периода'!$Z$155:$Z$175)+SUMIF('11.2. ДА за периода'!$B$155:$B$175,$B215,'11.2. ДА за периода'!AF$155:AF$175)</f>
        <v>0</v>
      </c>
      <c r="AG215" s="451"/>
      <c r="AH215" s="2975">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76">
        <f>$AG215-SUMIF('11.2. ДА за периода'!$B$155:$B$175,$B215,'11.2. ДА за периода'!$AG$155:$AG$175)+SUMIF('11.2. ДА за периода'!$B$155:$B$175,$B215,'11.2. ДА за периода'!AM$155:AM$175)</f>
        <v>0</v>
      </c>
      <c r="AN215" s="2878"/>
      <c r="AO215" s="2905"/>
      <c r="AP215" s="1432"/>
    </row>
    <row r="216" spans="1:42" s="1428" customFormat="1">
      <c r="A216" s="2869">
        <v>2</v>
      </c>
      <c r="B216" s="2870" t="s">
        <v>704</v>
      </c>
      <c r="C216" s="2871">
        <v>0.03</v>
      </c>
      <c r="D216" s="2925" t="s">
        <v>431</v>
      </c>
      <c r="E216" s="451">
        <v>5.9640000000000004</v>
      </c>
      <c r="F216" s="2978">
        <f>$E216-SUMIF('11.2. ДА за периода'!$B$155:$B$175,$B216,'11.2. ДА за периода'!$E$155:$E$175)+SUMIF('11.2. ДА за периода'!$B$155:$B$175,$B216,'11.2. ДА за периода'!F$155:F$175)</f>
        <v>4.1489028000000001</v>
      </c>
      <c r="G216" s="1233">
        <f>$E216-SUMIF('11.2. ДА за периода'!$B$155:$B$175,$B216,'11.2. ДА за периода'!$E$155:$E$175)+SUMIF('11.2. ДА за периода'!$B$155:$B$175,$B216,'11.2. ДА за периода'!G$155:G$175)</f>
        <v>3.9128607000000004</v>
      </c>
      <c r="H216" s="1233">
        <f>$E216-SUMIF('11.2. ДА за периода'!$B$155:$B$175,$B216,'11.2. ДА за периода'!$E$155:$E$175)+SUMIF('11.2. ДА за периода'!$B$155:$B$175,$B216,'11.2. ДА за периода'!H$155:H$175)</f>
        <v>3.8622090000000004</v>
      </c>
      <c r="I216" s="1233">
        <f>$E216-SUMIF('11.2. ДА за периода'!$B$155:$B$175,$B216,'11.2. ДА за периода'!$E$155:$E$175)+SUMIF('11.2. ДА за периода'!$B$155:$B$175,$B216,'11.2. ДА за периода'!I$155:I$175)</f>
        <v>3.7458480000000005</v>
      </c>
      <c r="J216" s="1233">
        <f>$E216-SUMIF('11.2. ДА за периода'!$B$155:$B$175,$B216,'11.2. ДА за периода'!$E$155:$E$175)+SUMIF('11.2. ДА за периода'!$B$155:$B$175,$B216,'11.2. ДА за периода'!J$155:J$175)</f>
        <v>3.7247967000000006</v>
      </c>
      <c r="K216" s="2979">
        <f>$E216-SUMIF('11.2. ДА за периода'!$B$155:$B$175,$B216,'11.2. ДА за периода'!$E$155:$E$175)+SUMIF('11.2. ДА за периода'!$B$155:$B$175,$B216,'11.2. ДА за периода'!K$155:K$175)</f>
        <v>3.6619464000000006</v>
      </c>
      <c r="L216" s="451">
        <v>4.1000000000000002E-2</v>
      </c>
      <c r="M216" s="2978">
        <f>$L216-SUMIF('11.2. ДА за периода'!$B$155:$B$175,$B216,'11.2. ДА за периода'!$L$155:$L$175)+SUMIF('11.2. ДА за периода'!$B$155:$B$175,$B216,'11.2. ДА за периода'!M$155:M$175)</f>
        <v>4.1000000000000002E-2</v>
      </c>
      <c r="N216" s="1233">
        <f>$L216-SUMIF('11.2. ДА за периода'!$B$155:$B$175,$B216,'11.2. ДА за периода'!$L$155:$L$175)+SUMIF('11.2. ДА за периода'!$B$155:$B$175,$B216,'11.2. ДА за периода'!N$155:N$175)</f>
        <v>4.1000000000000002E-2</v>
      </c>
      <c r="O216" s="1233">
        <f>$L216-SUMIF('11.2. ДА за периода'!$B$155:$B$175,$B216,'11.2. ДА за периода'!$L$155:$L$175)+SUMIF('11.2. ДА за периода'!$B$155:$B$175,$B216,'11.2. ДА за периода'!O$155:O$175)</f>
        <v>4.1000000000000002E-2</v>
      </c>
      <c r="P216" s="1233">
        <f>$L216-SUMIF('11.2. ДА за периода'!$B$155:$B$175,$B216,'11.2. ДА за периода'!$L$155:$L$175)+SUMIF('11.2. ДА за периода'!$B$155:$B$175,$B216,'11.2. ДА за периода'!P$155:P$175)</f>
        <v>4.1000000000000002E-2</v>
      </c>
      <c r="Q216" s="1233">
        <f>$L216-SUMIF('11.2. ДА за периода'!$B$155:$B$175,$B216,'11.2. ДА за периода'!$L$155:$L$175)+SUMIF('11.2. ДА за периода'!$B$155:$B$175,$B216,'11.2. ДА за периода'!Q$155:Q$175)</f>
        <v>4.1000000000000002E-2</v>
      </c>
      <c r="R216" s="2979">
        <f>$L216-SUMIF('11.2. ДА за периода'!$B$155:$B$175,$B216,'11.2. ДА за периода'!$L$155:$L$175)+SUMIF('11.2. ДА за периода'!$B$155:$B$175,$B216,'11.2. ДА за периода'!R$155:R$175)</f>
        <v>4.1000000000000002E-2</v>
      </c>
      <c r="S216" s="451">
        <v>443.76499999999999</v>
      </c>
      <c r="T216" s="2978">
        <f>$S216-SUMIF('11.2. ДА за периода'!$B$155:$B$175,$B216,'11.2. ДА за периода'!$S$155:$S$175)+SUMIF('11.2. ДА за периода'!$B$155:$B$175,$B216,'11.2. ДА за периода'!T$155:T$175)</f>
        <v>443.76499999999999</v>
      </c>
      <c r="U216" s="1233">
        <f>$S216-SUMIF('11.2. ДА за периода'!$B$155:$B$175,$B216,'11.2. ДА за периода'!$S$155:$S$175)+SUMIF('11.2. ДА за периода'!$B$155:$B$175,$B216,'11.2. ДА за периода'!U$155:U$175)</f>
        <v>443.76499999999999</v>
      </c>
      <c r="V216" s="1233">
        <f>$S216-SUMIF('11.2. ДА за периода'!$B$155:$B$175,$B216,'11.2. ДА за периода'!$S$155:$S$175)+SUMIF('11.2. ДА за периода'!$B$155:$B$175,$B216,'11.2. ДА за периода'!V$155:V$175)</f>
        <v>443.76499999999999</v>
      </c>
      <c r="W216" s="1233">
        <f>$S216-SUMIF('11.2. ДА за периода'!$B$155:$B$175,$B216,'11.2. ДА за периода'!$S$155:$S$175)+SUMIF('11.2. ДА за периода'!$B$155:$B$175,$B216,'11.2. ДА за периода'!W$155:W$175)</f>
        <v>443.76499999999999</v>
      </c>
      <c r="X216" s="1233">
        <f>$S216-SUMIF('11.2. ДА за периода'!$B$155:$B$175,$B216,'11.2. ДА за периода'!$S$155:$S$175)+SUMIF('11.2. ДА за периода'!$B$155:$B$175,$B216,'11.2. ДА за периода'!X$155:X$175)</f>
        <v>443.76499999999999</v>
      </c>
      <c r="Y216" s="2979">
        <f>$S216-SUMIF('11.2. ДА за периода'!$B$155:$B$175,$B216,'11.2. ДА за периода'!$S$155:$S$175)+SUMIF('11.2. ДА за периода'!$B$155:$B$175,$B216,'11.2. ДА за периода'!Y$155:Y$175)</f>
        <v>443.76499999999999</v>
      </c>
      <c r="Z216" s="451"/>
      <c r="AA216" s="2978">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79">
        <f>$Z216-SUMIF('11.2. ДА за периода'!$B$155:$B$175,$B216,'11.2. ДА за периода'!$Z$155:$Z$175)+SUMIF('11.2. ДА за периода'!$B$155:$B$175,$B216,'11.2. ДА за периода'!AF$155:AF$175)</f>
        <v>0</v>
      </c>
      <c r="AG216" s="451"/>
      <c r="AH216" s="2978">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79">
        <f>$AG216-SUMIF('11.2. ДА за периода'!$B$155:$B$175,$B216,'11.2. ДА за периода'!$AG$155:$AG$175)+SUMIF('11.2. ДА за периода'!$B$155:$B$175,$B216,'11.2. ДА за периода'!AM$155:AM$175)</f>
        <v>0</v>
      </c>
      <c r="AN216" s="2878"/>
      <c r="AO216" s="2905"/>
      <c r="AP216" s="1432"/>
    </row>
    <row r="217" spans="1:42" s="1428" customFormat="1">
      <c r="A217" s="2869">
        <v>3</v>
      </c>
      <c r="B217" s="2870">
        <v>911301</v>
      </c>
      <c r="C217" s="2871">
        <v>0.1</v>
      </c>
      <c r="D217" s="2925" t="s">
        <v>432</v>
      </c>
      <c r="E217" s="451">
        <v>204.80500000000001</v>
      </c>
      <c r="F217" s="2978">
        <f>$E217-SUMIF('11.2. ДА за периода'!$B$155:$B$175,$B217,'11.2. ДА за периода'!$E$155:$E$175)+SUMIF('11.2. ДА за периода'!$B$155:$B$175,$B217,'11.2. ДА за периода'!F$155:F$175)</f>
        <v>199.767571</v>
      </c>
      <c r="G217" s="1233">
        <f>$E217-SUMIF('11.2. ДА за периода'!$B$155:$B$175,$B217,'11.2. ДА за периода'!$E$155:$E$175)+SUMIF('11.2. ДА за периода'!$B$155:$B$175,$B217,'11.2. ДА за периода'!G$155:G$175)</f>
        <v>196.36942500000001</v>
      </c>
      <c r="H217" s="1233">
        <f>$E217-SUMIF('11.2. ДА за периода'!$B$155:$B$175,$B217,'11.2. ДА за периода'!$E$155:$E$175)+SUMIF('11.2. ДА за периода'!$B$155:$B$175,$B217,'11.2. ДА за периода'!H$155:H$175)</f>
        <v>191.09670600000001</v>
      </c>
      <c r="I217" s="1233">
        <f>$E217-SUMIF('11.2. ДА за периода'!$B$155:$B$175,$B217,'11.2. ДА за периода'!$E$155:$E$175)+SUMIF('11.2. ДА за периода'!$B$155:$B$175,$B217,'11.2. ДА за периода'!I$155:I$175)</f>
        <v>221.2437846625408</v>
      </c>
      <c r="J217" s="1233">
        <f>$E217-SUMIF('11.2. ДА за периода'!$B$155:$B$175,$B217,'11.2. ДА за периода'!$E$155:$E$175)+SUMIF('11.2. ДА за периода'!$B$155:$B$175,$B217,'11.2. ДА за периода'!J$155:J$175)</f>
        <v>218.05673366254081</v>
      </c>
      <c r="K217" s="2979">
        <f>$E217-SUMIF('11.2. ДА за периода'!$B$155:$B$175,$B217,'11.2. ДА за периода'!$E$155:$E$175)+SUMIF('11.2. ДА за периода'!$B$155:$B$175,$B217,'11.2. ДА за периода'!K$155:K$175)</f>
        <v>205.5772696625408</v>
      </c>
      <c r="L217" s="451">
        <v>2.9990000000000001</v>
      </c>
      <c r="M217" s="2978">
        <f>$L217-SUMIF('11.2. ДА за периода'!$B$155:$B$175,$B217,'11.2. ДА за периода'!$L$155:$L$175)+SUMIF('11.2. ДА за периода'!$B$155:$B$175,$B217,'11.2. ДА за периода'!M$155:M$175)</f>
        <v>2.9990000000000001</v>
      </c>
      <c r="N217" s="1233">
        <f>$L217-SUMIF('11.2. ДА за периода'!$B$155:$B$175,$B217,'11.2. ДА за периода'!$L$155:$L$175)+SUMIF('11.2. ДА за периода'!$B$155:$B$175,$B217,'11.2. ДА за периода'!N$155:N$175)</f>
        <v>2.9990000000000001</v>
      </c>
      <c r="O217" s="1233">
        <f>$L217-SUMIF('11.2. ДА за периода'!$B$155:$B$175,$B217,'11.2. ДА за периода'!$L$155:$L$175)+SUMIF('11.2. ДА за периода'!$B$155:$B$175,$B217,'11.2. ДА за периода'!O$155:O$175)</f>
        <v>2.9990000000000001</v>
      </c>
      <c r="P217" s="1233">
        <f>$L217-SUMIF('11.2. ДА за периода'!$B$155:$B$175,$B217,'11.2. ДА за периода'!$L$155:$L$175)+SUMIF('11.2. ДА за периода'!$B$155:$B$175,$B217,'11.2. ДА за периода'!P$155:P$175)</f>
        <v>2.9990000000000001</v>
      </c>
      <c r="Q217" s="1233">
        <f>$L217-SUMIF('11.2. ДА за периода'!$B$155:$B$175,$B217,'11.2. ДА за периода'!$L$155:$L$175)+SUMIF('11.2. ДА за периода'!$B$155:$B$175,$B217,'11.2. ДА за периода'!Q$155:Q$175)</f>
        <v>2.9990000000000001</v>
      </c>
      <c r="R217" s="2979">
        <f>$L217-SUMIF('11.2. ДА за периода'!$B$155:$B$175,$B217,'11.2. ДА за периода'!$L$155:$L$175)+SUMIF('11.2. ДА за периода'!$B$155:$B$175,$B217,'11.2. ДА за периода'!R$155:R$175)</f>
        <v>0</v>
      </c>
      <c r="S217" s="451">
        <v>52.905999999999999</v>
      </c>
      <c r="T217" s="2978">
        <f>$S217-SUMIF('11.2. ДА за периода'!$B$155:$B$175,$B217,'11.2. ДА за периода'!$S$155:$S$175)+SUMIF('11.2. ДА за периода'!$B$155:$B$175,$B217,'11.2. ДА за периода'!T$155:T$175)</f>
        <v>52.905999999999999</v>
      </c>
      <c r="U217" s="1233">
        <f>$S217-SUMIF('11.2. ДА за периода'!$B$155:$B$175,$B217,'11.2. ДА за периода'!$S$155:$S$175)+SUMIF('11.2. ДА за периода'!$B$155:$B$175,$B217,'11.2. ДА за периода'!U$155:U$175)</f>
        <v>52.905999999999999</v>
      </c>
      <c r="V217" s="1233">
        <f>$S217-SUMIF('11.2. ДА за периода'!$B$155:$B$175,$B217,'11.2. ДА за периода'!$S$155:$S$175)+SUMIF('11.2. ДА за периода'!$B$155:$B$175,$B217,'11.2. ДА за периода'!V$155:V$175)</f>
        <v>52.905999999999999</v>
      </c>
      <c r="W217" s="1233">
        <f>$S217-SUMIF('11.2. ДА за периода'!$B$155:$B$175,$B217,'11.2. ДА за периода'!$S$155:$S$175)+SUMIF('11.2. ДА за периода'!$B$155:$B$175,$B217,'11.2. ДА за периода'!W$155:W$175)</f>
        <v>52.905999999999999</v>
      </c>
      <c r="X217" s="1233">
        <f>$S217-SUMIF('11.2. ДА за периода'!$B$155:$B$175,$B217,'11.2. ДА за периода'!$S$155:$S$175)+SUMIF('11.2. ДА за периода'!$B$155:$B$175,$B217,'11.2. ДА за периода'!X$155:X$175)</f>
        <v>52.905999999999999</v>
      </c>
      <c r="Y217" s="2979">
        <f>$S217-SUMIF('11.2. ДА за периода'!$B$155:$B$175,$B217,'11.2. ДА за периода'!$S$155:$S$175)+SUMIF('11.2. ДА за периода'!$B$155:$B$175,$B217,'11.2. ДА за периода'!Y$155:Y$175)</f>
        <v>0.20017399999999697</v>
      </c>
      <c r="Z217" s="451"/>
      <c r="AA217" s="2978">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79">
        <f>$Z217-SUMIF('11.2. ДА за периода'!$B$155:$B$175,$B217,'11.2. ДА за периода'!$Z$155:$Z$175)+SUMIF('11.2. ДА за периода'!$B$155:$B$175,$B217,'11.2. ДА за периода'!AF$155:AF$175)</f>
        <v>0</v>
      </c>
      <c r="AG217" s="451"/>
      <c r="AH217" s="2978">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79">
        <f>$AG217-SUMIF('11.2. ДА за периода'!$B$155:$B$175,$B217,'11.2. ДА за периода'!$AG$155:$AG$175)+SUMIF('11.2. ДА за периода'!$B$155:$B$175,$B217,'11.2. ДА за периода'!AM$155:AM$175)</f>
        <v>0</v>
      </c>
      <c r="AN217" s="2878"/>
      <c r="AO217" s="2905"/>
      <c r="AP217" s="1432"/>
    </row>
    <row r="218" spans="1:42" s="1428" customFormat="1">
      <c r="A218" s="2869">
        <v>4</v>
      </c>
      <c r="B218" s="2870">
        <v>911302</v>
      </c>
      <c r="C218" s="2871">
        <v>0.1</v>
      </c>
      <c r="D218" s="2925" t="s">
        <v>433</v>
      </c>
      <c r="E218" s="451">
        <v>0</v>
      </c>
      <c r="F218" s="2978">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79">
        <f>$E218-SUMIF('11.2. ДА за периода'!$B$155:$B$175,$B218,'11.2. ДА за периода'!$E$155:$E$175)+SUMIF('11.2. ДА за периода'!$B$155:$B$175,$B218,'11.2. ДА за периода'!K$155:K$175)</f>
        <v>0</v>
      </c>
      <c r="L218" s="451">
        <v>0</v>
      </c>
      <c r="M218" s="2978">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79">
        <f>$L218-SUMIF('11.2. ДА за периода'!$B$155:$B$175,$B218,'11.2. ДА за периода'!$L$155:$L$175)+SUMIF('11.2. ДА за периода'!$B$155:$B$175,$B218,'11.2. ДА за периода'!R$155:R$175)</f>
        <v>0</v>
      </c>
      <c r="S218" s="451">
        <v>0</v>
      </c>
      <c r="T218" s="2978">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79">
        <f>$S218-SUMIF('11.2. ДА за периода'!$B$155:$B$175,$B218,'11.2. ДА за периода'!$S$155:$S$175)+SUMIF('11.2. ДА за периода'!$B$155:$B$175,$B218,'11.2. ДА за периода'!Y$155:Y$175)</f>
        <v>0</v>
      </c>
      <c r="Z218" s="451"/>
      <c r="AA218" s="2978">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79">
        <f>$Z218-SUMIF('11.2. ДА за периода'!$B$155:$B$175,$B218,'11.2. ДА за периода'!$Z$155:$Z$175)+SUMIF('11.2. ДА за периода'!$B$155:$B$175,$B218,'11.2. ДА за периода'!AF$155:AF$175)</f>
        <v>0</v>
      </c>
      <c r="AG218" s="451"/>
      <c r="AH218" s="2978">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79">
        <f>$AG218-SUMIF('11.2. ДА за периода'!$B$155:$B$175,$B218,'11.2. ДА за периода'!$AG$155:$AG$175)+SUMIF('11.2. ДА за периода'!$B$155:$B$175,$B218,'11.2. ДА за периода'!AM$155:AM$175)</f>
        <v>0</v>
      </c>
      <c r="AN218" s="2878"/>
      <c r="AO218" s="2905"/>
      <c r="AP218" s="1432"/>
    </row>
    <row r="219" spans="1:42" s="1428" customFormat="1">
      <c r="A219" s="2869">
        <v>5</v>
      </c>
      <c r="B219" s="2870" t="s">
        <v>721</v>
      </c>
      <c r="C219" s="2871">
        <v>0.1</v>
      </c>
      <c r="D219" s="2906" t="s">
        <v>412</v>
      </c>
      <c r="E219" s="451">
        <v>10.792999999999999</v>
      </c>
      <c r="F219" s="2978">
        <f>$E219-SUMIF('11.2. ДА за периода'!$B$155:$B$175,$B219,'11.2. ДА за периода'!$E$155:$E$175)+SUMIF('11.2. ДА за периода'!$B$155:$B$175,$B219,'11.2. ДА за периода'!F$155:F$175)</f>
        <v>10.792999999999999</v>
      </c>
      <c r="G219" s="1233">
        <f>$E219-SUMIF('11.2. ДА за периода'!$B$155:$B$175,$B219,'11.2. ДА за периода'!$E$155:$E$175)+SUMIF('11.2. ДА за периода'!$B$155:$B$175,$B219,'11.2. ДА за периода'!G$155:G$175)</f>
        <v>9.0327529999999996</v>
      </c>
      <c r="H219" s="1233">
        <f>$E219-SUMIF('11.2. ДА за периода'!$B$155:$B$175,$B219,'11.2. ДА за периода'!$E$155:$E$175)+SUMIF('11.2. ДА за периода'!$B$155:$B$175,$B219,'11.2. ДА за периода'!H$155:H$175)</f>
        <v>7.093316999999999</v>
      </c>
      <c r="I219" s="1233">
        <f>$E219-SUMIF('11.2. ДА за периода'!$B$155:$B$175,$B219,'11.2. ДА за периода'!$E$155:$E$175)+SUMIF('11.2. ДА за периода'!$B$155:$B$175,$B219,'11.2. ДА за периода'!I$155:I$175)</f>
        <v>7.093316999999999</v>
      </c>
      <c r="J219" s="1233">
        <f>$E219-SUMIF('11.2. ДА за периода'!$B$155:$B$175,$B219,'11.2. ДА за периода'!$E$155:$E$175)+SUMIF('11.2. ДА за периода'!$B$155:$B$175,$B219,'11.2. ДА за периода'!J$155:J$175)</f>
        <v>7.093316999999999</v>
      </c>
      <c r="K219" s="2979">
        <f>$E219-SUMIF('11.2. ДА за периода'!$B$155:$B$175,$B219,'11.2. ДА за периода'!$E$155:$E$175)+SUMIF('11.2. ДА за периода'!$B$155:$B$175,$B219,'11.2. ДА за периода'!K$155:K$175)</f>
        <v>7.0838779999999986</v>
      </c>
      <c r="L219" s="451">
        <v>0</v>
      </c>
      <c r="M219" s="2978">
        <f>$L219-SUMIF('11.2. ДА за периода'!$B$155:$B$175,$B219,'11.2. ДА за периода'!$L$155:$L$175)+SUMIF('11.2. ДА за периода'!$B$155:$B$175,$B219,'11.2. ДА за периода'!M$155:M$175)</f>
        <v>0</v>
      </c>
      <c r="N219" s="1233">
        <f>$L219-SUMIF('11.2. ДА за периода'!$B$155:$B$175,$B219,'11.2. ДА за периода'!$L$155:$L$175)+SUMIF('11.2. ДА за периода'!$B$155:$B$175,$B219,'11.2. ДА за периода'!N$155:N$175)</f>
        <v>0</v>
      </c>
      <c r="O219" s="1233">
        <f>$L219-SUMIF('11.2. ДА за периода'!$B$155:$B$175,$B219,'11.2. ДА за периода'!$L$155:$L$175)+SUMIF('11.2. ДА за периода'!$B$155:$B$175,$B219,'11.2. ДА за периода'!O$155:O$175)</f>
        <v>0</v>
      </c>
      <c r="P219" s="1233">
        <f>$L219-SUMIF('11.2. ДА за периода'!$B$155:$B$175,$B219,'11.2. ДА за периода'!$L$155:$L$175)+SUMIF('11.2. ДА за периода'!$B$155:$B$175,$B219,'11.2. ДА за периода'!P$155:P$175)</f>
        <v>0</v>
      </c>
      <c r="Q219" s="1233">
        <f>$L219-SUMIF('11.2. ДА за периода'!$B$155:$B$175,$B219,'11.2. ДА за периода'!$L$155:$L$175)+SUMIF('11.2. ДА за периода'!$B$155:$B$175,$B219,'11.2. ДА за периода'!Q$155:Q$175)</f>
        <v>0</v>
      </c>
      <c r="R219" s="2979">
        <f>$L219-SUMIF('11.2. ДА за периода'!$B$155:$B$175,$B219,'11.2. ДА за периода'!$L$155:$L$175)+SUMIF('11.2. ДА за периода'!$B$155:$B$175,$B219,'11.2. ДА за периода'!R$155:R$175)</f>
        <v>0</v>
      </c>
      <c r="S219" s="451">
        <v>16.04</v>
      </c>
      <c r="T219" s="2978">
        <f>$S219-SUMIF('11.2. ДА за периода'!$B$155:$B$175,$B219,'11.2. ДА за периода'!$S$155:$S$175)+SUMIF('11.2. ДА за периода'!$B$155:$B$175,$B219,'11.2. ДА за периода'!T$155:T$175)</f>
        <v>16.04</v>
      </c>
      <c r="U219" s="1233">
        <f>$S219-SUMIF('11.2. ДА за периода'!$B$155:$B$175,$B219,'11.2. ДА за периода'!$S$155:$S$175)+SUMIF('11.2. ДА за периода'!$B$155:$B$175,$B219,'11.2. ДА за периода'!U$155:U$175)</f>
        <v>16.04</v>
      </c>
      <c r="V219" s="1233">
        <f>$S219-SUMIF('11.2. ДА за периода'!$B$155:$B$175,$B219,'11.2. ДА за периода'!$S$155:$S$175)+SUMIF('11.2. ДА за периода'!$B$155:$B$175,$B219,'11.2. ДА за периода'!V$155:V$175)</f>
        <v>16.04</v>
      </c>
      <c r="W219" s="1233">
        <f>$S219-SUMIF('11.2. ДА за периода'!$B$155:$B$175,$B219,'11.2. ДА за периода'!$S$155:$S$175)+SUMIF('11.2. ДА за периода'!$B$155:$B$175,$B219,'11.2. ДА за периода'!W$155:W$175)</f>
        <v>16.04</v>
      </c>
      <c r="X219" s="1233">
        <f>$S219-SUMIF('11.2. ДА за периода'!$B$155:$B$175,$B219,'11.2. ДА за периода'!$S$155:$S$175)+SUMIF('11.2. ДА за периода'!$B$155:$B$175,$B219,'11.2. ДА за периода'!X$155:X$175)</f>
        <v>16.04</v>
      </c>
      <c r="Y219" s="2979">
        <f>$S219-SUMIF('11.2. ДА за периода'!$B$155:$B$175,$B219,'11.2. ДА за периода'!$S$155:$S$175)+SUMIF('11.2. ДА за периода'!$B$155:$B$175,$B219,'11.2. ДА за периода'!Y$155:Y$175)</f>
        <v>1.1999999998124622E-5</v>
      </c>
      <c r="Z219" s="451"/>
      <c r="AA219" s="2978">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79">
        <f>$Z219-SUMIF('11.2. ДА за периода'!$B$155:$B$175,$B219,'11.2. ДА за периода'!$Z$155:$Z$175)+SUMIF('11.2. ДА за периода'!$B$155:$B$175,$B219,'11.2. ДА за периода'!AF$155:AF$175)</f>
        <v>0</v>
      </c>
      <c r="AG219" s="451"/>
      <c r="AH219" s="2978">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79">
        <f>$AG219-SUMIF('11.2. ДА за периода'!$B$155:$B$175,$B219,'11.2. ДА за периода'!$AG$155:$AG$175)+SUMIF('11.2. ДА за периода'!$B$155:$B$175,$B219,'11.2. ДА за периода'!AM$155:AM$175)</f>
        <v>0</v>
      </c>
      <c r="AN219" s="2878"/>
      <c r="AO219" s="2905"/>
      <c r="AP219" s="1432"/>
    </row>
    <row r="220" spans="1:42" s="1428" customFormat="1">
      <c r="A220" s="2869">
        <v>6</v>
      </c>
      <c r="B220" s="2870" t="s">
        <v>722</v>
      </c>
      <c r="C220" s="2871">
        <v>0.1</v>
      </c>
      <c r="D220" s="2906" t="s">
        <v>1009</v>
      </c>
      <c r="E220" s="451">
        <v>20.295000000000002</v>
      </c>
      <c r="F220" s="2978">
        <f>$E220-SUMIF('11.2. ДА за периода'!$B$155:$B$175,$B220,'11.2. ДА за периода'!$E$155:$E$175)+SUMIF('11.2. ДА за периода'!$B$155:$B$175,$B220,'11.2. ДА за периода'!F$155:F$175)</f>
        <v>20.295000000000002</v>
      </c>
      <c r="G220" s="1233">
        <f>$E220-SUMIF('11.2. ДА за периода'!$B$155:$B$175,$B220,'11.2. ДА за периода'!$E$155:$E$175)+SUMIF('11.2. ДА за периода'!$B$155:$B$175,$B220,'11.2. ДА за периода'!G$155:G$175)</f>
        <v>20.295000000000002</v>
      </c>
      <c r="H220" s="1233">
        <f>$E220-SUMIF('11.2. ДА за периода'!$B$155:$B$175,$B220,'11.2. ДА за периода'!$E$155:$E$175)+SUMIF('11.2. ДА за периода'!$B$155:$B$175,$B220,'11.2. ДА за периода'!H$155:H$175)</f>
        <v>20.295000000000002</v>
      </c>
      <c r="I220" s="1233">
        <f>$E220-SUMIF('11.2. ДА за периода'!$B$155:$B$175,$B220,'11.2. ДА за периода'!$E$155:$E$175)+SUMIF('11.2. ДА за периода'!$B$155:$B$175,$B220,'11.2. ДА за периода'!I$155:I$175)</f>
        <v>20.295000000000002</v>
      </c>
      <c r="J220" s="1233">
        <f>$E220-SUMIF('11.2. ДА за периода'!$B$155:$B$175,$B220,'11.2. ДА за периода'!$E$155:$E$175)+SUMIF('11.2. ДА за периода'!$B$155:$B$175,$B220,'11.2. ДА за периода'!J$155:J$175)</f>
        <v>20.295000000000002</v>
      </c>
      <c r="K220" s="2979">
        <f>$E220-SUMIF('11.2. ДА за периода'!$B$155:$B$175,$B220,'11.2. ДА за периода'!$E$155:$E$175)+SUMIF('11.2. ДА за периода'!$B$155:$B$175,$B220,'11.2. ДА за периода'!K$155:K$175)</f>
        <v>20.295000000000002</v>
      </c>
      <c r="L220" s="451">
        <v>0</v>
      </c>
      <c r="M220" s="2978">
        <f>$L220-SUMIF('11.2. ДА за периода'!$B$155:$B$175,$B220,'11.2. ДА за периода'!$L$155:$L$175)+SUMIF('11.2. ДА за периода'!$B$155:$B$175,$B220,'11.2. ДА за периода'!M$155:M$175)</f>
        <v>0</v>
      </c>
      <c r="N220" s="1233">
        <f>$L220-SUMIF('11.2. ДА за периода'!$B$155:$B$175,$B220,'11.2. ДА за периода'!$L$155:$L$175)+SUMIF('11.2. ДА за периода'!$B$155:$B$175,$B220,'11.2. ДА за периода'!N$155:N$175)</f>
        <v>0</v>
      </c>
      <c r="O220" s="1233">
        <f>$L220-SUMIF('11.2. ДА за периода'!$B$155:$B$175,$B220,'11.2. ДА за периода'!$L$155:$L$175)+SUMIF('11.2. ДА за периода'!$B$155:$B$175,$B220,'11.2. ДА за периода'!O$155:O$175)</f>
        <v>0</v>
      </c>
      <c r="P220" s="1233">
        <f>$L220-SUMIF('11.2. ДА за периода'!$B$155:$B$175,$B220,'11.2. ДА за периода'!$L$155:$L$175)+SUMIF('11.2. ДА за периода'!$B$155:$B$175,$B220,'11.2. ДА за периода'!P$155:P$175)</f>
        <v>0</v>
      </c>
      <c r="Q220" s="1233">
        <f>$L220-SUMIF('11.2. ДА за периода'!$B$155:$B$175,$B220,'11.2. ДА за периода'!$L$155:$L$175)+SUMIF('11.2. ДА за периода'!$B$155:$B$175,$B220,'11.2. ДА за периода'!Q$155:Q$175)</f>
        <v>0</v>
      </c>
      <c r="R220" s="2979">
        <f>$L220-SUMIF('11.2. ДА за периода'!$B$155:$B$175,$B220,'11.2. ДА за периода'!$L$155:$L$175)+SUMIF('11.2. ДА за периода'!$B$155:$B$175,$B220,'11.2. ДА за периода'!R$155:R$175)</f>
        <v>0</v>
      </c>
      <c r="S220" s="451">
        <v>100.592</v>
      </c>
      <c r="T220" s="2978">
        <f>$S220-SUMIF('11.2. ДА за периода'!$B$155:$B$175,$B220,'11.2. ДА за периода'!$S$155:$S$175)+SUMIF('11.2. ДА за периода'!$B$155:$B$175,$B220,'11.2. ДА за периода'!T$155:T$175)</f>
        <v>100.592</v>
      </c>
      <c r="U220" s="1233">
        <f>$S220-SUMIF('11.2. ДА за периода'!$B$155:$B$175,$B220,'11.2. ДА за периода'!$S$155:$S$175)+SUMIF('11.2. ДА за периода'!$B$155:$B$175,$B220,'11.2. ДА за периода'!U$155:U$175)</f>
        <v>100.592</v>
      </c>
      <c r="V220" s="1233">
        <f>$S220-SUMIF('11.2. ДА за периода'!$B$155:$B$175,$B220,'11.2. ДА за периода'!$S$155:$S$175)+SUMIF('11.2. ДА за периода'!$B$155:$B$175,$B220,'11.2. ДА за периода'!V$155:V$175)</f>
        <v>100.592</v>
      </c>
      <c r="W220" s="1233">
        <f>$S220-SUMIF('11.2. ДА за периода'!$B$155:$B$175,$B220,'11.2. ДА за периода'!$S$155:$S$175)+SUMIF('11.2. ДА за периода'!$B$155:$B$175,$B220,'11.2. ДА за периода'!W$155:W$175)</f>
        <v>100.592</v>
      </c>
      <c r="X220" s="1233">
        <f>$S220-SUMIF('11.2. ДА за периода'!$B$155:$B$175,$B220,'11.2. ДА за периода'!$S$155:$S$175)+SUMIF('11.2. ДА за периода'!$B$155:$B$175,$B220,'11.2. ДА за периода'!X$155:X$175)</f>
        <v>100.592</v>
      </c>
      <c r="Y220" s="2979">
        <f>$S220-SUMIF('11.2. ДА за периода'!$B$155:$B$175,$B220,'11.2. ДА за периода'!$S$155:$S$175)+SUMIF('11.2. ДА за периода'!$B$155:$B$175,$B220,'11.2. ДА за периода'!Y$155:Y$175)</f>
        <v>0.70037399999998229</v>
      </c>
      <c r="Z220" s="451"/>
      <c r="AA220" s="2978">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79">
        <f>$Z220-SUMIF('11.2. ДА за периода'!$B$155:$B$175,$B220,'11.2. ДА за периода'!$Z$155:$Z$175)+SUMIF('11.2. ДА за периода'!$B$155:$B$175,$B220,'11.2. ДА за периода'!AF$155:AF$175)</f>
        <v>0</v>
      </c>
      <c r="AG220" s="451"/>
      <c r="AH220" s="2978">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79">
        <f>$AG220-SUMIF('11.2. ДА за периода'!$B$155:$B$175,$B220,'11.2. ДА за периода'!$AG$155:$AG$175)+SUMIF('11.2. ДА за периода'!$B$155:$B$175,$B220,'11.2. ДА за периода'!AM$155:AM$175)</f>
        <v>0</v>
      </c>
      <c r="AN220" s="2878"/>
      <c r="AO220" s="2905"/>
      <c r="AP220" s="1432"/>
    </row>
    <row r="221" spans="1:42" s="1428" customFormat="1" ht="24">
      <c r="A221" s="2869">
        <v>7</v>
      </c>
      <c r="B221" s="2870" t="s">
        <v>713</v>
      </c>
      <c r="C221" s="2871">
        <v>0.1</v>
      </c>
      <c r="D221" s="2906" t="s">
        <v>702</v>
      </c>
      <c r="E221" s="451">
        <v>16.725000000000001</v>
      </c>
      <c r="F221" s="2978">
        <f>$E221-SUMIF('11.2. ДА за периода'!$B$155:$B$175,$B221,'11.2. ДА за периода'!$E$155:$E$175)+SUMIF('11.2. ДА за периода'!$B$155:$B$175,$B221,'11.2. ДА за периода'!F$155:F$175)</f>
        <v>16.725000000000001</v>
      </c>
      <c r="G221" s="1233">
        <f>$E221-SUMIF('11.2. ДА за периода'!$B$155:$B$175,$B221,'11.2. ДА за периода'!$E$155:$E$175)+SUMIF('11.2. ДА за периода'!$B$155:$B$175,$B221,'11.2. ДА за периода'!G$155:G$175)</f>
        <v>16.725000000000001</v>
      </c>
      <c r="H221" s="1233">
        <f>$E221-SUMIF('11.2. ДА за периода'!$B$155:$B$175,$B221,'11.2. ДА за периода'!$E$155:$E$175)+SUMIF('11.2. ДА за периода'!$B$155:$B$175,$B221,'11.2. ДА за периода'!H$155:H$175)</f>
        <v>16.725000000000001</v>
      </c>
      <c r="I221" s="1233">
        <f>$E221-SUMIF('11.2. ДА за периода'!$B$155:$B$175,$B221,'11.2. ДА за периода'!$E$155:$E$175)+SUMIF('11.2. ДА за периода'!$B$155:$B$175,$B221,'11.2. ДА за периода'!I$155:I$175)</f>
        <v>16.725000000000001</v>
      </c>
      <c r="J221" s="1233">
        <f>$E221-SUMIF('11.2. ДА за периода'!$B$155:$B$175,$B221,'11.2. ДА за периода'!$E$155:$E$175)+SUMIF('11.2. ДА за периода'!$B$155:$B$175,$B221,'11.2. ДА за периода'!J$155:J$175)</f>
        <v>16.725000000000001</v>
      </c>
      <c r="K221" s="2979">
        <f>$E221-SUMIF('11.2. ДА за периода'!$B$155:$B$175,$B221,'11.2. ДА за периода'!$E$155:$E$175)+SUMIF('11.2. ДА за периода'!$B$155:$B$175,$B221,'11.2. ДА за периода'!K$155:K$175)</f>
        <v>16.725000000000001</v>
      </c>
      <c r="L221" s="451">
        <v>0</v>
      </c>
      <c r="M221" s="2978">
        <f>$L221-SUMIF('11.2. ДА за периода'!$B$155:$B$175,$B221,'11.2. ДА за периода'!$L$155:$L$175)+SUMIF('11.2. ДА за периода'!$B$155:$B$175,$B221,'11.2. ДА за периода'!M$155:M$175)</f>
        <v>0</v>
      </c>
      <c r="N221" s="1233">
        <f>$L221-SUMIF('11.2. ДА за периода'!$B$155:$B$175,$B221,'11.2. ДА за периода'!$L$155:$L$175)+SUMIF('11.2. ДА за периода'!$B$155:$B$175,$B221,'11.2. ДА за периода'!N$155:N$175)</f>
        <v>0</v>
      </c>
      <c r="O221" s="1233">
        <f>$L221-SUMIF('11.2. ДА за периода'!$B$155:$B$175,$B221,'11.2. ДА за периода'!$L$155:$L$175)+SUMIF('11.2. ДА за периода'!$B$155:$B$175,$B221,'11.2. ДА за периода'!O$155:O$175)</f>
        <v>0</v>
      </c>
      <c r="P221" s="1233">
        <f>$L221-SUMIF('11.2. ДА за периода'!$B$155:$B$175,$B221,'11.2. ДА за периода'!$L$155:$L$175)+SUMIF('11.2. ДА за периода'!$B$155:$B$175,$B221,'11.2. ДА за периода'!P$155:P$175)</f>
        <v>0</v>
      </c>
      <c r="Q221" s="1233">
        <f>$L221-SUMIF('11.2. ДА за периода'!$B$155:$B$175,$B221,'11.2. ДА за периода'!$L$155:$L$175)+SUMIF('11.2. ДА за периода'!$B$155:$B$175,$B221,'11.2. ДА за периода'!Q$155:Q$175)</f>
        <v>0</v>
      </c>
      <c r="R221" s="2979">
        <f>$L221-SUMIF('11.2. ДА за периода'!$B$155:$B$175,$B221,'11.2. ДА за периода'!$L$155:$L$175)+SUMIF('11.2. ДА за периода'!$B$155:$B$175,$B221,'11.2. ДА за периода'!R$155:R$175)</f>
        <v>0</v>
      </c>
      <c r="S221" s="451">
        <v>0</v>
      </c>
      <c r="T221" s="2978">
        <f>$S221-SUMIF('11.2. ДА за периода'!$B$155:$B$175,$B221,'11.2. ДА за периода'!$S$155:$S$175)+SUMIF('11.2. ДА за периода'!$B$155:$B$175,$B221,'11.2. ДА за периода'!T$155:T$175)</f>
        <v>0</v>
      </c>
      <c r="U221" s="1233">
        <f>$S221-SUMIF('11.2. ДА за периода'!$B$155:$B$175,$B221,'11.2. ДА за периода'!$S$155:$S$175)+SUMIF('11.2. ДА за периода'!$B$155:$B$175,$B221,'11.2. ДА за периода'!U$155:U$175)</f>
        <v>0</v>
      </c>
      <c r="V221" s="1233">
        <f>$S221-SUMIF('11.2. ДА за периода'!$B$155:$B$175,$B221,'11.2. ДА за периода'!$S$155:$S$175)+SUMIF('11.2. ДА за периода'!$B$155:$B$175,$B221,'11.2. ДА за периода'!V$155:V$175)</f>
        <v>0</v>
      </c>
      <c r="W221" s="1233">
        <f>$S221-SUMIF('11.2. ДА за периода'!$B$155:$B$175,$B221,'11.2. ДА за периода'!$S$155:$S$175)+SUMIF('11.2. ДА за периода'!$B$155:$B$175,$B221,'11.2. ДА за периода'!W$155:W$175)</f>
        <v>0</v>
      </c>
      <c r="X221" s="1233">
        <f>$S221-SUMIF('11.2. ДА за периода'!$B$155:$B$175,$B221,'11.2. ДА за периода'!$S$155:$S$175)+SUMIF('11.2. ДА за периода'!$B$155:$B$175,$B221,'11.2. ДА за периода'!X$155:X$175)</f>
        <v>0</v>
      </c>
      <c r="Y221" s="2979">
        <f>$S221-SUMIF('11.2. ДА за периода'!$B$155:$B$175,$B221,'11.2. ДА за периода'!$S$155:$S$175)+SUMIF('11.2. ДА за периода'!$B$155:$B$175,$B221,'11.2. ДА за периода'!Y$155:Y$175)</f>
        <v>0</v>
      </c>
      <c r="Z221" s="451"/>
      <c r="AA221" s="2978">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79">
        <f>$Z221-SUMIF('11.2. ДА за периода'!$B$155:$B$175,$B221,'11.2. ДА за периода'!$Z$155:$Z$175)+SUMIF('11.2. ДА за периода'!$B$155:$B$175,$B221,'11.2. ДА за периода'!AF$155:AF$175)</f>
        <v>0</v>
      </c>
      <c r="AG221" s="451"/>
      <c r="AH221" s="2978">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79">
        <f>$AG221-SUMIF('11.2. ДА за периода'!$B$155:$B$175,$B221,'11.2. ДА за периода'!$AG$155:$AG$175)+SUMIF('11.2. ДА за периода'!$B$155:$B$175,$B221,'11.2. ДА за периода'!AM$155:AM$175)</f>
        <v>0</v>
      </c>
      <c r="AN221" s="2878"/>
      <c r="AO221" s="2905"/>
      <c r="AP221" s="1432"/>
    </row>
    <row r="222" spans="1:42" s="1428" customFormat="1">
      <c r="A222" s="2869">
        <v>8</v>
      </c>
      <c r="B222" s="2870" t="s">
        <v>723</v>
      </c>
      <c r="C222" s="2871">
        <v>0.1</v>
      </c>
      <c r="D222" s="2906" t="s">
        <v>720</v>
      </c>
      <c r="E222" s="451">
        <v>5.5369999999999999</v>
      </c>
      <c r="F222" s="2978">
        <f>$E222-SUMIF('11.2. ДА за периода'!$B$155:$B$175,$B222,'11.2. ДА за периода'!$E$155:$E$175)+SUMIF('11.2. ДА за периода'!$B$155:$B$175,$B222,'11.2. ДА за периода'!F$155:F$175)</f>
        <v>5.5369999999999999</v>
      </c>
      <c r="G222" s="1233">
        <f>$E222-SUMIF('11.2. ДА за периода'!$B$155:$B$175,$B222,'11.2. ДА за периода'!$E$155:$E$175)+SUMIF('11.2. ДА за периода'!$B$155:$B$175,$B222,'11.2. ДА за периода'!G$155:G$175)</f>
        <v>5.5369999999999999</v>
      </c>
      <c r="H222" s="1233">
        <f>$E222-SUMIF('11.2. ДА за периода'!$B$155:$B$175,$B222,'11.2. ДА за периода'!$E$155:$E$175)+SUMIF('11.2. ДА за периода'!$B$155:$B$175,$B222,'11.2. ДА за периода'!H$155:H$175)</f>
        <v>5.0343749999999998</v>
      </c>
      <c r="I222" s="1233">
        <f>$E222-SUMIF('11.2. ДА за периода'!$B$155:$B$175,$B222,'11.2. ДА за периода'!$E$155:$E$175)+SUMIF('11.2. ДА за периода'!$B$155:$B$175,$B222,'11.2. ДА за периода'!I$155:I$175)</f>
        <v>4.8735749999999998</v>
      </c>
      <c r="J222" s="1233">
        <f>$E222-SUMIF('11.2. ДА за периода'!$B$155:$B$175,$B222,'11.2. ДА за периода'!$E$155:$E$175)+SUMIF('11.2. ДА за периода'!$B$155:$B$175,$B222,'11.2. ДА за периода'!J$155:J$175)</f>
        <v>2.3612539999999997</v>
      </c>
      <c r="K222" s="2979">
        <f>$E222-SUMIF('11.2. ДА за периода'!$B$155:$B$175,$B222,'11.2. ДА за периода'!$E$155:$E$175)+SUMIF('11.2. ДА за периода'!$B$155:$B$175,$B222,'11.2. ДА за периода'!K$155:K$175)</f>
        <v>0.56625399999999981</v>
      </c>
      <c r="L222" s="451">
        <v>0</v>
      </c>
      <c r="M222" s="2978">
        <f>$L222-SUMIF('11.2. ДА за периода'!$B$155:$B$175,$B222,'11.2. ДА за периода'!$L$155:$L$175)+SUMIF('11.2. ДА за периода'!$B$155:$B$175,$B222,'11.2. ДА за периода'!M$155:M$175)</f>
        <v>0</v>
      </c>
      <c r="N222" s="1233">
        <f>$L222-SUMIF('11.2. ДА за периода'!$B$155:$B$175,$B222,'11.2. ДА за периода'!$L$155:$L$175)+SUMIF('11.2. ДА за периода'!$B$155:$B$175,$B222,'11.2. ДА за периода'!N$155:N$175)</f>
        <v>0</v>
      </c>
      <c r="O222" s="1233">
        <f>$L222-SUMIF('11.2. ДА за периода'!$B$155:$B$175,$B222,'11.2. ДА за периода'!$L$155:$L$175)+SUMIF('11.2. ДА за периода'!$B$155:$B$175,$B222,'11.2. ДА за периода'!O$155:O$175)</f>
        <v>0</v>
      </c>
      <c r="P222" s="1233">
        <f>$L222-SUMIF('11.2. ДА за периода'!$B$155:$B$175,$B222,'11.2. ДА за периода'!$L$155:$L$175)+SUMIF('11.2. ДА за периода'!$B$155:$B$175,$B222,'11.2. ДА за периода'!P$155:P$175)</f>
        <v>52.420099084209369</v>
      </c>
      <c r="Q222" s="1233">
        <f>$L222-SUMIF('11.2. ДА за периода'!$B$155:$B$175,$B222,'11.2. ДА за периода'!$L$155:$L$175)+SUMIF('11.2. ДА за периода'!$B$155:$B$175,$B222,'11.2. ДА за периода'!Q$155:Q$175)</f>
        <v>52.420099084209369</v>
      </c>
      <c r="R222" s="2979">
        <f>$L222-SUMIF('11.2. ДА за периода'!$B$155:$B$175,$B222,'11.2. ДА за периода'!$L$155:$L$175)+SUMIF('11.2. ДА за периода'!$B$155:$B$175,$B222,'11.2. ДА за периода'!R$155:R$175)</f>
        <v>52.420099084209369</v>
      </c>
      <c r="S222" s="451">
        <v>0</v>
      </c>
      <c r="T222" s="2978">
        <f>$S222-SUMIF('11.2. ДА за периода'!$B$155:$B$175,$B222,'11.2. ДА за периода'!$S$155:$S$175)+SUMIF('11.2. ДА за периода'!$B$155:$B$175,$B222,'11.2. ДА за периода'!T$155:T$175)</f>
        <v>0</v>
      </c>
      <c r="U222" s="1233">
        <f>$S222-SUMIF('11.2. ДА за периода'!$B$155:$B$175,$B222,'11.2. ДА за периода'!$S$155:$S$175)+SUMIF('11.2. ДА за периода'!$B$155:$B$175,$B222,'11.2. ДА за периода'!U$155:U$175)</f>
        <v>0</v>
      </c>
      <c r="V222" s="1233">
        <f>$S222-SUMIF('11.2. ДА за периода'!$B$155:$B$175,$B222,'11.2. ДА за периода'!$S$155:$S$175)+SUMIF('11.2. ДА за периода'!$B$155:$B$175,$B222,'11.2. ДА за периода'!V$155:V$175)</f>
        <v>0</v>
      </c>
      <c r="W222" s="1233">
        <f>$S222-SUMIF('11.2. ДА за периода'!$B$155:$B$175,$B222,'11.2. ДА за периода'!$S$155:$S$175)+SUMIF('11.2. ДА за периода'!$B$155:$B$175,$B222,'11.2. ДА за периода'!W$155:W$175)</f>
        <v>0</v>
      </c>
      <c r="X222" s="1233">
        <f>$S222-SUMIF('11.2. ДА за периода'!$B$155:$B$175,$B222,'11.2. ДА за периода'!$S$155:$S$175)+SUMIF('11.2. ДА за периода'!$B$155:$B$175,$B222,'11.2. ДА за периода'!X$155:X$175)</f>
        <v>0</v>
      </c>
      <c r="Y222" s="2979">
        <f>$S222-SUMIF('11.2. ДА за периода'!$B$155:$B$175,$B222,'11.2. ДА за периода'!$S$155:$S$175)+SUMIF('11.2. ДА за периода'!$B$155:$B$175,$B222,'11.2. ДА за периода'!Y$155:Y$175)</f>
        <v>0</v>
      </c>
      <c r="Z222" s="451"/>
      <c r="AA222" s="2978">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79">
        <f>$Z222-SUMIF('11.2. ДА за периода'!$B$155:$B$175,$B222,'11.2. ДА за периода'!$Z$155:$Z$175)+SUMIF('11.2. ДА за периода'!$B$155:$B$175,$B222,'11.2. ДА за периода'!AF$155:AF$175)</f>
        <v>0</v>
      </c>
      <c r="AG222" s="451"/>
      <c r="AH222" s="2978">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79">
        <f>$AG222-SUMIF('11.2. ДА за периода'!$B$155:$B$175,$B222,'11.2. ДА за периода'!$AG$155:$AG$175)+SUMIF('11.2. ДА за периода'!$B$155:$B$175,$B222,'11.2. ДА за периода'!AM$155:AM$175)</f>
        <v>0</v>
      </c>
      <c r="AN222" s="2878"/>
      <c r="AO222" s="2905"/>
      <c r="AP222" s="1432"/>
    </row>
    <row r="223" spans="1:42" s="1428" customFormat="1">
      <c r="A223" s="2927">
        <v>9</v>
      </c>
      <c r="B223" s="2870">
        <v>911306</v>
      </c>
      <c r="C223" s="2871">
        <v>0.1</v>
      </c>
      <c r="D223" s="2906" t="s">
        <v>1040</v>
      </c>
      <c r="E223" s="451">
        <v>12.132</v>
      </c>
      <c r="F223" s="2978">
        <f>$E223-SUMIF('11.2. ДА за периода'!$B$155:$B$175,$B223,'11.2. ДА за периода'!$E$155:$E$175)+SUMIF('11.2. ДА за периода'!$B$155:$B$175,$B223,'11.2. ДА за периода'!F$155:F$175)</f>
        <v>11.776899999999999</v>
      </c>
      <c r="G223" s="1233">
        <f>$E223-SUMIF('11.2. ДА за периода'!$B$155:$B$175,$B223,'11.2. ДА за периода'!$E$155:$E$175)+SUMIF('11.2. ДА за периода'!$B$155:$B$175,$B223,'11.2. ДА за периода'!G$155:G$175)</f>
        <v>11.4315</v>
      </c>
      <c r="H223" s="1233">
        <f>$E223-SUMIF('11.2. ДА за периода'!$B$155:$B$175,$B223,'11.2. ДА за периода'!$E$155:$E$175)+SUMIF('11.2. ДА за периода'!$B$155:$B$175,$B223,'11.2. ДА за периода'!H$155:H$175)</f>
        <v>5.3752969999999998</v>
      </c>
      <c r="I223" s="1233">
        <f>$E223-SUMIF('11.2. ДА за периода'!$B$155:$B$175,$B223,'11.2. ДА за периода'!$E$155:$E$175)+SUMIF('11.2. ДА за периода'!$B$155:$B$175,$B223,'11.2. ДА за периода'!I$155:I$175)</f>
        <v>4.3153389999999998</v>
      </c>
      <c r="J223" s="1233">
        <f>$E223-SUMIF('11.2. ДА за периода'!$B$155:$B$175,$B223,'11.2. ДА за периода'!$E$155:$E$175)+SUMIF('11.2. ДА за периода'!$B$155:$B$175,$B223,'11.2. ДА за периода'!J$155:J$175)</f>
        <v>4.3153389999999998</v>
      </c>
      <c r="K223" s="2979">
        <f>$E223-SUMIF('11.2. ДА за периода'!$B$155:$B$175,$B223,'11.2. ДА за периода'!$E$155:$E$175)+SUMIF('11.2. ДА за периода'!$B$155:$B$175,$B223,'11.2. ДА за периода'!K$155:K$175)</f>
        <v>0.6041369999999997</v>
      </c>
      <c r="L223" s="451">
        <v>0</v>
      </c>
      <c r="M223" s="2978">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79">
        <f>$L223-SUMIF('11.2. ДА за периода'!$B$155:$B$175,$B223,'11.2. ДА за периода'!$L$155:$L$175)+SUMIF('11.2. ДА за периода'!$B$155:$B$175,$B223,'11.2. ДА за периода'!R$155:R$175)</f>
        <v>0</v>
      </c>
      <c r="S223" s="451">
        <v>143.971</v>
      </c>
      <c r="T223" s="2978">
        <f>$S223-SUMIF('11.2. ДА за периода'!$B$155:$B$175,$B223,'11.2. ДА за периода'!$S$155:$S$175)+SUMIF('11.2. ДА за периода'!$B$155:$B$175,$B223,'11.2. ДА за периода'!T$155:T$175)</f>
        <v>143.971</v>
      </c>
      <c r="U223" s="1233">
        <f>$S223-SUMIF('11.2. ДА за периода'!$B$155:$B$175,$B223,'11.2. ДА за периода'!$S$155:$S$175)+SUMIF('11.2. ДА за периода'!$B$155:$B$175,$B223,'11.2. ДА за периода'!U$155:U$175)</f>
        <v>143.971</v>
      </c>
      <c r="V223" s="1233">
        <f>$S223-SUMIF('11.2. ДА за периода'!$B$155:$B$175,$B223,'11.2. ДА за периода'!$S$155:$S$175)+SUMIF('11.2. ДА за периода'!$B$155:$B$175,$B223,'11.2. ДА за периода'!V$155:V$175)</f>
        <v>143.74510000000001</v>
      </c>
      <c r="W223" s="1233">
        <f>$S223-SUMIF('11.2. ДА за периода'!$B$155:$B$175,$B223,'11.2. ДА за периода'!$S$155:$S$175)+SUMIF('11.2. ДА за периода'!$B$155:$B$175,$B223,'11.2. ДА за периода'!W$155:W$175)</f>
        <v>143.74510000000001</v>
      </c>
      <c r="X223" s="1233">
        <f>$S223-SUMIF('11.2. ДА за периода'!$B$155:$B$175,$B223,'11.2. ДА за периода'!$S$155:$S$175)+SUMIF('11.2. ДА за периода'!$B$155:$B$175,$B223,'11.2. ДА за периода'!X$155:X$175)</f>
        <v>143.74510000000001</v>
      </c>
      <c r="Y223" s="2979">
        <f>$S223-SUMIF('11.2. ДА за периода'!$B$155:$B$175,$B223,'11.2. ДА за периода'!$S$155:$S$175)+SUMIF('11.2. ДА за периода'!$B$155:$B$175,$B223,'11.2. ДА за периода'!Y$155:Y$175)</f>
        <v>0.11453699999998435</v>
      </c>
      <c r="Z223" s="451"/>
      <c r="AA223" s="2978">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79">
        <f>$Z223-SUMIF('11.2. ДА за периода'!$B$155:$B$175,$B223,'11.2. ДА за периода'!$Z$155:$Z$175)+SUMIF('11.2. ДА за периода'!$B$155:$B$175,$B223,'11.2. ДА за периода'!AF$155:AF$175)</f>
        <v>0</v>
      </c>
      <c r="AG223" s="451"/>
      <c r="AH223" s="2978">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79">
        <f>$AG223-SUMIF('11.2. ДА за периода'!$B$155:$B$175,$B223,'11.2. ДА за периода'!$AG$155:$AG$175)+SUMIF('11.2. ДА за периода'!$B$155:$B$175,$B223,'11.2. ДА за периода'!AM$155:AM$175)</f>
        <v>0</v>
      </c>
      <c r="AN223" s="2878"/>
      <c r="AO223" s="2905"/>
      <c r="AP223" s="1432"/>
    </row>
    <row r="224" spans="1:42" s="1428" customFormat="1">
      <c r="A224" s="2927">
        <v>10</v>
      </c>
      <c r="B224" s="2870">
        <v>91140101</v>
      </c>
      <c r="C224" s="2926">
        <v>0.1</v>
      </c>
      <c r="D224" s="2900" t="s">
        <v>1024</v>
      </c>
      <c r="E224" s="451">
        <v>0.17399999999999999</v>
      </c>
      <c r="F224" s="2978">
        <f>$E224-SUMIF('11.2. ДА за периода'!$B$155:$B$175,$B224,'11.2. ДА за периода'!$E$155:$E$175)+SUMIF('11.2. ДА за периода'!$B$155:$B$175,$B224,'11.2. ДА за периода'!F$155:F$175)</f>
        <v>0.17399999999999999</v>
      </c>
      <c r="G224" s="1233">
        <f>$E224-SUMIF('11.2. ДА за периода'!$B$155:$B$175,$B224,'11.2. ДА за периода'!$E$155:$E$175)+SUMIF('11.2. ДА за периода'!$B$155:$B$175,$B224,'11.2. ДА за периода'!G$155:G$175)</f>
        <v>0.17399999999999999</v>
      </c>
      <c r="H224" s="1233">
        <f>$E224-SUMIF('11.2. ДА за периода'!$B$155:$B$175,$B224,'11.2. ДА за периода'!$E$155:$E$175)+SUMIF('11.2. ДА за периода'!$B$155:$B$175,$B224,'11.2. ДА за периода'!H$155:H$175)</f>
        <v>0.17399999999999999</v>
      </c>
      <c r="I224" s="1233">
        <f>$E224-SUMIF('11.2. ДА за периода'!$B$155:$B$175,$B224,'11.2. ДА за периода'!$E$155:$E$175)+SUMIF('11.2. ДА за периода'!$B$155:$B$175,$B224,'11.2. ДА за периода'!I$155:I$175)</f>
        <v>0.17399999999999999</v>
      </c>
      <c r="J224" s="1233">
        <f>$E224-SUMIF('11.2. ДА за периода'!$B$155:$B$175,$B224,'11.2. ДА за периода'!$E$155:$E$175)+SUMIF('11.2. ДА за периода'!$B$155:$B$175,$B224,'11.2. ДА за периода'!J$155:J$175)</f>
        <v>0.17399999999999999</v>
      </c>
      <c r="K224" s="2979">
        <f>$E224-SUMIF('11.2. ДА за периода'!$B$155:$B$175,$B224,'11.2. ДА за периода'!$E$155:$E$175)+SUMIF('11.2. ДА за периода'!$B$155:$B$175,$B224,'11.2. ДА за периода'!K$155:K$175)</f>
        <v>0.17399999999999999</v>
      </c>
      <c r="L224" s="451">
        <v>0</v>
      </c>
      <c r="M224" s="2978">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79">
        <f>$L224-SUMIF('11.2. ДА за периода'!$B$155:$B$175,$B224,'11.2. ДА за периода'!$L$155:$L$175)+SUMIF('11.2. ДА за периода'!$B$155:$B$175,$B224,'11.2. ДА за периода'!R$155:R$175)</f>
        <v>0</v>
      </c>
      <c r="S224" s="451">
        <v>0</v>
      </c>
      <c r="T224" s="2978">
        <f>$S224-SUMIF('11.2. ДА за периода'!$B$155:$B$175,$B224,'11.2. ДА за периода'!$S$155:$S$175)+SUMIF('11.2. ДА за периода'!$B$155:$B$175,$B224,'11.2. ДА за периода'!T$155:T$175)</f>
        <v>0</v>
      </c>
      <c r="U224" s="1233">
        <f>$S224-SUMIF('11.2. ДА за периода'!$B$155:$B$175,$B224,'11.2. ДА за периода'!$S$155:$S$175)+SUMIF('11.2. ДА за периода'!$B$155:$B$175,$B224,'11.2. ДА за периода'!U$155:U$175)</f>
        <v>0</v>
      </c>
      <c r="V224" s="1233">
        <f>$S224-SUMIF('11.2. ДА за периода'!$B$155:$B$175,$B224,'11.2. ДА за периода'!$S$155:$S$175)+SUMIF('11.2. ДА за периода'!$B$155:$B$175,$B224,'11.2. ДА за периода'!V$155:V$175)</f>
        <v>0</v>
      </c>
      <c r="W224" s="1233">
        <f>$S224-SUMIF('11.2. ДА за периода'!$B$155:$B$175,$B224,'11.2. ДА за периода'!$S$155:$S$175)+SUMIF('11.2. ДА за периода'!$B$155:$B$175,$B224,'11.2. ДА за периода'!W$155:W$175)</f>
        <v>0</v>
      </c>
      <c r="X224" s="1233">
        <f>$S224-SUMIF('11.2. ДА за периода'!$B$155:$B$175,$B224,'11.2. ДА за периода'!$S$155:$S$175)+SUMIF('11.2. ДА за периода'!$B$155:$B$175,$B224,'11.2. ДА за периода'!X$155:X$175)</f>
        <v>0</v>
      </c>
      <c r="Y224" s="2979">
        <f>$S224-SUMIF('11.2. ДА за периода'!$B$155:$B$175,$B224,'11.2. ДА за периода'!$S$155:$S$175)+SUMIF('11.2. ДА за периода'!$B$155:$B$175,$B224,'11.2. ДА за периода'!Y$155:Y$175)</f>
        <v>0</v>
      </c>
      <c r="Z224" s="451"/>
      <c r="AA224" s="2978">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79">
        <f>$Z224-SUMIF('11.2. ДА за периода'!$B$155:$B$175,$B224,'11.2. ДА за периода'!$Z$155:$Z$175)+SUMIF('11.2. ДА за периода'!$B$155:$B$175,$B224,'11.2. ДА за периода'!AF$155:AF$175)</f>
        <v>0</v>
      </c>
      <c r="AG224" s="451"/>
      <c r="AH224" s="2978">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79">
        <f>$AG224-SUMIF('11.2. ДА за периода'!$B$155:$B$175,$B224,'11.2. ДА за периода'!$AG$155:$AG$175)+SUMIF('11.2. ДА за периода'!$B$155:$B$175,$B224,'11.2. ДА за периода'!AM$155:AM$175)</f>
        <v>0</v>
      </c>
      <c r="AN224" s="2878"/>
      <c r="AO224" s="2905"/>
      <c r="AP224" s="1432"/>
    </row>
    <row r="225" spans="1:42" s="1428" customFormat="1">
      <c r="A225" s="2927">
        <v>11</v>
      </c>
      <c r="B225" s="2870">
        <v>91140102</v>
      </c>
      <c r="C225" s="2926">
        <v>0.04</v>
      </c>
      <c r="D225" s="2900" t="s">
        <v>437</v>
      </c>
      <c r="E225" s="451">
        <v>3.2970000000000002</v>
      </c>
      <c r="F225" s="2978">
        <f>$E225-SUMIF('11.2. ДА за периода'!$B$155:$B$175,$B225,'11.2. ДА за периода'!$E$155:$E$175)+SUMIF('11.2. ДА за периода'!$B$155:$B$175,$B225,'11.2. ДА за периода'!F$155:F$175)</f>
        <v>3.2281600000000004</v>
      </c>
      <c r="G225" s="1233">
        <f>$E225-SUMIF('11.2. ДА за периода'!$B$155:$B$175,$B225,'11.2. ДА за периода'!$E$155:$E$175)+SUMIF('11.2. ДА за периода'!$B$155:$B$175,$B225,'11.2. ДА за периода'!G$155:G$175)</f>
        <v>3.2281600000000004</v>
      </c>
      <c r="H225" s="1233">
        <f>$E225-SUMIF('11.2. ДА за периода'!$B$155:$B$175,$B225,'11.2. ДА за периода'!$E$155:$E$175)+SUMIF('11.2. ДА за периода'!$B$155:$B$175,$B225,'11.2. ДА за периода'!H$155:H$175)</f>
        <v>3.2281600000000004</v>
      </c>
      <c r="I225" s="1233">
        <f>$E225-SUMIF('11.2. ДА за периода'!$B$155:$B$175,$B225,'11.2. ДА за периода'!$E$155:$E$175)+SUMIF('11.2. ДА за периода'!$B$155:$B$175,$B225,'11.2. ДА за периода'!I$155:I$175)</f>
        <v>3.2281600000000004</v>
      </c>
      <c r="J225" s="1233">
        <f>$E225-SUMIF('11.2. ДА за периода'!$B$155:$B$175,$B225,'11.2. ДА за периода'!$E$155:$E$175)+SUMIF('11.2. ДА за периода'!$B$155:$B$175,$B225,'11.2. ДА за периода'!J$155:J$175)</f>
        <v>3.1793392000000003</v>
      </c>
      <c r="K225" s="2979">
        <f>$E225-SUMIF('11.2. ДА за периода'!$B$155:$B$175,$B225,'11.2. ДА за периода'!$E$155:$E$175)+SUMIF('11.2. ДА за периода'!$B$155:$B$175,$B225,'11.2. ДА за периода'!K$155:K$175)</f>
        <v>3.0224592000000001</v>
      </c>
      <c r="L225" s="451">
        <v>0</v>
      </c>
      <c r="M225" s="2978">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79">
        <f>$L225-SUMIF('11.2. ДА за периода'!$B$155:$B$175,$B225,'11.2. ДА за периода'!$L$155:$L$175)+SUMIF('11.2. ДА за периода'!$B$155:$B$175,$B225,'11.2. ДА за периода'!R$155:R$175)</f>
        <v>0</v>
      </c>
      <c r="S225" s="451">
        <v>130.16800000000001</v>
      </c>
      <c r="T225" s="2978">
        <f>$S225-SUMIF('11.2. ДА за периода'!$B$155:$B$175,$B225,'11.2. ДА за периода'!$S$155:$S$175)+SUMIF('11.2. ДА за периода'!$B$155:$B$175,$B225,'11.2. ДА за периода'!T$155:T$175)</f>
        <v>130.16800000000001</v>
      </c>
      <c r="U225" s="1233">
        <f>$S225-SUMIF('11.2. ДА за периода'!$B$155:$B$175,$B225,'11.2. ДА за периода'!$S$155:$S$175)+SUMIF('11.2. ДА за периода'!$B$155:$B$175,$B225,'11.2. ДА за периода'!U$155:U$175)</f>
        <v>130.16800000000001</v>
      </c>
      <c r="V225" s="1233">
        <f>$S225-SUMIF('11.2. ДА за периода'!$B$155:$B$175,$B225,'11.2. ДА за периода'!$S$155:$S$175)+SUMIF('11.2. ДА за периода'!$B$155:$B$175,$B225,'11.2. ДА за периода'!V$155:V$175)</f>
        <v>130.16800000000001</v>
      </c>
      <c r="W225" s="1233">
        <f>$S225-SUMIF('11.2. ДА за периода'!$B$155:$B$175,$B225,'11.2. ДА за периода'!$S$155:$S$175)+SUMIF('11.2. ДА за периода'!$B$155:$B$175,$B225,'11.2. ДА за периода'!W$155:W$175)</f>
        <v>130.16800000000001</v>
      </c>
      <c r="X225" s="1233">
        <f>$S225-SUMIF('11.2. ДА за периода'!$B$155:$B$175,$B225,'11.2. ДА за периода'!$S$155:$S$175)+SUMIF('11.2. ДА за периода'!$B$155:$B$175,$B225,'11.2. ДА за периода'!X$155:X$175)</f>
        <v>130.16800000000001</v>
      </c>
      <c r="Y225" s="2979">
        <f>$S225-SUMIF('11.2. ДА за периода'!$B$155:$B$175,$B225,'11.2. ДА за периода'!$S$155:$S$175)+SUMIF('11.2. ДА за периода'!$B$155:$B$175,$B225,'11.2. ДА за периода'!Y$155:Y$175)</f>
        <v>130.16800000000001</v>
      </c>
      <c r="Z225" s="451"/>
      <c r="AA225" s="2978">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79">
        <f>$Z225-SUMIF('11.2. ДА за периода'!$B$155:$B$175,$B225,'11.2. ДА за периода'!$Z$155:$Z$175)+SUMIF('11.2. ДА за периода'!$B$155:$B$175,$B225,'11.2. ДА за периода'!AF$155:AF$175)</f>
        <v>0</v>
      </c>
      <c r="AG225" s="451"/>
      <c r="AH225" s="2978">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79">
        <f>$AG225-SUMIF('11.2. ДА за периода'!$B$155:$B$175,$B225,'11.2. ДА за периода'!$AG$155:$AG$175)+SUMIF('11.2. ДА за периода'!$B$155:$B$175,$B225,'11.2. ДА за периода'!AM$155:AM$175)</f>
        <v>0</v>
      </c>
      <c r="AN225" s="2878"/>
      <c r="AO225" s="2905"/>
      <c r="AP225" s="1432"/>
    </row>
    <row r="226" spans="1:42" s="1428" customFormat="1">
      <c r="A226" s="2927">
        <v>12</v>
      </c>
      <c r="B226" s="2870" t="s">
        <v>705</v>
      </c>
      <c r="C226" s="2871">
        <v>0.02</v>
      </c>
      <c r="D226" s="2901" t="s">
        <v>746</v>
      </c>
      <c r="E226" s="451">
        <v>0</v>
      </c>
      <c r="F226" s="2978">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79">
        <f>$E226-SUMIF('11.2. ДА за периода'!$B$155:$B$175,$B226,'11.2. ДА за периода'!$E$155:$E$175)+SUMIF('11.2. ДА за периода'!$B$155:$B$175,$B226,'11.2. ДА за периода'!K$155:K$175)</f>
        <v>0</v>
      </c>
      <c r="L226" s="451">
        <v>0</v>
      </c>
      <c r="M226" s="2978">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79">
        <f>$L226-SUMIF('11.2. ДА за периода'!$B$155:$B$175,$B226,'11.2. ДА за периода'!$L$155:$L$175)+SUMIF('11.2. ДА за периода'!$B$155:$B$175,$B226,'11.2. ДА за периода'!R$155:R$175)</f>
        <v>0</v>
      </c>
      <c r="S226" s="451">
        <v>0</v>
      </c>
      <c r="T226" s="2978">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79">
        <f>$S226-SUMIF('11.2. ДА за периода'!$B$155:$B$175,$B226,'11.2. ДА за периода'!$S$155:$S$175)+SUMIF('11.2. ДА за периода'!$B$155:$B$175,$B226,'11.2. ДА за периода'!Y$155:Y$175)</f>
        <v>0</v>
      </c>
      <c r="Z226" s="451"/>
      <c r="AA226" s="2978">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79">
        <f>$Z226-SUMIF('11.2. ДА за периода'!$B$155:$B$175,$B226,'11.2. ДА за периода'!$Z$155:$Z$175)+SUMIF('11.2. ДА за периода'!$B$155:$B$175,$B226,'11.2. ДА за периода'!AF$155:AF$175)</f>
        <v>0</v>
      </c>
      <c r="AG226" s="451"/>
      <c r="AH226" s="2978">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79">
        <f>$AG226-SUMIF('11.2. ДА за периода'!$B$155:$B$175,$B226,'11.2. ДА за периода'!$AG$155:$AG$175)+SUMIF('11.2. ДА за периода'!$B$155:$B$175,$B226,'11.2. ДА за периода'!AM$155:AM$175)</f>
        <v>0</v>
      </c>
      <c r="AN226" s="2878"/>
      <c r="AO226" s="2905"/>
      <c r="AP226" s="1432"/>
    </row>
    <row r="227" spans="1:42" s="1428" customFormat="1">
      <c r="A227" s="2927">
        <v>13</v>
      </c>
      <c r="B227" s="2870" t="s">
        <v>706</v>
      </c>
      <c r="C227" s="2871">
        <v>0.02</v>
      </c>
      <c r="D227" s="2901" t="s">
        <v>747</v>
      </c>
      <c r="E227" s="451">
        <v>0.109</v>
      </c>
      <c r="F227" s="2978">
        <f>$E227-SUMIF('11.2. ДА за периода'!$B$155:$B$175,$B227,'11.2. ДА за периода'!$E$155:$E$175)+SUMIF('11.2. ДА за периода'!$B$155:$B$175,$B227,'11.2. ДА за периода'!F$155:F$175)</f>
        <v>0.109</v>
      </c>
      <c r="G227" s="1233">
        <f>$E227-SUMIF('11.2. ДА за периода'!$B$155:$B$175,$B227,'11.2. ДА за периода'!$E$155:$E$175)+SUMIF('11.2. ДА за периода'!$B$155:$B$175,$B227,'11.2. ДА за периода'!G$155:G$175)</f>
        <v>0.109</v>
      </c>
      <c r="H227" s="1233">
        <f>$E227-SUMIF('11.2. ДА за периода'!$B$155:$B$175,$B227,'11.2. ДА за периода'!$E$155:$E$175)+SUMIF('11.2. ДА за периода'!$B$155:$B$175,$B227,'11.2. ДА за периода'!H$155:H$175)</f>
        <v>0.109</v>
      </c>
      <c r="I227" s="1233">
        <f>$E227-SUMIF('11.2. ДА за периода'!$B$155:$B$175,$B227,'11.2. ДА за периода'!$E$155:$E$175)+SUMIF('11.2. ДА за периода'!$B$155:$B$175,$B227,'11.2. ДА за периода'!I$155:I$175)</f>
        <v>0.109</v>
      </c>
      <c r="J227" s="1233">
        <f>$E227-SUMIF('11.2. ДА за периода'!$B$155:$B$175,$B227,'11.2. ДА за периода'!$E$155:$E$175)+SUMIF('11.2. ДА за периода'!$B$155:$B$175,$B227,'11.2. ДА за периода'!J$155:J$175)</f>
        <v>0.109</v>
      </c>
      <c r="K227" s="2979">
        <f>$E227-SUMIF('11.2. ДА за периода'!$B$155:$B$175,$B227,'11.2. ДА за периода'!$E$155:$E$175)+SUMIF('11.2. ДА за периода'!$B$155:$B$175,$B227,'11.2. ДА за периода'!K$155:K$175)</f>
        <v>0.109</v>
      </c>
      <c r="L227" s="451">
        <v>0</v>
      </c>
      <c r="M227" s="2978">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79">
        <f>$L227-SUMIF('11.2. ДА за периода'!$B$155:$B$175,$B227,'11.2. ДА за периода'!$L$155:$L$175)+SUMIF('11.2. ДА за периода'!$B$155:$B$175,$B227,'11.2. ДА за периода'!R$155:R$175)</f>
        <v>0</v>
      </c>
      <c r="S227" s="451">
        <v>0</v>
      </c>
      <c r="T227" s="2978">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79">
        <f>$S227-SUMIF('11.2. ДА за периода'!$B$155:$B$175,$B227,'11.2. ДА за периода'!$S$155:$S$175)+SUMIF('11.2. ДА за периода'!$B$155:$B$175,$B227,'11.2. ДА за периода'!Y$155:Y$175)</f>
        <v>0</v>
      </c>
      <c r="Z227" s="451"/>
      <c r="AA227" s="2978">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79">
        <f>$Z227-SUMIF('11.2. ДА за периода'!$B$155:$B$175,$B227,'11.2. ДА за периода'!$Z$155:$Z$175)+SUMIF('11.2. ДА за периода'!$B$155:$B$175,$B227,'11.2. ДА за периода'!AF$155:AF$175)</f>
        <v>0</v>
      </c>
      <c r="AG227" s="451"/>
      <c r="AH227" s="2978">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79">
        <f>$AG227-SUMIF('11.2. ДА за периода'!$B$155:$B$175,$B227,'11.2. ДА за периода'!$AG$155:$AG$175)+SUMIF('11.2. ДА за периода'!$B$155:$B$175,$B227,'11.2. ДА за периода'!AM$155:AM$175)</f>
        <v>0</v>
      </c>
      <c r="AN227" s="2878"/>
      <c r="AO227" s="2905"/>
      <c r="AP227" s="1432"/>
    </row>
    <row r="228" spans="1:42" s="1428" customFormat="1">
      <c r="A228" s="2927">
        <v>14</v>
      </c>
      <c r="B228" s="2870" t="s">
        <v>707</v>
      </c>
      <c r="C228" s="2871">
        <v>0.02</v>
      </c>
      <c r="D228" s="2901" t="s">
        <v>423</v>
      </c>
      <c r="E228" s="451">
        <v>0.48799999999999999</v>
      </c>
      <c r="F228" s="2978">
        <f>$E228-SUMIF('11.2. ДА за периода'!$B$155:$B$175,$B228,'11.2. ДА за периода'!$E$155:$E$175)+SUMIF('11.2. ДА за периода'!$B$155:$B$175,$B228,'11.2. ДА за периода'!F$155:F$175)</f>
        <v>0.41618879999999997</v>
      </c>
      <c r="G228" s="1233">
        <f>$E228-SUMIF('11.2. ДА за периода'!$B$155:$B$175,$B228,'11.2. ДА за периода'!$E$155:$E$175)+SUMIF('11.2. ДА за периода'!$B$155:$B$175,$B228,'11.2. ДА за периода'!G$155:G$175)</f>
        <v>0.41618879999999997</v>
      </c>
      <c r="H228" s="1233">
        <f>$E228-SUMIF('11.2. ДА за периода'!$B$155:$B$175,$B228,'11.2. ДА за периода'!$E$155:$E$175)+SUMIF('11.2. ДА за периода'!$B$155:$B$175,$B228,'11.2. ДА за периода'!H$155:H$175)</f>
        <v>0.41618879999999997</v>
      </c>
      <c r="I228" s="1233">
        <f>$E228-SUMIF('11.2. ДА за периода'!$B$155:$B$175,$B228,'11.2. ДА за периода'!$E$155:$E$175)+SUMIF('11.2. ДА за периода'!$B$155:$B$175,$B228,'11.2. ДА за периода'!I$155:I$175)</f>
        <v>0.40951399999999999</v>
      </c>
      <c r="J228" s="1233">
        <f>$E228-SUMIF('11.2. ДА за периода'!$B$155:$B$175,$B228,'11.2. ДА за периода'!$E$155:$E$175)+SUMIF('11.2. ДА за периода'!$B$155:$B$175,$B228,'11.2. ДА за периода'!J$155:J$175)</f>
        <v>0.40951399999999999</v>
      </c>
      <c r="K228" s="2979">
        <f>$E228-SUMIF('11.2. ДА за периода'!$B$155:$B$175,$B228,'11.2. ДА за периода'!$E$155:$E$175)+SUMIF('11.2. ДА за периода'!$B$155:$B$175,$B228,'11.2. ДА за периода'!K$155:K$175)</f>
        <v>0.40404459999999998</v>
      </c>
      <c r="L228" s="451">
        <v>0</v>
      </c>
      <c r="M228" s="2978">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79">
        <f>$L228-SUMIF('11.2. ДА за периода'!$B$155:$B$175,$B228,'11.2. ДА за периода'!$L$155:$L$175)+SUMIF('11.2. ДА за периода'!$B$155:$B$175,$B228,'11.2. ДА за периода'!R$155:R$175)</f>
        <v>0</v>
      </c>
      <c r="S228" s="451">
        <v>0</v>
      </c>
      <c r="T228" s="2978">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79">
        <f>$S228-SUMIF('11.2. ДА за периода'!$B$155:$B$175,$B228,'11.2. ДА за периода'!$S$155:$S$175)+SUMIF('11.2. ДА за периода'!$B$155:$B$175,$B228,'11.2. ДА за периода'!Y$155:Y$175)</f>
        <v>0</v>
      </c>
      <c r="Z228" s="451"/>
      <c r="AA228" s="2978">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79">
        <f>$Z228-SUMIF('11.2. ДА за периода'!$B$155:$B$175,$B228,'11.2. ДА за периода'!$Z$155:$Z$175)+SUMIF('11.2. ДА за периода'!$B$155:$B$175,$B228,'11.2. ДА за периода'!AF$155:AF$175)</f>
        <v>0</v>
      </c>
      <c r="AG228" s="451"/>
      <c r="AH228" s="2978">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79">
        <f>$AG228-SUMIF('11.2. ДА за периода'!$B$155:$B$175,$B228,'11.2. ДА за периода'!$AG$155:$AG$175)+SUMIF('11.2. ДА за периода'!$B$155:$B$175,$B228,'11.2. ДА за периода'!AM$155:AM$175)</f>
        <v>0</v>
      </c>
      <c r="AN228" s="2878"/>
      <c r="AO228" s="2905"/>
      <c r="AP228" s="1432"/>
    </row>
    <row r="229" spans="1:42" s="1428" customFormat="1">
      <c r="A229" s="2927">
        <v>15</v>
      </c>
      <c r="B229" s="2870" t="s">
        <v>708</v>
      </c>
      <c r="C229" s="2871">
        <v>0.02</v>
      </c>
      <c r="D229" s="2900" t="s">
        <v>424</v>
      </c>
      <c r="E229" s="451">
        <v>10.058999999999999</v>
      </c>
      <c r="F229" s="2978">
        <f>$E229-SUMIF('11.2. ДА за периода'!$B$155:$B$175,$B229,'11.2. ДА за периода'!$E$155:$E$175)+SUMIF('11.2. ДА за периода'!$B$155:$B$175,$B229,'11.2. ДА за периода'!F$155:F$175)</f>
        <v>9.6766293999999995</v>
      </c>
      <c r="G229" s="1233">
        <f>$E229-SUMIF('11.2. ДА за периода'!$B$155:$B$175,$B229,'11.2. ДА за периода'!$E$155:$E$175)+SUMIF('11.2. ДА за периода'!$B$155:$B$175,$B229,'11.2. ДА за периода'!G$155:G$175)</f>
        <v>9.6715657999999998</v>
      </c>
      <c r="H229" s="1233">
        <f>$E229-SUMIF('11.2. ДА за периода'!$B$155:$B$175,$B229,'11.2. ДА за периода'!$E$155:$E$175)+SUMIF('11.2. ДА за периода'!$B$155:$B$175,$B229,'11.2. ДА за периода'!H$155:H$175)</f>
        <v>9.4693131999999984</v>
      </c>
      <c r="I229" s="1233">
        <f>$E229-SUMIF('11.2. ДА за периода'!$B$155:$B$175,$B229,'11.2. ДА за периода'!$E$155:$E$175)+SUMIF('11.2. ДА за периода'!$B$155:$B$175,$B229,'11.2. ДА за периода'!I$155:I$175)</f>
        <v>9.4642821999999995</v>
      </c>
      <c r="J229" s="1233">
        <f>$E229-SUMIF('11.2. ДА за периода'!$B$155:$B$175,$B229,'11.2. ДА за периода'!$E$155:$E$175)+SUMIF('11.2. ДА за периода'!$B$155:$B$175,$B229,'11.2. ДА за периода'!J$155:J$175)</f>
        <v>9.4472647999999992</v>
      </c>
      <c r="K229" s="2979">
        <f>$E229-SUMIF('11.2. ДА за периода'!$B$155:$B$175,$B229,'11.2. ДА за периода'!$E$155:$E$175)+SUMIF('11.2. ДА за периода'!$B$155:$B$175,$B229,'11.2. ДА за периода'!K$155:K$175)</f>
        <v>9.410064199999999</v>
      </c>
      <c r="L229" s="451">
        <v>0</v>
      </c>
      <c r="M229" s="2978">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79">
        <f>$L229-SUMIF('11.2. ДА за периода'!$B$155:$B$175,$B229,'11.2. ДА за периода'!$L$155:$L$175)+SUMIF('11.2. ДА за периода'!$B$155:$B$175,$B229,'11.2. ДА за периода'!R$155:R$175)</f>
        <v>0</v>
      </c>
      <c r="S229" s="451">
        <v>0</v>
      </c>
      <c r="T229" s="2978">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79">
        <f>$S229-SUMIF('11.2. ДА за периода'!$B$155:$B$175,$B229,'11.2. ДА за периода'!$S$155:$S$175)+SUMIF('11.2. ДА за периода'!$B$155:$B$175,$B229,'11.2. ДА за периода'!Y$155:Y$175)</f>
        <v>0</v>
      </c>
      <c r="Z229" s="451"/>
      <c r="AA229" s="2978">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79">
        <f>$Z229-SUMIF('11.2. ДА за периода'!$B$155:$B$175,$B229,'11.2. ДА за периода'!$Z$155:$Z$175)+SUMIF('11.2. ДА за периода'!$B$155:$B$175,$B229,'11.2. ДА за периода'!AF$155:AF$175)</f>
        <v>0</v>
      </c>
      <c r="AG229" s="451"/>
      <c r="AH229" s="2978">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79">
        <f>$AG229-SUMIF('11.2. ДА за периода'!$B$155:$B$175,$B229,'11.2. ДА за периода'!$AG$155:$AG$175)+SUMIF('11.2. ДА за периода'!$B$155:$B$175,$B229,'11.2. ДА за периода'!AM$155:AM$175)</f>
        <v>0</v>
      </c>
      <c r="AN229" s="2878"/>
      <c r="AO229" s="2905"/>
      <c r="AP229" s="1432"/>
    </row>
    <row r="230" spans="1:42" s="1428" customFormat="1">
      <c r="A230" s="2927">
        <v>16</v>
      </c>
      <c r="B230" s="2870" t="s">
        <v>709</v>
      </c>
      <c r="C230" s="2871">
        <v>0.02</v>
      </c>
      <c r="D230" s="2901" t="s">
        <v>425</v>
      </c>
      <c r="E230" s="451">
        <v>1596.86</v>
      </c>
      <c r="F230" s="2978">
        <f>$E230-SUMIF('11.2. ДА за периода'!$B$155:$B$175,$B230,'11.2. ДА за периода'!$E$155:$E$175)+SUMIF('11.2. ДА за периода'!$B$155:$B$175,$B230,'11.2. ДА за периода'!F$155:F$175)</f>
        <v>1590.3700759999999</v>
      </c>
      <c r="G230" s="1233">
        <f>$E230-SUMIF('11.2. ДА за периода'!$B$155:$B$175,$B230,'11.2. ДА за периода'!$E$155:$E$175)+SUMIF('11.2. ДА за периода'!$B$155:$B$175,$B230,'11.2. ДА за периода'!G$155:G$175)</f>
        <v>1588.4815271999998</v>
      </c>
      <c r="H230" s="1233">
        <f>$E230-SUMIF('11.2. ДА за периода'!$B$155:$B$175,$B230,'11.2. ДА за периода'!$E$155:$E$175)+SUMIF('11.2. ДА за периода'!$B$155:$B$175,$B230,'11.2. ДА за периода'!H$155:H$175)</f>
        <v>1654.9847789415057</v>
      </c>
      <c r="I230" s="1233">
        <f>$E230-SUMIF('11.2. ДА за периода'!$B$155:$B$175,$B230,'11.2. ДА за периода'!$E$155:$E$175)+SUMIF('11.2. ДА за периода'!$B$155:$B$175,$B230,'11.2. ДА за периода'!I$155:I$175)</f>
        <v>2702.665242363486</v>
      </c>
      <c r="J230" s="1233">
        <f>$E230-SUMIF('11.2. ДА за периода'!$B$155:$B$175,$B230,'11.2. ДА за периода'!$E$155:$E$175)+SUMIF('11.2. ДА за периода'!$B$155:$B$175,$B230,'11.2. ДА за периода'!J$155:J$175)</f>
        <v>2702.0645823634859</v>
      </c>
      <c r="K230" s="2979">
        <f>$E230-SUMIF('11.2. ДА за периода'!$B$155:$B$175,$B230,'11.2. ДА за периода'!$E$155:$E$175)+SUMIF('11.2. ДА за периода'!$B$155:$B$175,$B230,'11.2. ДА за периода'!K$155:K$175)</f>
        <v>2701.3668845634857</v>
      </c>
      <c r="L230" s="451">
        <v>0</v>
      </c>
      <c r="M230" s="2978">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79">
        <f>$L230-SUMIF('11.2. ДА за периода'!$B$155:$B$175,$B230,'11.2. ДА за периода'!$L$155:$L$175)+SUMIF('11.2. ДА за периода'!$B$155:$B$175,$B230,'11.2. ДА за периода'!R$155:R$175)</f>
        <v>0</v>
      </c>
      <c r="S230" s="451">
        <v>2.1480000000000001</v>
      </c>
      <c r="T230" s="2978">
        <f>$S230-SUMIF('11.2. ДА за периода'!$B$155:$B$175,$B230,'11.2. ДА за периода'!$S$155:$S$175)+SUMIF('11.2. ДА за периода'!$B$155:$B$175,$B230,'11.2. ДА за периода'!T$155:T$175)</f>
        <v>2.1480000000000001</v>
      </c>
      <c r="U230" s="1233">
        <f>$S230-SUMIF('11.2. ДА за периода'!$B$155:$B$175,$B230,'11.2. ДА за периода'!$S$155:$S$175)+SUMIF('11.2. ДА за периода'!$B$155:$B$175,$B230,'11.2. ДА за периода'!U$155:U$175)</f>
        <v>2.1480000000000001</v>
      </c>
      <c r="V230" s="1233">
        <f>$S230-SUMIF('11.2. ДА за периода'!$B$155:$B$175,$B230,'11.2. ДА за периода'!$S$155:$S$175)+SUMIF('11.2. ДА за периода'!$B$155:$B$175,$B230,'11.2. ДА за периода'!V$155:V$175)</f>
        <v>2.1480000000000001</v>
      </c>
      <c r="W230" s="1233">
        <f>$S230-SUMIF('11.2. ДА за периода'!$B$155:$B$175,$B230,'11.2. ДА за периода'!$S$155:$S$175)+SUMIF('11.2. ДА за периода'!$B$155:$B$175,$B230,'11.2. ДА за периода'!W$155:W$175)</f>
        <v>2.1480000000000001</v>
      </c>
      <c r="X230" s="1233">
        <f>$S230-SUMIF('11.2. ДА за периода'!$B$155:$B$175,$B230,'11.2. ДА за периода'!$S$155:$S$175)+SUMIF('11.2. ДА за периода'!$B$155:$B$175,$B230,'11.2. ДА за периода'!X$155:X$175)</f>
        <v>2.1480000000000001</v>
      </c>
      <c r="Y230" s="2979">
        <f>$S230-SUMIF('11.2. ДА за периода'!$B$155:$B$175,$B230,'11.2. ДА за периода'!$S$155:$S$175)+SUMIF('11.2. ДА за периода'!$B$155:$B$175,$B230,'11.2. ДА за периода'!Y$155:Y$175)</f>
        <v>2.1480000000000001</v>
      </c>
      <c r="Z230" s="451"/>
      <c r="AA230" s="2978">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79">
        <f>$Z230-SUMIF('11.2. ДА за периода'!$B$155:$B$175,$B230,'11.2. ДА за периода'!$Z$155:$Z$175)+SUMIF('11.2. ДА за периода'!$B$155:$B$175,$B230,'11.2. ДА за периода'!AF$155:AF$175)</f>
        <v>0</v>
      </c>
      <c r="AG230" s="451"/>
      <c r="AH230" s="2978">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79">
        <f>$AG230-SUMIF('11.2. ДА за периода'!$B$155:$B$175,$B230,'11.2. ДА за периода'!$AG$155:$AG$175)+SUMIF('11.2. ДА за периода'!$B$155:$B$175,$B230,'11.2. ДА за периода'!AM$155:AM$175)</f>
        <v>0</v>
      </c>
      <c r="AN230" s="2878"/>
      <c r="AO230" s="2905"/>
      <c r="AP230" s="1432"/>
    </row>
    <row r="231" spans="1:42" s="1428" customFormat="1">
      <c r="A231" s="2927">
        <v>17</v>
      </c>
      <c r="B231" s="2870" t="s">
        <v>710</v>
      </c>
      <c r="C231" s="2871">
        <v>0.02</v>
      </c>
      <c r="D231" s="2906" t="s">
        <v>426</v>
      </c>
      <c r="E231" s="451">
        <v>0</v>
      </c>
      <c r="F231" s="2978">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79">
        <f>$E231-SUMIF('11.2. ДА за периода'!$B$155:$B$175,$B231,'11.2. ДА за периода'!$E$155:$E$175)+SUMIF('11.2. ДА за периода'!$B$155:$B$175,$B231,'11.2. ДА за периода'!K$155:K$175)</f>
        <v>0</v>
      </c>
      <c r="L231" s="451">
        <v>1038.623</v>
      </c>
      <c r="M231" s="2978">
        <f>$L231-SUMIF('11.2. ДА за периода'!$B$155:$B$175,$B231,'11.2. ДА за периода'!$L$155:$L$175)+SUMIF('11.2. ДА за периода'!$B$155:$B$175,$B231,'11.2. ДА за периода'!M$155:M$175)</f>
        <v>1038.2408167999999</v>
      </c>
      <c r="N231" s="1233">
        <f>$L231-SUMIF('11.2. ДА за периода'!$B$155:$B$175,$B231,'11.2. ДА за периода'!$L$155:$L$175)+SUMIF('11.2. ДА за периода'!$B$155:$B$175,$B231,'11.2. ДА за периода'!N$155:N$175)</f>
        <v>1037.2039118</v>
      </c>
      <c r="O231" s="1233">
        <f>$L231-SUMIF('11.2. ДА за периода'!$B$155:$B$175,$B231,'11.2. ДА за периода'!$L$155:$L$175)+SUMIF('11.2. ДА за периода'!$B$155:$B$175,$B231,'11.2. ДА за периода'!O$155:O$175)</f>
        <v>1566.3139526882387</v>
      </c>
      <c r="P231" s="1233">
        <f>$L231-SUMIF('11.2. ДА за периода'!$B$155:$B$175,$B231,'11.2. ДА за периода'!$L$155:$L$175)+SUMIF('11.2. ДА за периода'!$B$155:$B$175,$B231,'11.2. ДА за периода'!P$155:P$175)</f>
        <v>1731.1445071872217</v>
      </c>
      <c r="Q231" s="1233">
        <f>$L231-SUMIF('11.2. ДА за периода'!$B$155:$B$175,$B231,'11.2. ДА за периода'!$L$155:$L$175)+SUMIF('11.2. ДА за периода'!$B$155:$B$175,$B231,'11.2. ДА за периода'!Q$155:Q$175)</f>
        <v>1729.2778853872219</v>
      </c>
      <c r="R231" s="2979">
        <f>$L231-SUMIF('11.2. ДА за периода'!$B$155:$B$175,$B231,'11.2. ДА за периода'!$L$155:$L$175)+SUMIF('11.2. ДА за периода'!$B$155:$B$175,$B231,'11.2. ДА за периода'!R$155:R$175)</f>
        <v>1727.3220201872218</v>
      </c>
      <c r="S231" s="451">
        <v>99.326999999999998</v>
      </c>
      <c r="T231" s="2978">
        <f>$S231-SUMIF('11.2. ДА за периода'!$B$155:$B$175,$B231,'11.2. ДА за периода'!$S$155:$S$175)+SUMIF('11.2. ДА за периода'!$B$155:$B$175,$B231,'11.2. ДА за периода'!T$155:T$175)</f>
        <v>99.326999999999998</v>
      </c>
      <c r="U231" s="1233">
        <f>$S231-SUMIF('11.2. ДА за периода'!$B$155:$B$175,$B231,'11.2. ДА за периода'!$S$155:$S$175)+SUMIF('11.2. ДА за периода'!$B$155:$B$175,$B231,'11.2. ДА за периода'!U$155:U$175)</f>
        <v>99.326999999999998</v>
      </c>
      <c r="V231" s="1233">
        <f>$S231-SUMIF('11.2. ДА за периода'!$B$155:$B$175,$B231,'11.2. ДА за периода'!$S$155:$S$175)+SUMIF('11.2. ДА за периода'!$B$155:$B$175,$B231,'11.2. ДА за периода'!V$155:V$175)</f>
        <v>99.326999999999998</v>
      </c>
      <c r="W231" s="1233">
        <f>$S231-SUMIF('11.2. ДА за периода'!$B$155:$B$175,$B231,'11.2. ДА за периода'!$S$155:$S$175)+SUMIF('11.2. ДА за периода'!$B$155:$B$175,$B231,'11.2. ДА за периода'!W$155:W$175)</f>
        <v>99.326999999999998</v>
      </c>
      <c r="X231" s="1233">
        <f>$S231-SUMIF('11.2. ДА за периода'!$B$155:$B$175,$B231,'11.2. ДА за периода'!$S$155:$S$175)+SUMIF('11.2. ДА за периода'!$B$155:$B$175,$B231,'11.2. ДА за периода'!X$155:X$175)</f>
        <v>99.326999999999998</v>
      </c>
      <c r="Y231" s="2979">
        <f>$S231-SUMIF('11.2. ДА за периода'!$B$155:$B$175,$B231,'11.2. ДА за периода'!$S$155:$S$175)+SUMIF('11.2. ДА за периода'!$B$155:$B$175,$B231,'11.2. ДА за периода'!Y$155:Y$175)</f>
        <v>99.326999999999998</v>
      </c>
      <c r="Z231" s="451"/>
      <c r="AA231" s="2978">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79">
        <f>$Z231-SUMIF('11.2. ДА за периода'!$B$155:$B$175,$B231,'11.2. ДА за периода'!$Z$155:$Z$175)+SUMIF('11.2. ДА за периода'!$B$155:$B$175,$B231,'11.2. ДА за периода'!AF$155:AF$175)</f>
        <v>0</v>
      </c>
      <c r="AG231" s="451"/>
      <c r="AH231" s="2978">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79">
        <f>$AG231-SUMIF('11.2. ДА за периода'!$B$155:$B$175,$B231,'11.2. ДА за периода'!$AG$155:$AG$175)+SUMIF('11.2. ДА за периода'!$B$155:$B$175,$B231,'11.2. ДА за периода'!AM$155:AM$175)</f>
        <v>0</v>
      </c>
      <c r="AN231" s="2878"/>
      <c r="AO231" s="2905"/>
      <c r="AP231" s="1432"/>
    </row>
    <row r="232" spans="1:42" s="1428" customFormat="1" ht="24">
      <c r="A232" s="2927">
        <v>18</v>
      </c>
      <c r="B232" s="2870" t="s">
        <v>711</v>
      </c>
      <c r="C232" s="2871">
        <v>0.04</v>
      </c>
      <c r="D232" s="2906" t="s">
        <v>427</v>
      </c>
      <c r="E232" s="451">
        <v>5.5839999999999996</v>
      </c>
      <c r="F232" s="2978">
        <f>$E232-SUMIF('11.2. ДА за периода'!$B$155:$B$175,$B232,'11.2. ДА за периода'!$E$155:$E$175)+SUMIF('11.2. ДА за периода'!$B$155:$B$175,$B232,'11.2. ДА за периода'!F$155:F$175)</f>
        <v>5.5641539999999994</v>
      </c>
      <c r="G232" s="1233">
        <f>$E232-SUMIF('11.2. ДА за периода'!$B$155:$B$175,$B232,'11.2. ДА за периода'!$E$155:$E$175)+SUMIF('11.2. ДА за периода'!$B$155:$B$175,$B232,'11.2. ДА за периода'!G$155:G$175)</f>
        <v>5.5641539999999994</v>
      </c>
      <c r="H232" s="1233">
        <f>$E232-SUMIF('11.2. ДА за периода'!$B$155:$B$175,$B232,'11.2. ДА за периода'!$E$155:$E$175)+SUMIF('11.2. ДА за периода'!$B$155:$B$175,$B232,'11.2. ДА за периода'!H$155:H$175)</f>
        <v>5.5641539999999994</v>
      </c>
      <c r="I232" s="1233">
        <f>$E232-SUMIF('11.2. ДА за периода'!$B$155:$B$175,$B232,'11.2. ДА за периода'!$E$155:$E$175)+SUMIF('11.2. ДА за периода'!$B$155:$B$175,$B232,'11.2. ДА за периода'!I$155:I$175)</f>
        <v>5.1387879999999999</v>
      </c>
      <c r="J232" s="1233">
        <f>$E232-SUMIF('11.2. ДА за периода'!$B$155:$B$175,$B232,'11.2. ДА за периода'!$E$155:$E$175)+SUMIF('11.2. ДА за периода'!$B$155:$B$175,$B232,'11.2. ДА за периода'!J$155:J$175)</f>
        <v>5.1387879999999999</v>
      </c>
      <c r="K232" s="2979">
        <f>$E232-SUMIF('11.2. ДА за периода'!$B$155:$B$175,$B232,'11.2. ДА за периода'!$E$155:$E$175)+SUMIF('11.2. ДА за периода'!$B$155:$B$175,$B232,'11.2. ДА за периода'!K$155:K$175)</f>
        <v>5.1387879999999999</v>
      </c>
      <c r="L232" s="451">
        <v>0</v>
      </c>
      <c r="M232" s="2978">
        <f>$L232-SUMIF('11.2. ДА за периода'!$B$155:$B$175,$B232,'11.2. ДА за периода'!$L$155:$L$175)+SUMIF('11.2. ДА за периода'!$B$155:$B$175,$B232,'11.2. ДА за периода'!M$155:M$175)</f>
        <v>0</v>
      </c>
      <c r="N232" s="1233">
        <f>$L232-SUMIF('11.2. ДА за периода'!$B$155:$B$175,$B232,'11.2. ДА за периода'!$L$155:$L$175)+SUMIF('11.2. ДА за периода'!$B$155:$B$175,$B232,'11.2. ДА за периода'!N$155:N$175)</f>
        <v>0</v>
      </c>
      <c r="O232" s="1233">
        <f>$L232-SUMIF('11.2. ДА за периода'!$B$155:$B$175,$B232,'11.2. ДА за периода'!$L$155:$L$175)+SUMIF('11.2. ДА за периода'!$B$155:$B$175,$B232,'11.2. ДА за периода'!O$155:O$175)</f>
        <v>141.52801242803176</v>
      </c>
      <c r="P232" s="1233">
        <f>$L232-SUMIF('11.2. ДА за периода'!$B$155:$B$175,$B232,'11.2. ДА за периода'!$L$155:$L$175)+SUMIF('11.2. ДА за периода'!$B$155:$B$175,$B232,'11.2. ДА за периода'!P$155:P$175)</f>
        <v>141.52801242803176</v>
      </c>
      <c r="Q232" s="1233">
        <f>$L232-SUMIF('11.2. ДА за периода'!$B$155:$B$175,$B232,'11.2. ДА за периода'!$L$155:$L$175)+SUMIF('11.2. ДА за периода'!$B$155:$B$175,$B232,'11.2. ДА за периода'!Q$155:Q$175)</f>
        <v>141.52801242803176</v>
      </c>
      <c r="R232" s="2979">
        <f>$L232-SUMIF('11.2. ДА за периода'!$B$155:$B$175,$B232,'11.2. ДА за периода'!$L$155:$L$175)+SUMIF('11.2. ДА за периода'!$B$155:$B$175,$B232,'11.2. ДА за периода'!R$155:R$175)</f>
        <v>141.52801242803176</v>
      </c>
      <c r="S232" s="451">
        <v>1307.1880000000001</v>
      </c>
      <c r="T232" s="2978">
        <f>$S232-SUMIF('11.2. ДА за периода'!$B$155:$B$175,$B232,'11.2. ДА за периода'!$S$155:$S$175)+SUMIF('11.2. ДА за периода'!$B$155:$B$175,$B232,'11.2. ДА за периода'!T$155:T$175)</f>
        <v>1307.1880000000001</v>
      </c>
      <c r="U232" s="1233">
        <f>$S232-SUMIF('11.2. ДА за периода'!$B$155:$B$175,$B232,'11.2. ДА за периода'!$S$155:$S$175)+SUMIF('11.2. ДА за периода'!$B$155:$B$175,$B232,'11.2. ДА за периода'!U$155:U$175)</f>
        <v>1307.1880000000001</v>
      </c>
      <c r="V232" s="1233">
        <f>$S232-SUMIF('11.2. ДА за периода'!$B$155:$B$175,$B232,'11.2. ДА за периода'!$S$155:$S$175)+SUMIF('11.2. ДА за периода'!$B$155:$B$175,$B232,'11.2. ДА за периода'!V$155:V$175)</f>
        <v>1307.1880000000001</v>
      </c>
      <c r="W232" s="1233">
        <f>$S232-SUMIF('11.2. ДА за периода'!$B$155:$B$175,$B232,'11.2. ДА за периода'!$S$155:$S$175)+SUMIF('11.2. ДА за периода'!$B$155:$B$175,$B232,'11.2. ДА за периода'!W$155:W$175)</f>
        <v>1307.1880000000001</v>
      </c>
      <c r="X232" s="1233">
        <f>$S232-SUMIF('11.2. ДА за периода'!$B$155:$B$175,$B232,'11.2. ДА за периода'!$S$155:$S$175)+SUMIF('11.2. ДА за периода'!$B$155:$B$175,$B232,'11.2. ДА за периода'!X$155:X$175)</f>
        <v>1307.1880000000001</v>
      </c>
      <c r="Y232" s="2979">
        <f>$S232-SUMIF('11.2. ДА за периода'!$B$155:$B$175,$B232,'11.2. ДА за периода'!$S$155:$S$175)+SUMIF('11.2. ДА за периода'!$B$155:$B$175,$B232,'11.2. ДА за периода'!Y$155:Y$175)</f>
        <v>1307.1880000000001</v>
      </c>
      <c r="Z232" s="451"/>
      <c r="AA232" s="2978">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79">
        <f>$Z232-SUMIF('11.2. ДА за периода'!$B$155:$B$175,$B232,'11.2. ДА за периода'!$Z$155:$Z$175)+SUMIF('11.2. ДА за периода'!$B$155:$B$175,$B232,'11.2. ДА за периода'!AF$155:AF$175)</f>
        <v>0</v>
      </c>
      <c r="AG232" s="451"/>
      <c r="AH232" s="2978">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79">
        <f>$AG232-SUMIF('11.2. ДА за периода'!$B$155:$B$175,$B232,'11.2. ДА за периода'!$AG$155:$AG$175)+SUMIF('11.2. ДА за периода'!$B$155:$B$175,$B232,'11.2. ДА за периода'!AM$155:AM$175)</f>
        <v>0</v>
      </c>
      <c r="AN232" s="2878"/>
      <c r="AO232" s="2905"/>
      <c r="AP232" s="1432"/>
    </row>
    <row r="233" spans="1:42" s="1428" customFormat="1">
      <c r="A233" s="2927">
        <v>19</v>
      </c>
      <c r="B233" s="2870" t="s">
        <v>712</v>
      </c>
      <c r="C233" s="2871">
        <v>0.04</v>
      </c>
      <c r="D233" s="2906" t="s">
        <v>428</v>
      </c>
      <c r="E233" s="451">
        <v>12.835000000000001</v>
      </c>
      <c r="F233" s="2978">
        <f>$E233-SUMIF('11.2. ДА за периода'!$B$155:$B$175,$B233,'11.2. ДА за периода'!$E$155:$E$175)+SUMIF('11.2. ДА за периода'!$B$155:$B$175,$B233,'11.2. ДА за периода'!F$155:F$175)</f>
        <v>12.835000000000001</v>
      </c>
      <c r="G233" s="1233">
        <f>$E233-SUMIF('11.2. ДА за периода'!$B$155:$B$175,$B233,'11.2. ДА за периода'!$E$155:$E$175)+SUMIF('11.2. ДА за периода'!$B$155:$B$175,$B233,'11.2. ДА за периода'!G$155:G$175)</f>
        <v>12.835000000000001</v>
      </c>
      <c r="H233" s="1233">
        <f>$E233-SUMIF('11.2. ДА за периода'!$B$155:$B$175,$B233,'11.2. ДА за периода'!$E$155:$E$175)+SUMIF('11.2. ДА за периода'!$B$155:$B$175,$B233,'11.2. ДА за периода'!H$155:H$175)</f>
        <v>12.835000000000001</v>
      </c>
      <c r="I233" s="1233">
        <f>$E233-SUMIF('11.2. ДА за периода'!$B$155:$B$175,$B233,'11.2. ДА за периода'!$E$155:$E$175)+SUMIF('11.2. ДА за периода'!$B$155:$B$175,$B233,'11.2. ДА за периода'!I$155:I$175)</f>
        <v>12.835000000000001</v>
      </c>
      <c r="J233" s="1233">
        <f>$E233-SUMIF('11.2. ДА за периода'!$B$155:$B$175,$B233,'11.2. ДА за периода'!$E$155:$E$175)+SUMIF('11.2. ДА за периода'!$B$155:$B$175,$B233,'11.2. ДА за периода'!J$155:J$175)</f>
        <v>12.835000000000001</v>
      </c>
      <c r="K233" s="2979">
        <f>$E233-SUMIF('11.2. ДА за периода'!$B$155:$B$175,$B233,'11.2. ДА за периода'!$E$155:$E$175)+SUMIF('11.2. ДА за периода'!$B$155:$B$175,$B233,'11.2. ДА за периода'!K$155:K$175)</f>
        <v>12.835000000000001</v>
      </c>
      <c r="L233" s="451">
        <v>2.7690000000000001</v>
      </c>
      <c r="M233" s="2978">
        <f>$L233-SUMIF('11.2. ДА за периода'!$B$155:$B$175,$B233,'11.2. ДА за периода'!$L$155:$L$175)+SUMIF('11.2. ДА за периода'!$B$155:$B$175,$B233,'11.2. ДА за периода'!M$155:M$175)</f>
        <v>2.7690000000000001</v>
      </c>
      <c r="N233" s="1233">
        <f>$L233-SUMIF('11.2. ДА за периода'!$B$155:$B$175,$B233,'11.2. ДА за периода'!$L$155:$L$175)+SUMIF('11.2. ДА за периода'!$B$155:$B$175,$B233,'11.2. ДА за периода'!N$155:N$175)</f>
        <v>2.7690000000000001</v>
      </c>
      <c r="O233" s="1233">
        <f>$L233-SUMIF('11.2. ДА за периода'!$B$155:$B$175,$B233,'11.2. ДА за периода'!$L$155:$L$175)+SUMIF('11.2. ДА за периода'!$B$155:$B$175,$B233,'11.2. ДА за периода'!O$155:O$175)</f>
        <v>2.7690000000000001</v>
      </c>
      <c r="P233" s="1233">
        <f>$L233-SUMIF('11.2. ДА за периода'!$B$155:$B$175,$B233,'11.2. ДА за периода'!$L$155:$L$175)+SUMIF('11.2. ДА за периода'!$B$155:$B$175,$B233,'11.2. ДА за периода'!P$155:P$175)</f>
        <v>2.7690000000000001</v>
      </c>
      <c r="Q233" s="1233">
        <f>$L233-SUMIF('11.2. ДА за периода'!$B$155:$B$175,$B233,'11.2. ДА за периода'!$L$155:$L$175)+SUMIF('11.2. ДА за периода'!$B$155:$B$175,$B233,'11.2. ДА за периода'!Q$155:Q$175)</f>
        <v>2.7690000000000001</v>
      </c>
      <c r="R233" s="2979">
        <f>$L233-SUMIF('11.2. ДА за периода'!$B$155:$B$175,$B233,'11.2. ДА за периода'!$L$155:$L$175)+SUMIF('11.2. ДА за периода'!$B$155:$B$175,$B233,'11.2. ДА за периода'!R$155:R$175)</f>
        <v>2.4842132000000001</v>
      </c>
      <c r="S233" s="451">
        <v>1.589</v>
      </c>
      <c r="T233" s="2978">
        <f>$S233-SUMIF('11.2. ДА за периода'!$B$155:$B$175,$B233,'11.2. ДА за периода'!$S$155:$S$175)+SUMIF('11.2. ДА за периода'!$B$155:$B$175,$B233,'11.2. ДА за периода'!T$155:T$175)</f>
        <v>1.589</v>
      </c>
      <c r="U233" s="1233">
        <f>$S233-SUMIF('11.2. ДА за периода'!$B$155:$B$175,$B233,'11.2. ДА за периода'!$S$155:$S$175)+SUMIF('11.2. ДА за периода'!$B$155:$B$175,$B233,'11.2. ДА за периода'!U$155:U$175)</f>
        <v>1.589</v>
      </c>
      <c r="V233" s="1233">
        <f>$S233-SUMIF('11.2. ДА за периода'!$B$155:$B$175,$B233,'11.2. ДА за периода'!$S$155:$S$175)+SUMIF('11.2. ДА за периода'!$B$155:$B$175,$B233,'11.2. ДА за периода'!V$155:V$175)</f>
        <v>1.589</v>
      </c>
      <c r="W233" s="1233">
        <f>$S233-SUMIF('11.2. ДА за периода'!$B$155:$B$175,$B233,'11.2. ДА за периода'!$S$155:$S$175)+SUMIF('11.2. ДА за периода'!$B$155:$B$175,$B233,'11.2. ДА за периода'!W$155:W$175)</f>
        <v>1.589</v>
      </c>
      <c r="X233" s="1233">
        <f>$S233-SUMIF('11.2. ДА за периода'!$B$155:$B$175,$B233,'11.2. ДА за периода'!$S$155:$S$175)+SUMIF('11.2. ДА за периода'!$B$155:$B$175,$B233,'11.2. ДА за периода'!X$155:X$175)</f>
        <v>1.589</v>
      </c>
      <c r="Y233" s="2979">
        <f>$S233-SUMIF('11.2. ДА за периода'!$B$155:$B$175,$B233,'11.2. ДА за периода'!$S$155:$S$175)+SUMIF('11.2. ДА за периода'!$B$155:$B$175,$B233,'11.2. ДА за периода'!Y$155:Y$175)</f>
        <v>1.589</v>
      </c>
      <c r="Z233" s="451"/>
      <c r="AA233" s="2978">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79">
        <f>$Z233-SUMIF('11.2. ДА за периода'!$B$155:$B$175,$B233,'11.2. ДА за периода'!$Z$155:$Z$175)+SUMIF('11.2. ДА за периода'!$B$155:$B$175,$B233,'11.2. ДА за периода'!AF$155:AF$175)</f>
        <v>0</v>
      </c>
      <c r="AG233" s="451"/>
      <c r="AH233" s="2978">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79">
        <f>$AG233-SUMIF('11.2. ДА за периода'!$B$155:$B$175,$B233,'11.2. ДА за периода'!$AG$155:$AG$175)+SUMIF('11.2. ДА за периода'!$B$155:$B$175,$B233,'11.2. ДА за периода'!AM$155:AM$175)</f>
        <v>0</v>
      </c>
      <c r="AN233" s="2878"/>
      <c r="AO233" s="2905"/>
      <c r="AP233" s="1432"/>
    </row>
    <row r="234" spans="1:42" s="1428" customFormat="1">
      <c r="A234" s="2927">
        <v>20</v>
      </c>
      <c r="B234" s="2870" t="s">
        <v>724</v>
      </c>
      <c r="C234" s="2871">
        <v>0.04</v>
      </c>
      <c r="D234" s="2925" t="s">
        <v>439</v>
      </c>
      <c r="E234" s="451">
        <v>0</v>
      </c>
      <c r="F234" s="2978">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79">
        <f>$E234-SUMIF('11.2. ДА за периода'!$B$155:$B$175,$B234,'11.2. ДА за периода'!$E$155:$E$175)+SUMIF('11.2. ДА за периода'!$B$155:$B$175,$B234,'11.2. ДА за периода'!K$155:K$175)</f>
        <v>0</v>
      </c>
      <c r="L234" s="451">
        <v>0</v>
      </c>
      <c r="M234" s="2978">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79">
        <f>$L234-SUMIF('11.2. ДА за периода'!$B$155:$B$175,$B234,'11.2. ДА за периода'!$L$155:$L$175)+SUMIF('11.2. ДА за периода'!$B$155:$B$175,$B234,'11.2. ДА за периода'!R$155:R$175)</f>
        <v>0</v>
      </c>
      <c r="S234" s="451">
        <v>0</v>
      </c>
      <c r="T234" s="2978">
        <f>$S234-SUMIF('11.2. ДА за периода'!$B$155:$B$175,$B234,'11.2. ДА за периода'!$S$155:$S$175)+SUMIF('11.2. ДА за периода'!$B$155:$B$175,$B234,'11.2. ДА за периода'!T$155:T$175)</f>
        <v>0</v>
      </c>
      <c r="U234" s="1233">
        <f>$S234-SUMIF('11.2. ДА за периода'!$B$155:$B$175,$B234,'11.2. ДА за периода'!$S$155:$S$175)+SUMIF('11.2. ДА за периода'!$B$155:$B$175,$B234,'11.2. ДА за периода'!U$155:U$175)</f>
        <v>0</v>
      </c>
      <c r="V234" s="1233">
        <f>$S234-SUMIF('11.2. ДА за периода'!$B$155:$B$175,$B234,'11.2. ДА за периода'!$S$155:$S$175)+SUMIF('11.2. ДА за периода'!$B$155:$B$175,$B234,'11.2. ДА за периода'!V$155:V$175)</f>
        <v>0</v>
      </c>
      <c r="W234" s="1233">
        <f>$S234-SUMIF('11.2. ДА за периода'!$B$155:$B$175,$B234,'11.2. ДА за периода'!$S$155:$S$175)+SUMIF('11.2. ДА за периода'!$B$155:$B$175,$B234,'11.2. ДА за периода'!W$155:W$175)</f>
        <v>0</v>
      </c>
      <c r="X234" s="1233">
        <f>$S234-SUMIF('11.2. ДА за периода'!$B$155:$B$175,$B234,'11.2. ДА за периода'!$S$155:$S$175)+SUMIF('11.2. ДА за периода'!$B$155:$B$175,$B234,'11.2. ДА за периода'!X$155:X$175)</f>
        <v>0</v>
      </c>
      <c r="Y234" s="2979">
        <f>$S234-SUMIF('11.2. ДА за периода'!$B$155:$B$175,$B234,'11.2. ДА за периода'!$S$155:$S$175)+SUMIF('11.2. ДА за периода'!$B$155:$B$175,$B234,'11.2. ДА за периода'!Y$155:Y$175)</f>
        <v>0</v>
      </c>
      <c r="Z234" s="451"/>
      <c r="AA234" s="2978">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79">
        <f>$Z234-SUMIF('11.2. ДА за периода'!$B$155:$B$175,$B234,'11.2. ДА за периода'!$Z$155:$Z$175)+SUMIF('11.2. ДА за периода'!$B$155:$B$175,$B234,'11.2. ДА за периода'!AF$155:AF$175)</f>
        <v>0</v>
      </c>
      <c r="AG234" s="451"/>
      <c r="AH234" s="2978">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79">
        <f>$AG234-SUMIF('11.2. ДА за периода'!$B$155:$B$175,$B234,'11.2. ДА за периода'!$AG$155:$AG$175)+SUMIF('11.2. ДА за периода'!$B$155:$B$175,$B234,'11.2. ДА за периода'!AM$155:AM$175)</f>
        <v>0</v>
      </c>
      <c r="AN234" s="2878"/>
      <c r="AO234" s="2905"/>
      <c r="AP234" s="1432"/>
    </row>
    <row r="235" spans="1:42" s="1428" customFormat="1" ht="24.75" thickBot="1">
      <c r="A235" s="2927">
        <v>21</v>
      </c>
      <c r="B235" s="2870" t="s">
        <v>714</v>
      </c>
      <c r="C235" s="2876">
        <v>0.2</v>
      </c>
      <c r="D235" s="2906" t="s">
        <v>685</v>
      </c>
      <c r="E235" s="451">
        <v>0</v>
      </c>
      <c r="F235" s="2995">
        <f>$E235-SUMIF('11.2. ДА за периода'!$B$155:$B$175,$B235,'11.2. ДА за периода'!$E$155:$E$175)+SUMIF('11.2. ДА за периода'!$B$155:$B$175,$B235,'11.2. ДА за периода'!F$155:F$175)</f>
        <v>0</v>
      </c>
      <c r="G235" s="1235">
        <f>$E235-SUMIF('11.2. ДА за периода'!$B$155:$B$175,$B235,'11.2. ДА за периода'!$E$155:$E$175)+SUMIF('11.2. ДА за периода'!$B$155:$B$175,$B235,'11.2. ДА за периода'!G$155:G$175)</f>
        <v>0</v>
      </c>
      <c r="H235" s="1235">
        <f>$E235-SUMIF('11.2. ДА за периода'!$B$155:$B$175,$B235,'11.2. ДА за периода'!$E$155:$E$175)+SUMIF('11.2. ДА за периода'!$B$155:$B$175,$B235,'11.2. ДА за периода'!H$155:H$175)</f>
        <v>0</v>
      </c>
      <c r="I235" s="1235">
        <f>$E235-SUMIF('11.2. ДА за периода'!$B$155:$B$175,$B235,'11.2. ДА за периода'!$E$155:$E$175)+SUMIF('11.2. ДА за периода'!$B$155:$B$175,$B235,'11.2. ДА за периода'!I$155:I$175)</f>
        <v>0</v>
      </c>
      <c r="J235" s="1235">
        <f>$E235-SUMIF('11.2. ДА за периода'!$B$155:$B$175,$B235,'11.2. ДА за периода'!$E$155:$E$175)+SUMIF('11.2. ДА за периода'!$B$155:$B$175,$B235,'11.2. ДА за периода'!J$155:J$175)</f>
        <v>0</v>
      </c>
      <c r="K235" s="2996">
        <f>$E235-SUMIF('11.2. ДА за периода'!$B$155:$B$175,$B235,'11.2. ДА за периода'!$E$155:$E$175)+SUMIF('11.2. ДА за периода'!$B$155:$B$175,$B235,'11.2. ДА за периода'!K$155:K$175)</f>
        <v>0</v>
      </c>
      <c r="L235" s="451">
        <v>0</v>
      </c>
      <c r="M235" s="2995">
        <f>$L235-SUMIF('11.2. ДА за периода'!$B$155:$B$175,$B235,'11.2. ДА за периода'!$L$155:$L$175)+SUMIF('11.2. ДА за периода'!$B$155:$B$175,$B235,'11.2. ДА за периода'!M$155:M$175)</f>
        <v>0</v>
      </c>
      <c r="N235" s="1235">
        <f>$L235-SUMIF('11.2. ДА за периода'!$B$155:$B$175,$B235,'11.2. ДА за периода'!$L$155:$L$175)+SUMIF('11.2. ДА за периода'!$B$155:$B$175,$B235,'11.2. ДА за периода'!N$155:N$175)</f>
        <v>0</v>
      </c>
      <c r="O235" s="1235">
        <f>$L235-SUMIF('11.2. ДА за периода'!$B$155:$B$175,$B235,'11.2. ДА за периода'!$L$155:$L$175)+SUMIF('11.2. ДА за периода'!$B$155:$B$175,$B235,'11.2. ДА за периода'!O$155:O$175)</f>
        <v>0</v>
      </c>
      <c r="P235" s="1235">
        <f>$L235-SUMIF('11.2. ДА за периода'!$B$155:$B$175,$B235,'11.2. ДА за периода'!$L$155:$L$175)+SUMIF('11.2. ДА за периода'!$B$155:$B$175,$B235,'11.2. ДА за периода'!P$155:P$175)</f>
        <v>106.81204367126355</v>
      </c>
      <c r="Q235" s="1235">
        <f>$L235-SUMIF('11.2. ДА за периода'!$B$155:$B$175,$B235,'11.2. ДА за периода'!$L$155:$L$175)+SUMIF('11.2. ДА за периода'!$B$155:$B$175,$B235,'11.2. ДА за периода'!Q$155:Q$175)</f>
        <v>106.81204367126355</v>
      </c>
      <c r="R235" s="2996">
        <f>$L235-SUMIF('11.2. ДА за периода'!$B$155:$B$175,$B235,'11.2. ДА за периода'!$L$155:$L$175)+SUMIF('11.2. ДА за периода'!$B$155:$B$175,$B235,'11.2. ДА за периода'!R$155:R$175)</f>
        <v>106.81204367126355</v>
      </c>
      <c r="S235" s="451">
        <v>0</v>
      </c>
      <c r="T235" s="2995">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2996">
        <f>$S235-SUMIF('11.2. ДА за периода'!$B$155:$B$175,$B235,'11.2. ДА за периода'!$S$155:$S$175)+SUMIF('11.2. ДА за периода'!$B$155:$B$175,$B235,'11.2. ДА за периода'!Y$155:Y$175)</f>
        <v>0</v>
      </c>
      <c r="Z235" s="451"/>
      <c r="AA235" s="2995">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2996">
        <f>$Z235-SUMIF('11.2. ДА за периода'!$B$155:$B$175,$B235,'11.2. ДА за периода'!$Z$155:$Z$175)+SUMIF('11.2. ДА за периода'!$B$155:$B$175,$B235,'11.2. ДА за периода'!AF$155:AF$175)</f>
        <v>0</v>
      </c>
      <c r="AG235" s="451"/>
      <c r="AH235" s="2995">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2996">
        <f>$AG235-SUMIF('11.2. ДА за периода'!$B$155:$B$175,$B235,'11.2. ДА за периода'!$AG$155:$AG$175)+SUMIF('11.2. ДА за периода'!$B$155:$B$175,$B235,'11.2. ДА за периода'!AM$155:AM$175)</f>
        <v>0</v>
      </c>
      <c r="AN235" s="2878"/>
      <c r="AO235" s="2905"/>
      <c r="AP235" s="1432"/>
    </row>
    <row r="236" spans="1:42" s="1428" customFormat="1" ht="13.5" thickBot="1">
      <c r="A236" s="4442" t="s">
        <v>224</v>
      </c>
      <c r="B236" s="2893"/>
      <c r="C236" s="2893"/>
      <c r="D236" s="2856" t="s">
        <v>225</v>
      </c>
      <c r="E236" s="1350">
        <f t="shared" ref="E236:AM236" si="89">SUM(E237:E257)</f>
        <v>21758.941000000003</v>
      </c>
      <c r="F236" s="2993">
        <f t="shared" si="89"/>
        <v>23650.357582000001</v>
      </c>
      <c r="G236" s="1244">
        <f t="shared" si="89"/>
        <v>25534.140716499998</v>
      </c>
      <c r="H236" s="1244">
        <f t="shared" si="89"/>
        <v>27470.403215441511</v>
      </c>
      <c r="I236" s="1244">
        <f t="shared" si="89"/>
        <v>30482.719065667534</v>
      </c>
      <c r="J236" s="1244">
        <f t="shared" si="89"/>
        <v>33488.647994393563</v>
      </c>
      <c r="K236" s="2994">
        <f t="shared" si="89"/>
        <v>36475.621720019582</v>
      </c>
      <c r="L236" s="1350">
        <f t="shared" si="89"/>
        <v>6903.7600000000011</v>
      </c>
      <c r="M236" s="2993">
        <f t="shared" si="89"/>
        <v>7947.8098168000015</v>
      </c>
      <c r="N236" s="1244">
        <f t="shared" si="89"/>
        <v>8990.8227286000001</v>
      </c>
      <c r="O236" s="1244">
        <f t="shared" si="89"/>
        <v>10704.473693716272</v>
      </c>
      <c r="P236" s="1245">
        <f t="shared" si="89"/>
        <v>12742.187356086997</v>
      </c>
      <c r="Q236" s="1244">
        <f t="shared" si="89"/>
        <v>14778.034396657724</v>
      </c>
      <c r="R236" s="1244">
        <f t="shared" si="89"/>
        <v>16808.64178522845</v>
      </c>
      <c r="S236" s="1350">
        <f t="shared" si="89"/>
        <v>11134.753999999999</v>
      </c>
      <c r="T236" s="2993">
        <f t="shared" si="89"/>
        <v>13432.447999999999</v>
      </c>
      <c r="U236" s="1244">
        <f t="shared" si="89"/>
        <v>15730.141999999998</v>
      </c>
      <c r="V236" s="1244">
        <f t="shared" si="89"/>
        <v>18027.610100000002</v>
      </c>
      <c r="W236" s="1245">
        <f t="shared" si="89"/>
        <v>20325.0782</v>
      </c>
      <c r="X236" s="1244">
        <f t="shared" si="89"/>
        <v>22622.546300000002</v>
      </c>
      <c r="Y236" s="2994">
        <f t="shared" si="89"/>
        <v>24607.746396999999</v>
      </c>
      <c r="Z236" s="1350">
        <f t="shared" si="89"/>
        <v>0</v>
      </c>
      <c r="AA236" s="2993">
        <f t="shared" si="89"/>
        <v>0</v>
      </c>
      <c r="AB236" s="1244">
        <f t="shared" si="89"/>
        <v>0</v>
      </c>
      <c r="AC236" s="1244">
        <f t="shared" si="89"/>
        <v>0</v>
      </c>
      <c r="AD236" s="1245">
        <f t="shared" si="89"/>
        <v>0</v>
      </c>
      <c r="AE236" s="1244">
        <f t="shared" si="89"/>
        <v>0</v>
      </c>
      <c r="AF236" s="2994">
        <f t="shared" si="89"/>
        <v>0</v>
      </c>
      <c r="AG236" s="1350">
        <f t="shared" si="89"/>
        <v>0</v>
      </c>
      <c r="AH236" s="2993">
        <f t="shared" si="89"/>
        <v>0</v>
      </c>
      <c r="AI236" s="1244">
        <f t="shared" si="89"/>
        <v>0</v>
      </c>
      <c r="AJ236" s="1244">
        <f t="shared" si="89"/>
        <v>0</v>
      </c>
      <c r="AK236" s="1245">
        <f t="shared" si="89"/>
        <v>0</v>
      </c>
      <c r="AL236" s="1244">
        <f t="shared" si="89"/>
        <v>0</v>
      </c>
      <c r="AM236" s="2994">
        <f t="shared" si="89"/>
        <v>0</v>
      </c>
      <c r="AN236" s="2867"/>
      <c r="AO236" s="2905"/>
      <c r="AP236" s="1432"/>
    </row>
    <row r="237" spans="1:42" s="1428" customFormat="1">
      <c r="A237" s="2869">
        <v>1</v>
      </c>
      <c r="B237" s="2930" t="s">
        <v>703</v>
      </c>
      <c r="C237" s="2887">
        <v>0</v>
      </c>
      <c r="D237" s="2917" t="s">
        <v>564</v>
      </c>
      <c r="E237" s="451">
        <v>0</v>
      </c>
      <c r="F237" s="2966">
        <f t="shared" ref="F237:K252" si="90">E237+F215</f>
        <v>0</v>
      </c>
      <c r="G237" s="2964">
        <f t="shared" si="90"/>
        <v>0</v>
      </c>
      <c r="H237" s="2964">
        <f t="shared" si="90"/>
        <v>0</v>
      </c>
      <c r="I237" s="2964">
        <f t="shared" si="90"/>
        <v>0</v>
      </c>
      <c r="J237" s="2964">
        <f t="shared" si="90"/>
        <v>0</v>
      </c>
      <c r="K237" s="2965">
        <f t="shared" si="90"/>
        <v>0</v>
      </c>
      <c r="L237" s="451">
        <v>0</v>
      </c>
      <c r="M237" s="2966">
        <f t="shared" ref="M237:R252" si="91">L237+M215</f>
        <v>0</v>
      </c>
      <c r="N237" s="2964">
        <f t="shared" si="91"/>
        <v>0</v>
      </c>
      <c r="O237" s="2964">
        <f t="shared" si="91"/>
        <v>0</v>
      </c>
      <c r="P237" s="2964">
        <f t="shared" si="91"/>
        <v>0</v>
      </c>
      <c r="Q237" s="2964">
        <f t="shared" si="91"/>
        <v>0</v>
      </c>
      <c r="R237" s="2965">
        <f t="shared" si="91"/>
        <v>0</v>
      </c>
      <c r="S237" s="451">
        <v>0</v>
      </c>
      <c r="T237" s="2966">
        <f t="shared" ref="T237:Y252" si="92">S237+T215</f>
        <v>0</v>
      </c>
      <c r="U237" s="2964">
        <f t="shared" si="92"/>
        <v>0</v>
      </c>
      <c r="V237" s="2964">
        <f t="shared" si="92"/>
        <v>0</v>
      </c>
      <c r="W237" s="2964">
        <f t="shared" si="92"/>
        <v>0</v>
      </c>
      <c r="X237" s="2964">
        <f t="shared" si="92"/>
        <v>0</v>
      </c>
      <c r="Y237" s="2965">
        <f t="shared" si="92"/>
        <v>0</v>
      </c>
      <c r="Z237" s="451"/>
      <c r="AA237" s="2966">
        <f t="shared" ref="AA237:AF252" si="93">Z237+AA215</f>
        <v>0</v>
      </c>
      <c r="AB237" s="2964">
        <f t="shared" si="93"/>
        <v>0</v>
      </c>
      <c r="AC237" s="2964">
        <f t="shared" si="93"/>
        <v>0</v>
      </c>
      <c r="AD237" s="2964">
        <f t="shared" si="93"/>
        <v>0</v>
      </c>
      <c r="AE237" s="2964">
        <f t="shared" si="93"/>
        <v>0</v>
      </c>
      <c r="AF237" s="2965">
        <f t="shared" si="93"/>
        <v>0</v>
      </c>
      <c r="AG237" s="451"/>
      <c r="AH237" s="2966">
        <f t="shared" ref="AH237:AM252" si="94">AG237+AH215</f>
        <v>0</v>
      </c>
      <c r="AI237" s="2964">
        <f t="shared" si="94"/>
        <v>0</v>
      </c>
      <c r="AJ237" s="2964">
        <f t="shared" si="94"/>
        <v>0</v>
      </c>
      <c r="AK237" s="2964">
        <f t="shared" si="94"/>
        <v>0</v>
      </c>
      <c r="AL237" s="2964">
        <f t="shared" si="94"/>
        <v>0</v>
      </c>
      <c r="AM237" s="2965">
        <f t="shared" si="94"/>
        <v>0</v>
      </c>
      <c r="AN237" s="2867"/>
      <c r="AO237" s="2905"/>
      <c r="AP237" s="1432"/>
    </row>
    <row r="238" spans="1:42" s="1428" customFormat="1">
      <c r="A238" s="2869">
        <v>2</v>
      </c>
      <c r="B238" s="2870" t="s">
        <v>704</v>
      </c>
      <c r="C238" s="2871">
        <v>0.03</v>
      </c>
      <c r="D238" s="2925" t="s">
        <v>431</v>
      </c>
      <c r="E238" s="451">
        <v>519.26800000000003</v>
      </c>
      <c r="F238" s="1332">
        <f t="shared" si="90"/>
        <v>523.4169028</v>
      </c>
      <c r="G238" s="1328">
        <f t="shared" si="90"/>
        <v>527.32976350000001</v>
      </c>
      <c r="H238" s="1328">
        <f t="shared" si="90"/>
        <v>531.19197250000002</v>
      </c>
      <c r="I238" s="1328">
        <f t="shared" si="90"/>
        <v>534.93782050000004</v>
      </c>
      <c r="J238" s="1328">
        <f t="shared" si="90"/>
        <v>538.6626172</v>
      </c>
      <c r="K238" s="1333">
        <f t="shared" si="90"/>
        <v>542.32456360000003</v>
      </c>
      <c r="L238" s="451">
        <v>0.83900000000000008</v>
      </c>
      <c r="M238" s="1332">
        <f t="shared" si="91"/>
        <v>0.88000000000000012</v>
      </c>
      <c r="N238" s="1328">
        <f t="shared" si="91"/>
        <v>0.92100000000000015</v>
      </c>
      <c r="O238" s="1328">
        <f t="shared" si="91"/>
        <v>0.96200000000000019</v>
      </c>
      <c r="P238" s="1328">
        <f t="shared" si="91"/>
        <v>1.0030000000000001</v>
      </c>
      <c r="Q238" s="1328">
        <f t="shared" si="91"/>
        <v>1.044</v>
      </c>
      <c r="R238" s="1333">
        <f t="shared" si="91"/>
        <v>1.085</v>
      </c>
      <c r="S238" s="451">
        <v>2152.1479999999997</v>
      </c>
      <c r="T238" s="1332">
        <f t="shared" si="92"/>
        <v>2595.9129999999996</v>
      </c>
      <c r="U238" s="1328">
        <f t="shared" si="92"/>
        <v>3039.6779999999994</v>
      </c>
      <c r="V238" s="1328">
        <f t="shared" si="92"/>
        <v>3483.4429999999993</v>
      </c>
      <c r="W238" s="1328">
        <f t="shared" si="92"/>
        <v>3927.2079999999992</v>
      </c>
      <c r="X238" s="1328">
        <f t="shared" si="92"/>
        <v>4370.972999999999</v>
      </c>
      <c r="Y238" s="1333">
        <f t="shared" si="92"/>
        <v>4814.7379999999994</v>
      </c>
      <c r="Z238" s="451"/>
      <c r="AA238" s="1332">
        <f t="shared" si="93"/>
        <v>0</v>
      </c>
      <c r="AB238" s="1328">
        <f t="shared" si="93"/>
        <v>0</v>
      </c>
      <c r="AC238" s="1328">
        <f t="shared" si="93"/>
        <v>0</v>
      </c>
      <c r="AD238" s="1328">
        <f t="shared" si="93"/>
        <v>0</v>
      </c>
      <c r="AE238" s="1328">
        <f t="shared" si="93"/>
        <v>0</v>
      </c>
      <c r="AF238" s="1333">
        <f t="shared" si="93"/>
        <v>0</v>
      </c>
      <c r="AG238" s="451"/>
      <c r="AH238" s="1332">
        <f t="shared" si="94"/>
        <v>0</v>
      </c>
      <c r="AI238" s="1328">
        <f t="shared" si="94"/>
        <v>0</v>
      </c>
      <c r="AJ238" s="1328">
        <f t="shared" si="94"/>
        <v>0</v>
      </c>
      <c r="AK238" s="1328">
        <f t="shared" si="94"/>
        <v>0</v>
      </c>
      <c r="AL238" s="1328">
        <f t="shared" si="94"/>
        <v>0</v>
      </c>
      <c r="AM238" s="1333">
        <f t="shared" si="94"/>
        <v>0</v>
      </c>
      <c r="AN238" s="2867"/>
      <c r="AO238" s="2905"/>
      <c r="AP238" s="1432"/>
    </row>
    <row r="239" spans="1:42" s="1428" customFormat="1">
      <c r="A239" s="2869">
        <v>3</v>
      </c>
      <c r="B239" s="2870">
        <v>911301</v>
      </c>
      <c r="C239" s="2871">
        <v>0.1</v>
      </c>
      <c r="D239" s="2925" t="s">
        <v>432</v>
      </c>
      <c r="E239" s="451">
        <v>1540.7550000000001</v>
      </c>
      <c r="F239" s="1332">
        <f t="shared" si="90"/>
        <v>1740.5225710000002</v>
      </c>
      <c r="G239" s="1328">
        <f t="shared" si="90"/>
        <v>1936.8919960000003</v>
      </c>
      <c r="H239" s="1328">
        <f t="shared" si="90"/>
        <v>2127.9887020000001</v>
      </c>
      <c r="I239" s="1328">
        <f t="shared" si="90"/>
        <v>2349.2324866625409</v>
      </c>
      <c r="J239" s="1328">
        <f t="shared" si="90"/>
        <v>2567.2892203250817</v>
      </c>
      <c r="K239" s="1333">
        <f t="shared" si="90"/>
        <v>2772.8664899876226</v>
      </c>
      <c r="L239" s="451">
        <v>116.283</v>
      </c>
      <c r="M239" s="1332">
        <f t="shared" si="91"/>
        <v>119.282</v>
      </c>
      <c r="N239" s="1328">
        <f t="shared" si="91"/>
        <v>122.28099999999999</v>
      </c>
      <c r="O239" s="1328">
        <f t="shared" si="91"/>
        <v>125.27999999999999</v>
      </c>
      <c r="P239" s="1328">
        <f t="shared" si="91"/>
        <v>128.279</v>
      </c>
      <c r="Q239" s="1328">
        <f t="shared" si="91"/>
        <v>131.27799999999999</v>
      </c>
      <c r="R239" s="1333">
        <f t="shared" si="91"/>
        <v>131.27799999999999</v>
      </c>
      <c r="S239" s="451">
        <v>239.11599999999999</v>
      </c>
      <c r="T239" s="1332">
        <f t="shared" si="92"/>
        <v>292.02199999999999</v>
      </c>
      <c r="U239" s="1328">
        <f t="shared" si="92"/>
        <v>344.928</v>
      </c>
      <c r="V239" s="1328">
        <f t="shared" si="92"/>
        <v>397.834</v>
      </c>
      <c r="W239" s="1328">
        <f t="shared" si="92"/>
        <v>450.74</v>
      </c>
      <c r="X239" s="1328">
        <f t="shared" si="92"/>
        <v>503.64600000000002</v>
      </c>
      <c r="Y239" s="1333">
        <f t="shared" si="92"/>
        <v>503.84617400000002</v>
      </c>
      <c r="Z239" s="451"/>
      <c r="AA239" s="1332">
        <f t="shared" si="93"/>
        <v>0</v>
      </c>
      <c r="AB239" s="1328">
        <f t="shared" si="93"/>
        <v>0</v>
      </c>
      <c r="AC239" s="1328">
        <f t="shared" si="93"/>
        <v>0</v>
      </c>
      <c r="AD239" s="1328">
        <f t="shared" si="93"/>
        <v>0</v>
      </c>
      <c r="AE239" s="1328">
        <f t="shared" si="93"/>
        <v>0</v>
      </c>
      <c r="AF239" s="1333">
        <f t="shared" si="93"/>
        <v>0</v>
      </c>
      <c r="AG239" s="451"/>
      <c r="AH239" s="1332">
        <f t="shared" si="94"/>
        <v>0</v>
      </c>
      <c r="AI239" s="1328">
        <f t="shared" si="94"/>
        <v>0</v>
      </c>
      <c r="AJ239" s="1328">
        <f t="shared" si="94"/>
        <v>0</v>
      </c>
      <c r="AK239" s="1328">
        <f t="shared" si="94"/>
        <v>0</v>
      </c>
      <c r="AL239" s="1328">
        <f t="shared" si="94"/>
        <v>0</v>
      </c>
      <c r="AM239" s="1333">
        <f t="shared" si="94"/>
        <v>0</v>
      </c>
      <c r="AN239" s="2867"/>
      <c r="AO239" s="2905"/>
      <c r="AP239" s="1432"/>
    </row>
    <row r="240" spans="1:42" s="1428" customFormat="1">
      <c r="A240" s="2869">
        <v>4</v>
      </c>
      <c r="B240" s="2870">
        <v>911302</v>
      </c>
      <c r="C240" s="2871">
        <v>0.1</v>
      </c>
      <c r="D240" s="2925" t="s">
        <v>433</v>
      </c>
      <c r="E240" s="451">
        <v>0</v>
      </c>
      <c r="F240" s="1332">
        <f t="shared" si="90"/>
        <v>0</v>
      </c>
      <c r="G240" s="1328">
        <f t="shared" si="90"/>
        <v>0</v>
      </c>
      <c r="H240" s="1328">
        <f t="shared" si="90"/>
        <v>0</v>
      </c>
      <c r="I240" s="1328">
        <f t="shared" si="90"/>
        <v>0</v>
      </c>
      <c r="J240" s="1328">
        <f t="shared" si="90"/>
        <v>0</v>
      </c>
      <c r="K240" s="1333">
        <f t="shared" si="90"/>
        <v>0</v>
      </c>
      <c r="L240" s="451">
        <v>0</v>
      </c>
      <c r="M240" s="1332">
        <f t="shared" si="91"/>
        <v>0</v>
      </c>
      <c r="N240" s="1328">
        <f t="shared" si="91"/>
        <v>0</v>
      </c>
      <c r="O240" s="1328">
        <f t="shared" si="91"/>
        <v>0</v>
      </c>
      <c r="P240" s="1328">
        <f t="shared" si="91"/>
        <v>0</v>
      </c>
      <c r="Q240" s="1328">
        <f t="shared" si="91"/>
        <v>0</v>
      </c>
      <c r="R240" s="1333">
        <f t="shared" si="91"/>
        <v>0</v>
      </c>
      <c r="S240" s="451">
        <v>0</v>
      </c>
      <c r="T240" s="1332">
        <f t="shared" si="92"/>
        <v>0</v>
      </c>
      <c r="U240" s="1328">
        <f t="shared" si="92"/>
        <v>0</v>
      </c>
      <c r="V240" s="1328">
        <f t="shared" si="92"/>
        <v>0</v>
      </c>
      <c r="W240" s="1328">
        <f t="shared" si="92"/>
        <v>0</v>
      </c>
      <c r="X240" s="1328">
        <f t="shared" si="92"/>
        <v>0</v>
      </c>
      <c r="Y240" s="1333">
        <f t="shared" si="92"/>
        <v>0</v>
      </c>
      <c r="Z240" s="451"/>
      <c r="AA240" s="1332">
        <f t="shared" si="93"/>
        <v>0</v>
      </c>
      <c r="AB240" s="1328">
        <f t="shared" si="93"/>
        <v>0</v>
      </c>
      <c r="AC240" s="1328">
        <f t="shared" si="93"/>
        <v>0</v>
      </c>
      <c r="AD240" s="1328">
        <f t="shared" si="93"/>
        <v>0</v>
      </c>
      <c r="AE240" s="1328">
        <f t="shared" si="93"/>
        <v>0</v>
      </c>
      <c r="AF240" s="1333">
        <f t="shared" si="93"/>
        <v>0</v>
      </c>
      <c r="AG240" s="451"/>
      <c r="AH240" s="1332">
        <f t="shared" si="94"/>
        <v>0</v>
      </c>
      <c r="AI240" s="1328">
        <f t="shared" si="94"/>
        <v>0</v>
      </c>
      <c r="AJ240" s="1328">
        <f t="shared" si="94"/>
        <v>0</v>
      </c>
      <c r="AK240" s="1328">
        <f t="shared" si="94"/>
        <v>0</v>
      </c>
      <c r="AL240" s="1328">
        <f t="shared" si="94"/>
        <v>0</v>
      </c>
      <c r="AM240" s="1333">
        <f t="shared" si="94"/>
        <v>0</v>
      </c>
      <c r="AN240" s="2867"/>
      <c r="AO240" s="2905"/>
      <c r="AP240" s="1432"/>
    </row>
    <row r="241" spans="1:42" s="1428" customFormat="1">
      <c r="A241" s="2869">
        <v>5</v>
      </c>
      <c r="B241" s="2870" t="s">
        <v>721</v>
      </c>
      <c r="C241" s="2871">
        <v>0.1</v>
      </c>
      <c r="D241" s="2906" t="s">
        <v>412</v>
      </c>
      <c r="E241" s="451">
        <v>440.72</v>
      </c>
      <c r="F241" s="1332">
        <f t="shared" si="90"/>
        <v>451.51300000000003</v>
      </c>
      <c r="G241" s="1328">
        <f t="shared" si="90"/>
        <v>460.54575300000005</v>
      </c>
      <c r="H241" s="1328">
        <f t="shared" si="90"/>
        <v>467.63907000000006</v>
      </c>
      <c r="I241" s="1328">
        <f t="shared" si="90"/>
        <v>474.73238700000007</v>
      </c>
      <c r="J241" s="1328">
        <f t="shared" si="90"/>
        <v>481.82570400000009</v>
      </c>
      <c r="K241" s="1333">
        <f t="shared" si="90"/>
        <v>488.90958200000011</v>
      </c>
      <c r="L241" s="451">
        <v>0</v>
      </c>
      <c r="M241" s="1332">
        <f t="shared" si="91"/>
        <v>0</v>
      </c>
      <c r="N241" s="1328">
        <f t="shared" si="91"/>
        <v>0</v>
      </c>
      <c r="O241" s="1328">
        <f t="shared" si="91"/>
        <v>0</v>
      </c>
      <c r="P241" s="1328">
        <f t="shared" si="91"/>
        <v>0</v>
      </c>
      <c r="Q241" s="1328">
        <f t="shared" si="91"/>
        <v>0</v>
      </c>
      <c r="R241" s="1333">
        <f t="shared" si="91"/>
        <v>0</v>
      </c>
      <c r="S241" s="451">
        <v>72.14</v>
      </c>
      <c r="T241" s="1332">
        <f t="shared" si="92"/>
        <v>88.18</v>
      </c>
      <c r="U241" s="1328">
        <f t="shared" si="92"/>
        <v>104.22</v>
      </c>
      <c r="V241" s="1328">
        <f t="shared" si="92"/>
        <v>120.25999999999999</v>
      </c>
      <c r="W241" s="1328">
        <f t="shared" si="92"/>
        <v>136.29999999999998</v>
      </c>
      <c r="X241" s="1328">
        <f t="shared" si="92"/>
        <v>152.33999999999997</v>
      </c>
      <c r="Y241" s="1333">
        <f t="shared" si="92"/>
        <v>152.34001199999997</v>
      </c>
      <c r="Z241" s="451"/>
      <c r="AA241" s="1332">
        <f t="shared" si="93"/>
        <v>0</v>
      </c>
      <c r="AB241" s="1328">
        <f t="shared" si="93"/>
        <v>0</v>
      </c>
      <c r="AC241" s="1328">
        <f t="shared" si="93"/>
        <v>0</v>
      </c>
      <c r="AD241" s="1328">
        <f t="shared" si="93"/>
        <v>0</v>
      </c>
      <c r="AE241" s="1328">
        <f t="shared" si="93"/>
        <v>0</v>
      </c>
      <c r="AF241" s="1333">
        <f t="shared" si="93"/>
        <v>0</v>
      </c>
      <c r="AG241" s="451"/>
      <c r="AH241" s="1332">
        <f t="shared" si="94"/>
        <v>0</v>
      </c>
      <c r="AI241" s="1328">
        <f t="shared" si="94"/>
        <v>0</v>
      </c>
      <c r="AJ241" s="1328">
        <f t="shared" si="94"/>
        <v>0</v>
      </c>
      <c r="AK241" s="1328">
        <f t="shared" si="94"/>
        <v>0</v>
      </c>
      <c r="AL241" s="1328">
        <f t="shared" si="94"/>
        <v>0</v>
      </c>
      <c r="AM241" s="1333">
        <f t="shared" si="94"/>
        <v>0</v>
      </c>
      <c r="AN241" s="2867"/>
      <c r="AO241" s="2905"/>
      <c r="AP241" s="1432"/>
    </row>
    <row r="242" spans="1:42" s="1428" customFormat="1">
      <c r="A242" s="2869">
        <v>6</v>
      </c>
      <c r="B242" s="2870" t="s">
        <v>722</v>
      </c>
      <c r="C242" s="2871">
        <v>0.1</v>
      </c>
      <c r="D242" s="2906" t="s">
        <v>1009</v>
      </c>
      <c r="E242" s="451">
        <v>52.428000000000004</v>
      </c>
      <c r="F242" s="1332">
        <f t="shared" si="90"/>
        <v>72.723000000000013</v>
      </c>
      <c r="G242" s="1328">
        <f t="shared" si="90"/>
        <v>93.018000000000015</v>
      </c>
      <c r="H242" s="1328">
        <f t="shared" si="90"/>
        <v>113.31300000000002</v>
      </c>
      <c r="I242" s="1328">
        <f t="shared" si="90"/>
        <v>133.608</v>
      </c>
      <c r="J242" s="1328">
        <f t="shared" si="90"/>
        <v>153.90300000000002</v>
      </c>
      <c r="K242" s="1333">
        <f t="shared" si="90"/>
        <v>174.19800000000004</v>
      </c>
      <c r="L242" s="451">
        <v>0</v>
      </c>
      <c r="M242" s="1332">
        <f t="shared" si="91"/>
        <v>0</v>
      </c>
      <c r="N242" s="1328">
        <f t="shared" si="91"/>
        <v>0</v>
      </c>
      <c r="O242" s="1328">
        <f t="shared" si="91"/>
        <v>0</v>
      </c>
      <c r="P242" s="1328">
        <f t="shared" si="91"/>
        <v>0</v>
      </c>
      <c r="Q242" s="1328">
        <f t="shared" si="91"/>
        <v>0</v>
      </c>
      <c r="R242" s="1333">
        <f t="shared" si="91"/>
        <v>0</v>
      </c>
      <c r="S242" s="451">
        <v>505.774</v>
      </c>
      <c r="T242" s="1332">
        <f t="shared" si="92"/>
        <v>606.36599999999999</v>
      </c>
      <c r="U242" s="1328">
        <f t="shared" si="92"/>
        <v>706.95799999999997</v>
      </c>
      <c r="V242" s="1328">
        <f t="shared" si="92"/>
        <v>807.55</v>
      </c>
      <c r="W242" s="1328">
        <f t="shared" si="92"/>
        <v>908.14199999999994</v>
      </c>
      <c r="X242" s="1328">
        <f t="shared" si="92"/>
        <v>1008.7339999999999</v>
      </c>
      <c r="Y242" s="1333">
        <f t="shared" si="92"/>
        <v>1009.4343739999999</v>
      </c>
      <c r="Z242" s="451"/>
      <c r="AA242" s="1332">
        <f t="shared" si="93"/>
        <v>0</v>
      </c>
      <c r="AB242" s="1328">
        <f t="shared" si="93"/>
        <v>0</v>
      </c>
      <c r="AC242" s="1328">
        <f t="shared" si="93"/>
        <v>0</v>
      </c>
      <c r="AD242" s="1328">
        <f t="shared" si="93"/>
        <v>0</v>
      </c>
      <c r="AE242" s="1328">
        <f t="shared" si="93"/>
        <v>0</v>
      </c>
      <c r="AF242" s="1333">
        <f t="shared" si="93"/>
        <v>0</v>
      </c>
      <c r="AG242" s="451"/>
      <c r="AH242" s="1332">
        <f t="shared" si="94"/>
        <v>0</v>
      </c>
      <c r="AI242" s="1328">
        <f t="shared" si="94"/>
        <v>0</v>
      </c>
      <c r="AJ242" s="1328">
        <f t="shared" si="94"/>
        <v>0</v>
      </c>
      <c r="AK242" s="1328">
        <f t="shared" si="94"/>
        <v>0</v>
      </c>
      <c r="AL242" s="1328">
        <f t="shared" si="94"/>
        <v>0</v>
      </c>
      <c r="AM242" s="1333">
        <f t="shared" si="94"/>
        <v>0</v>
      </c>
      <c r="AN242" s="2867"/>
      <c r="AO242" s="2905"/>
      <c r="AP242" s="1432"/>
    </row>
    <row r="243" spans="1:42" s="1428" customFormat="1" ht="24">
      <c r="A243" s="2869">
        <v>7</v>
      </c>
      <c r="B243" s="2870" t="s">
        <v>713</v>
      </c>
      <c r="C243" s="2871">
        <v>0.1</v>
      </c>
      <c r="D243" s="2906" t="s">
        <v>702</v>
      </c>
      <c r="E243" s="451">
        <v>43.206000000000003</v>
      </c>
      <c r="F243" s="1332">
        <f t="shared" si="90"/>
        <v>59.931000000000004</v>
      </c>
      <c r="G243" s="1328">
        <f t="shared" si="90"/>
        <v>76.656000000000006</v>
      </c>
      <c r="H243" s="1328">
        <f t="shared" si="90"/>
        <v>93.381</v>
      </c>
      <c r="I243" s="1328">
        <f t="shared" si="90"/>
        <v>110.10599999999999</v>
      </c>
      <c r="J243" s="1328">
        <f t="shared" si="90"/>
        <v>126.83099999999999</v>
      </c>
      <c r="K243" s="1333">
        <f t="shared" si="90"/>
        <v>143.55599999999998</v>
      </c>
      <c r="L243" s="451">
        <v>0</v>
      </c>
      <c r="M243" s="1332">
        <f t="shared" si="91"/>
        <v>0</v>
      </c>
      <c r="N243" s="1328">
        <f t="shared" si="91"/>
        <v>0</v>
      </c>
      <c r="O243" s="1328">
        <f t="shared" si="91"/>
        <v>0</v>
      </c>
      <c r="P243" s="1328">
        <f t="shared" si="91"/>
        <v>0</v>
      </c>
      <c r="Q243" s="1328">
        <f t="shared" si="91"/>
        <v>0</v>
      </c>
      <c r="R243" s="1333">
        <f t="shared" si="91"/>
        <v>0</v>
      </c>
      <c r="S243" s="451">
        <v>0</v>
      </c>
      <c r="T243" s="1332">
        <f t="shared" si="92"/>
        <v>0</v>
      </c>
      <c r="U243" s="1328">
        <f t="shared" si="92"/>
        <v>0</v>
      </c>
      <c r="V243" s="1328">
        <f t="shared" si="92"/>
        <v>0</v>
      </c>
      <c r="W243" s="1328">
        <f t="shared" si="92"/>
        <v>0</v>
      </c>
      <c r="X243" s="1328">
        <f t="shared" si="92"/>
        <v>0</v>
      </c>
      <c r="Y243" s="1333">
        <f t="shared" si="92"/>
        <v>0</v>
      </c>
      <c r="Z243" s="451"/>
      <c r="AA243" s="1332">
        <f t="shared" si="93"/>
        <v>0</v>
      </c>
      <c r="AB243" s="1328">
        <f t="shared" si="93"/>
        <v>0</v>
      </c>
      <c r="AC243" s="1328">
        <f t="shared" si="93"/>
        <v>0</v>
      </c>
      <c r="AD243" s="1328">
        <f t="shared" si="93"/>
        <v>0</v>
      </c>
      <c r="AE243" s="1328">
        <f t="shared" si="93"/>
        <v>0</v>
      </c>
      <c r="AF243" s="1333">
        <f t="shared" si="93"/>
        <v>0</v>
      </c>
      <c r="AG243" s="451"/>
      <c r="AH243" s="1332">
        <f t="shared" si="94"/>
        <v>0</v>
      </c>
      <c r="AI243" s="1328">
        <f t="shared" si="94"/>
        <v>0</v>
      </c>
      <c r="AJ243" s="1328">
        <f t="shared" si="94"/>
        <v>0</v>
      </c>
      <c r="AK243" s="1328">
        <f t="shared" si="94"/>
        <v>0</v>
      </c>
      <c r="AL243" s="1328">
        <f t="shared" si="94"/>
        <v>0</v>
      </c>
      <c r="AM243" s="1333">
        <f t="shared" si="94"/>
        <v>0</v>
      </c>
      <c r="AN243" s="2867"/>
      <c r="AO243" s="2905"/>
      <c r="AP243" s="1432"/>
    </row>
    <row r="244" spans="1:42" s="1428" customFormat="1">
      <c r="A244" s="2869">
        <v>8</v>
      </c>
      <c r="B244" s="2870" t="s">
        <v>723</v>
      </c>
      <c r="C244" s="2871">
        <v>0.1</v>
      </c>
      <c r="D244" s="2906" t="s">
        <v>720</v>
      </c>
      <c r="E244" s="451">
        <v>95.116</v>
      </c>
      <c r="F244" s="1332">
        <f t="shared" si="90"/>
        <v>100.65300000000001</v>
      </c>
      <c r="G244" s="1328">
        <f t="shared" si="90"/>
        <v>106.19000000000001</v>
      </c>
      <c r="H244" s="1328">
        <f t="shared" si="90"/>
        <v>111.22437500000001</v>
      </c>
      <c r="I244" s="1328">
        <f t="shared" si="90"/>
        <v>116.09795000000001</v>
      </c>
      <c r="J244" s="1328">
        <f t="shared" si="90"/>
        <v>118.45920400000001</v>
      </c>
      <c r="K244" s="1333">
        <f t="shared" si="90"/>
        <v>119.02545800000001</v>
      </c>
      <c r="L244" s="451">
        <v>0</v>
      </c>
      <c r="M244" s="1332">
        <f t="shared" si="91"/>
        <v>0</v>
      </c>
      <c r="N244" s="1328">
        <f t="shared" si="91"/>
        <v>0</v>
      </c>
      <c r="O244" s="1328">
        <f t="shared" si="91"/>
        <v>0</v>
      </c>
      <c r="P244" s="1328">
        <f t="shared" si="91"/>
        <v>52.420099084209369</v>
      </c>
      <c r="Q244" s="1328">
        <f t="shared" si="91"/>
        <v>104.84019816841874</v>
      </c>
      <c r="R244" s="1333">
        <f t="shared" si="91"/>
        <v>157.26029725262811</v>
      </c>
      <c r="S244" s="451">
        <v>0</v>
      </c>
      <c r="T244" s="1332">
        <f t="shared" si="92"/>
        <v>0</v>
      </c>
      <c r="U244" s="1328">
        <f t="shared" si="92"/>
        <v>0</v>
      </c>
      <c r="V244" s="1328">
        <f t="shared" si="92"/>
        <v>0</v>
      </c>
      <c r="W244" s="1328">
        <f t="shared" si="92"/>
        <v>0</v>
      </c>
      <c r="X244" s="1328">
        <f t="shared" si="92"/>
        <v>0</v>
      </c>
      <c r="Y244" s="1333">
        <f t="shared" si="92"/>
        <v>0</v>
      </c>
      <c r="Z244" s="451"/>
      <c r="AA244" s="1332">
        <f t="shared" si="93"/>
        <v>0</v>
      </c>
      <c r="AB244" s="1328">
        <f t="shared" si="93"/>
        <v>0</v>
      </c>
      <c r="AC244" s="1328">
        <f t="shared" si="93"/>
        <v>0</v>
      </c>
      <c r="AD244" s="1328">
        <f t="shared" si="93"/>
        <v>0</v>
      </c>
      <c r="AE244" s="1328">
        <f t="shared" si="93"/>
        <v>0</v>
      </c>
      <c r="AF244" s="1333">
        <f t="shared" si="93"/>
        <v>0</v>
      </c>
      <c r="AG244" s="451"/>
      <c r="AH244" s="1332">
        <f t="shared" si="94"/>
        <v>0</v>
      </c>
      <c r="AI244" s="1328">
        <f t="shared" si="94"/>
        <v>0</v>
      </c>
      <c r="AJ244" s="1328">
        <f t="shared" si="94"/>
        <v>0</v>
      </c>
      <c r="AK244" s="1328">
        <f t="shared" si="94"/>
        <v>0</v>
      </c>
      <c r="AL244" s="1328">
        <f t="shared" si="94"/>
        <v>0</v>
      </c>
      <c r="AM244" s="1333">
        <f t="shared" si="94"/>
        <v>0</v>
      </c>
      <c r="AN244" s="2867"/>
      <c r="AO244" s="2905"/>
      <c r="AP244" s="1432"/>
    </row>
    <row r="245" spans="1:42" s="1428" customFormat="1">
      <c r="A245" s="2927">
        <v>9</v>
      </c>
      <c r="B245" s="2870">
        <v>911306</v>
      </c>
      <c r="C245" s="2871">
        <v>0.1</v>
      </c>
      <c r="D245" s="2906" t="s">
        <v>1040</v>
      </c>
      <c r="E245" s="451">
        <v>143.751</v>
      </c>
      <c r="F245" s="1332">
        <f t="shared" si="90"/>
        <v>155.52790000000002</v>
      </c>
      <c r="G245" s="1328">
        <f t="shared" si="90"/>
        <v>166.95940000000002</v>
      </c>
      <c r="H245" s="1328">
        <f t="shared" si="90"/>
        <v>172.33469700000001</v>
      </c>
      <c r="I245" s="1328">
        <f t="shared" si="90"/>
        <v>176.650036</v>
      </c>
      <c r="J245" s="1328">
        <f t="shared" si="90"/>
        <v>180.96537499999999</v>
      </c>
      <c r="K245" s="1333">
        <f t="shared" si="90"/>
        <v>181.569512</v>
      </c>
      <c r="L245" s="451">
        <v>0</v>
      </c>
      <c r="M245" s="1332">
        <f t="shared" si="91"/>
        <v>0</v>
      </c>
      <c r="N245" s="1328">
        <f t="shared" si="91"/>
        <v>0</v>
      </c>
      <c r="O245" s="1328">
        <f t="shared" si="91"/>
        <v>0</v>
      </c>
      <c r="P245" s="1328">
        <f t="shared" si="91"/>
        <v>0</v>
      </c>
      <c r="Q245" s="1328">
        <f t="shared" si="91"/>
        <v>0</v>
      </c>
      <c r="R245" s="1333">
        <f t="shared" si="91"/>
        <v>0</v>
      </c>
      <c r="S245" s="451">
        <v>679.37</v>
      </c>
      <c r="T245" s="1332">
        <f t="shared" si="92"/>
        <v>823.34100000000001</v>
      </c>
      <c r="U245" s="1328">
        <f t="shared" si="92"/>
        <v>967.31200000000001</v>
      </c>
      <c r="V245" s="1328">
        <f t="shared" si="92"/>
        <v>1111.0571</v>
      </c>
      <c r="W245" s="1328">
        <f t="shared" si="92"/>
        <v>1254.8022000000001</v>
      </c>
      <c r="X245" s="1328">
        <f t="shared" si="92"/>
        <v>1398.5473000000002</v>
      </c>
      <c r="Y245" s="1333">
        <f t="shared" si="92"/>
        <v>1398.6618370000001</v>
      </c>
      <c r="Z245" s="451"/>
      <c r="AA245" s="1332">
        <f t="shared" si="93"/>
        <v>0</v>
      </c>
      <c r="AB245" s="1328">
        <f t="shared" si="93"/>
        <v>0</v>
      </c>
      <c r="AC245" s="1328">
        <f t="shared" si="93"/>
        <v>0</v>
      </c>
      <c r="AD245" s="1328">
        <f t="shared" si="93"/>
        <v>0</v>
      </c>
      <c r="AE245" s="1328">
        <f t="shared" si="93"/>
        <v>0</v>
      </c>
      <c r="AF245" s="1333">
        <f t="shared" si="93"/>
        <v>0</v>
      </c>
      <c r="AG245" s="451"/>
      <c r="AH245" s="1332">
        <f t="shared" si="94"/>
        <v>0</v>
      </c>
      <c r="AI245" s="1328">
        <f t="shared" si="94"/>
        <v>0</v>
      </c>
      <c r="AJ245" s="1328">
        <f t="shared" si="94"/>
        <v>0</v>
      </c>
      <c r="AK245" s="1328">
        <f t="shared" si="94"/>
        <v>0</v>
      </c>
      <c r="AL245" s="1328">
        <f t="shared" si="94"/>
        <v>0</v>
      </c>
      <c r="AM245" s="1333">
        <f t="shared" si="94"/>
        <v>0</v>
      </c>
      <c r="AN245" s="2867"/>
      <c r="AO245" s="2905"/>
      <c r="AP245" s="1432"/>
    </row>
    <row r="246" spans="1:42" s="1428" customFormat="1">
      <c r="A246" s="2927">
        <v>10</v>
      </c>
      <c r="B246" s="2870">
        <v>91140101</v>
      </c>
      <c r="C246" s="2926">
        <v>0.1</v>
      </c>
      <c r="D246" s="2900" t="s">
        <v>1024</v>
      </c>
      <c r="E246" s="451">
        <v>242.511</v>
      </c>
      <c r="F246" s="1332">
        <f t="shared" si="90"/>
        <v>242.685</v>
      </c>
      <c r="G246" s="1328">
        <f t="shared" si="90"/>
        <v>242.85900000000001</v>
      </c>
      <c r="H246" s="1328">
        <f t="shared" si="90"/>
        <v>243.03300000000002</v>
      </c>
      <c r="I246" s="1328">
        <f t="shared" si="90"/>
        <v>243.20700000000002</v>
      </c>
      <c r="J246" s="1328">
        <f t="shared" si="90"/>
        <v>243.38100000000003</v>
      </c>
      <c r="K246" s="1333">
        <f t="shared" si="90"/>
        <v>243.55500000000004</v>
      </c>
      <c r="L246" s="451">
        <v>0</v>
      </c>
      <c r="M246" s="1332">
        <f t="shared" si="91"/>
        <v>0</v>
      </c>
      <c r="N246" s="1328">
        <f t="shared" si="91"/>
        <v>0</v>
      </c>
      <c r="O246" s="1328">
        <f t="shared" si="91"/>
        <v>0</v>
      </c>
      <c r="P246" s="1328">
        <f t="shared" si="91"/>
        <v>0</v>
      </c>
      <c r="Q246" s="1328">
        <f t="shared" si="91"/>
        <v>0</v>
      </c>
      <c r="R246" s="1333">
        <f t="shared" si="91"/>
        <v>0</v>
      </c>
      <c r="S246" s="451">
        <v>0</v>
      </c>
      <c r="T246" s="1332">
        <f t="shared" si="92"/>
        <v>0</v>
      </c>
      <c r="U246" s="1328">
        <f t="shared" si="92"/>
        <v>0</v>
      </c>
      <c r="V246" s="1328">
        <f t="shared" si="92"/>
        <v>0</v>
      </c>
      <c r="W246" s="1328">
        <f t="shared" si="92"/>
        <v>0</v>
      </c>
      <c r="X246" s="1328">
        <f t="shared" si="92"/>
        <v>0</v>
      </c>
      <c r="Y246" s="1333">
        <f t="shared" si="92"/>
        <v>0</v>
      </c>
      <c r="Z246" s="451"/>
      <c r="AA246" s="1332">
        <f t="shared" si="93"/>
        <v>0</v>
      </c>
      <c r="AB246" s="1328">
        <f t="shared" si="93"/>
        <v>0</v>
      </c>
      <c r="AC246" s="1328">
        <f t="shared" si="93"/>
        <v>0</v>
      </c>
      <c r="AD246" s="1328">
        <f t="shared" si="93"/>
        <v>0</v>
      </c>
      <c r="AE246" s="1328">
        <f t="shared" si="93"/>
        <v>0</v>
      </c>
      <c r="AF246" s="1333">
        <f t="shared" si="93"/>
        <v>0</v>
      </c>
      <c r="AG246" s="451"/>
      <c r="AH246" s="1332">
        <f t="shared" si="94"/>
        <v>0</v>
      </c>
      <c r="AI246" s="1328">
        <f t="shared" si="94"/>
        <v>0</v>
      </c>
      <c r="AJ246" s="1328">
        <f t="shared" si="94"/>
        <v>0</v>
      </c>
      <c r="AK246" s="1328">
        <f t="shared" si="94"/>
        <v>0</v>
      </c>
      <c r="AL246" s="1328">
        <f t="shared" si="94"/>
        <v>0</v>
      </c>
      <c r="AM246" s="1333">
        <f t="shared" si="94"/>
        <v>0</v>
      </c>
      <c r="AN246" s="2867"/>
      <c r="AO246" s="2905"/>
      <c r="AP246" s="1432"/>
    </row>
    <row r="247" spans="1:42" s="1428" customFormat="1">
      <c r="A247" s="2927">
        <v>11</v>
      </c>
      <c r="B247" s="2870">
        <v>91140102</v>
      </c>
      <c r="C247" s="2926">
        <v>0.04</v>
      </c>
      <c r="D247" s="2900" t="s">
        <v>437</v>
      </c>
      <c r="E247" s="451">
        <v>110.29599999999999</v>
      </c>
      <c r="F247" s="1332">
        <f t="shared" si="90"/>
        <v>113.52415999999999</v>
      </c>
      <c r="G247" s="1328">
        <f t="shared" si="90"/>
        <v>116.75232</v>
      </c>
      <c r="H247" s="1328">
        <f t="shared" si="90"/>
        <v>119.98048</v>
      </c>
      <c r="I247" s="1328">
        <f t="shared" si="90"/>
        <v>123.20864</v>
      </c>
      <c r="J247" s="1328">
        <f t="shared" si="90"/>
        <v>126.3879792</v>
      </c>
      <c r="K247" s="1333">
        <f t="shared" si="90"/>
        <v>129.4104384</v>
      </c>
      <c r="L247" s="451">
        <v>0</v>
      </c>
      <c r="M247" s="1332">
        <f t="shared" si="91"/>
        <v>0</v>
      </c>
      <c r="N247" s="1328">
        <f t="shared" si="91"/>
        <v>0</v>
      </c>
      <c r="O247" s="1328">
        <f t="shared" si="91"/>
        <v>0</v>
      </c>
      <c r="P247" s="1328">
        <f t="shared" si="91"/>
        <v>0</v>
      </c>
      <c r="Q247" s="1328">
        <f t="shared" si="91"/>
        <v>0</v>
      </c>
      <c r="R247" s="1333">
        <f t="shared" si="91"/>
        <v>0</v>
      </c>
      <c r="S247" s="451">
        <v>626.745</v>
      </c>
      <c r="T247" s="1332">
        <f t="shared" si="92"/>
        <v>756.91300000000001</v>
      </c>
      <c r="U247" s="1328">
        <f t="shared" si="92"/>
        <v>887.08100000000002</v>
      </c>
      <c r="V247" s="1328">
        <f t="shared" si="92"/>
        <v>1017.249</v>
      </c>
      <c r="W247" s="1328">
        <f t="shared" si="92"/>
        <v>1147.4169999999999</v>
      </c>
      <c r="X247" s="1328">
        <f t="shared" si="92"/>
        <v>1277.585</v>
      </c>
      <c r="Y247" s="1333">
        <f t="shared" si="92"/>
        <v>1407.7530000000002</v>
      </c>
      <c r="Z247" s="451"/>
      <c r="AA247" s="1332">
        <f t="shared" si="93"/>
        <v>0</v>
      </c>
      <c r="AB247" s="1328">
        <f t="shared" si="93"/>
        <v>0</v>
      </c>
      <c r="AC247" s="1328">
        <f t="shared" si="93"/>
        <v>0</v>
      </c>
      <c r="AD247" s="1328">
        <f t="shared" si="93"/>
        <v>0</v>
      </c>
      <c r="AE247" s="1328">
        <f t="shared" si="93"/>
        <v>0</v>
      </c>
      <c r="AF247" s="1333">
        <f t="shared" si="93"/>
        <v>0</v>
      </c>
      <c r="AG247" s="451"/>
      <c r="AH247" s="1332">
        <f t="shared" si="94"/>
        <v>0</v>
      </c>
      <c r="AI247" s="1328">
        <f t="shared" si="94"/>
        <v>0</v>
      </c>
      <c r="AJ247" s="1328">
        <f t="shared" si="94"/>
        <v>0</v>
      </c>
      <c r="AK247" s="1328">
        <f t="shared" si="94"/>
        <v>0</v>
      </c>
      <c r="AL247" s="1328">
        <f t="shared" si="94"/>
        <v>0</v>
      </c>
      <c r="AM247" s="1333">
        <f t="shared" si="94"/>
        <v>0</v>
      </c>
      <c r="AN247" s="2867"/>
      <c r="AO247" s="2905"/>
      <c r="AP247" s="1432"/>
    </row>
    <row r="248" spans="1:42" s="1428" customFormat="1">
      <c r="A248" s="2927">
        <v>12</v>
      </c>
      <c r="B248" s="2870" t="s">
        <v>705</v>
      </c>
      <c r="C248" s="2871">
        <v>0.02</v>
      </c>
      <c r="D248" s="2901" t="s">
        <v>746</v>
      </c>
      <c r="E248" s="451">
        <v>0</v>
      </c>
      <c r="F248" s="1332">
        <f t="shared" si="90"/>
        <v>0</v>
      </c>
      <c r="G248" s="1328">
        <f t="shared" si="90"/>
        <v>0</v>
      </c>
      <c r="H248" s="1328">
        <f t="shared" si="90"/>
        <v>0</v>
      </c>
      <c r="I248" s="1328">
        <f t="shared" si="90"/>
        <v>0</v>
      </c>
      <c r="J248" s="1328">
        <f t="shared" si="90"/>
        <v>0</v>
      </c>
      <c r="K248" s="1333">
        <f t="shared" si="90"/>
        <v>0</v>
      </c>
      <c r="L248" s="451">
        <v>0</v>
      </c>
      <c r="M248" s="1332">
        <f t="shared" si="91"/>
        <v>0</v>
      </c>
      <c r="N248" s="1328">
        <f t="shared" si="91"/>
        <v>0</v>
      </c>
      <c r="O248" s="1328">
        <f t="shared" si="91"/>
        <v>0</v>
      </c>
      <c r="P248" s="1328">
        <f t="shared" si="91"/>
        <v>0</v>
      </c>
      <c r="Q248" s="1328">
        <f t="shared" si="91"/>
        <v>0</v>
      </c>
      <c r="R248" s="1333">
        <f t="shared" si="91"/>
        <v>0</v>
      </c>
      <c r="S248" s="451">
        <v>0</v>
      </c>
      <c r="T248" s="1332">
        <f t="shared" si="92"/>
        <v>0</v>
      </c>
      <c r="U248" s="1328">
        <f t="shared" si="92"/>
        <v>0</v>
      </c>
      <c r="V248" s="1328">
        <f t="shared" si="92"/>
        <v>0</v>
      </c>
      <c r="W248" s="1328">
        <f t="shared" si="92"/>
        <v>0</v>
      </c>
      <c r="X248" s="1328">
        <f t="shared" si="92"/>
        <v>0</v>
      </c>
      <c r="Y248" s="1333">
        <f t="shared" si="92"/>
        <v>0</v>
      </c>
      <c r="Z248" s="451"/>
      <c r="AA248" s="1332">
        <f t="shared" si="93"/>
        <v>0</v>
      </c>
      <c r="AB248" s="1328">
        <f t="shared" si="93"/>
        <v>0</v>
      </c>
      <c r="AC248" s="1328">
        <f t="shared" si="93"/>
        <v>0</v>
      </c>
      <c r="AD248" s="1328">
        <f t="shared" si="93"/>
        <v>0</v>
      </c>
      <c r="AE248" s="1328">
        <f t="shared" si="93"/>
        <v>0</v>
      </c>
      <c r="AF248" s="1333">
        <f t="shared" si="93"/>
        <v>0</v>
      </c>
      <c r="AG248" s="451"/>
      <c r="AH248" s="1332">
        <f t="shared" si="94"/>
        <v>0</v>
      </c>
      <c r="AI248" s="1328">
        <f t="shared" si="94"/>
        <v>0</v>
      </c>
      <c r="AJ248" s="1328">
        <f t="shared" si="94"/>
        <v>0</v>
      </c>
      <c r="AK248" s="1328">
        <f t="shared" si="94"/>
        <v>0</v>
      </c>
      <c r="AL248" s="1328">
        <f t="shared" si="94"/>
        <v>0</v>
      </c>
      <c r="AM248" s="1333">
        <f t="shared" si="94"/>
        <v>0</v>
      </c>
      <c r="AN248" s="2867"/>
      <c r="AO248" s="2905"/>
      <c r="AP248" s="1432"/>
    </row>
    <row r="249" spans="1:42" s="1428" customFormat="1">
      <c r="A249" s="2927">
        <v>13</v>
      </c>
      <c r="B249" s="2870" t="s">
        <v>706</v>
      </c>
      <c r="C249" s="2871">
        <v>0.02</v>
      </c>
      <c r="D249" s="2901" t="s">
        <v>747</v>
      </c>
      <c r="E249" s="451">
        <v>0.42699999999999999</v>
      </c>
      <c r="F249" s="1332">
        <f t="shared" si="90"/>
        <v>0.53600000000000003</v>
      </c>
      <c r="G249" s="1328">
        <f t="shared" si="90"/>
        <v>0.64500000000000002</v>
      </c>
      <c r="H249" s="1328">
        <f t="shared" si="90"/>
        <v>0.754</v>
      </c>
      <c r="I249" s="1328">
        <f t="shared" si="90"/>
        <v>0.86299999999999999</v>
      </c>
      <c r="J249" s="1328">
        <f t="shared" si="90"/>
        <v>0.97199999999999998</v>
      </c>
      <c r="K249" s="1333">
        <f t="shared" si="90"/>
        <v>1.081</v>
      </c>
      <c r="L249" s="451">
        <v>0</v>
      </c>
      <c r="M249" s="1332">
        <f t="shared" si="91"/>
        <v>0</v>
      </c>
      <c r="N249" s="1328">
        <f t="shared" si="91"/>
        <v>0</v>
      </c>
      <c r="O249" s="1328">
        <f t="shared" si="91"/>
        <v>0</v>
      </c>
      <c r="P249" s="1328">
        <f t="shared" si="91"/>
        <v>0</v>
      </c>
      <c r="Q249" s="1328">
        <f t="shared" si="91"/>
        <v>0</v>
      </c>
      <c r="R249" s="1333">
        <f t="shared" si="91"/>
        <v>0</v>
      </c>
      <c r="S249" s="451">
        <v>0</v>
      </c>
      <c r="T249" s="1332">
        <f t="shared" si="92"/>
        <v>0</v>
      </c>
      <c r="U249" s="1328">
        <f t="shared" si="92"/>
        <v>0</v>
      </c>
      <c r="V249" s="1328">
        <f t="shared" si="92"/>
        <v>0</v>
      </c>
      <c r="W249" s="1328">
        <f t="shared" si="92"/>
        <v>0</v>
      </c>
      <c r="X249" s="1328">
        <f t="shared" si="92"/>
        <v>0</v>
      </c>
      <c r="Y249" s="1333">
        <f t="shared" si="92"/>
        <v>0</v>
      </c>
      <c r="Z249" s="451"/>
      <c r="AA249" s="1332">
        <f t="shared" si="93"/>
        <v>0</v>
      </c>
      <c r="AB249" s="1328">
        <f t="shared" si="93"/>
        <v>0</v>
      </c>
      <c r="AC249" s="1328">
        <f t="shared" si="93"/>
        <v>0</v>
      </c>
      <c r="AD249" s="1328">
        <f t="shared" si="93"/>
        <v>0</v>
      </c>
      <c r="AE249" s="1328">
        <f t="shared" si="93"/>
        <v>0</v>
      </c>
      <c r="AF249" s="1333">
        <f t="shared" si="93"/>
        <v>0</v>
      </c>
      <c r="AG249" s="451"/>
      <c r="AH249" s="1332">
        <f t="shared" si="94"/>
        <v>0</v>
      </c>
      <c r="AI249" s="1328">
        <f t="shared" si="94"/>
        <v>0</v>
      </c>
      <c r="AJ249" s="1328">
        <f t="shared" si="94"/>
        <v>0</v>
      </c>
      <c r="AK249" s="1328">
        <f t="shared" si="94"/>
        <v>0</v>
      </c>
      <c r="AL249" s="1328">
        <f t="shared" si="94"/>
        <v>0</v>
      </c>
      <c r="AM249" s="1333">
        <f t="shared" si="94"/>
        <v>0</v>
      </c>
      <c r="AN249" s="2867"/>
      <c r="AO249" s="2905"/>
      <c r="AP249" s="1432"/>
    </row>
    <row r="250" spans="1:42" s="1428" customFormat="1">
      <c r="A250" s="2927">
        <v>14</v>
      </c>
      <c r="B250" s="2870" t="s">
        <v>707</v>
      </c>
      <c r="C250" s="2871">
        <v>0.02</v>
      </c>
      <c r="D250" s="2901" t="s">
        <v>423</v>
      </c>
      <c r="E250" s="451">
        <v>44.677999999999997</v>
      </c>
      <c r="F250" s="1332">
        <f t="shared" si="90"/>
        <v>45.094188799999998</v>
      </c>
      <c r="G250" s="1328">
        <f t="shared" si="90"/>
        <v>45.510377599999998</v>
      </c>
      <c r="H250" s="1328">
        <f t="shared" si="90"/>
        <v>45.926566399999999</v>
      </c>
      <c r="I250" s="1328">
        <f t="shared" si="90"/>
        <v>46.3360804</v>
      </c>
      <c r="J250" s="1328">
        <f t="shared" si="90"/>
        <v>46.745594400000002</v>
      </c>
      <c r="K250" s="1333">
        <f t="shared" si="90"/>
        <v>47.149639000000001</v>
      </c>
      <c r="L250" s="451">
        <v>0</v>
      </c>
      <c r="M250" s="1332">
        <f t="shared" si="91"/>
        <v>0</v>
      </c>
      <c r="N250" s="1328">
        <f t="shared" si="91"/>
        <v>0</v>
      </c>
      <c r="O250" s="1328">
        <f t="shared" si="91"/>
        <v>0</v>
      </c>
      <c r="P250" s="1328">
        <f t="shared" si="91"/>
        <v>0</v>
      </c>
      <c r="Q250" s="1328">
        <f t="shared" si="91"/>
        <v>0</v>
      </c>
      <c r="R250" s="1333">
        <f t="shared" si="91"/>
        <v>0</v>
      </c>
      <c r="S250" s="451">
        <v>0</v>
      </c>
      <c r="T250" s="1332">
        <f t="shared" si="92"/>
        <v>0</v>
      </c>
      <c r="U250" s="1328">
        <f t="shared" si="92"/>
        <v>0</v>
      </c>
      <c r="V250" s="1328">
        <f t="shared" si="92"/>
        <v>0</v>
      </c>
      <c r="W250" s="1328">
        <f t="shared" si="92"/>
        <v>0</v>
      </c>
      <c r="X250" s="1328">
        <f t="shared" si="92"/>
        <v>0</v>
      </c>
      <c r="Y250" s="1333">
        <f t="shared" si="92"/>
        <v>0</v>
      </c>
      <c r="Z250" s="451"/>
      <c r="AA250" s="1332">
        <f t="shared" si="93"/>
        <v>0</v>
      </c>
      <c r="AB250" s="1328">
        <f t="shared" si="93"/>
        <v>0</v>
      </c>
      <c r="AC250" s="1328">
        <f t="shared" si="93"/>
        <v>0</v>
      </c>
      <c r="AD250" s="1328">
        <f t="shared" si="93"/>
        <v>0</v>
      </c>
      <c r="AE250" s="1328">
        <f t="shared" si="93"/>
        <v>0</v>
      </c>
      <c r="AF250" s="1333">
        <f t="shared" si="93"/>
        <v>0</v>
      </c>
      <c r="AG250" s="451"/>
      <c r="AH250" s="1332">
        <f t="shared" si="94"/>
        <v>0</v>
      </c>
      <c r="AI250" s="1328">
        <f t="shared" si="94"/>
        <v>0</v>
      </c>
      <c r="AJ250" s="1328">
        <f t="shared" si="94"/>
        <v>0</v>
      </c>
      <c r="AK250" s="1328">
        <f t="shared" si="94"/>
        <v>0</v>
      </c>
      <c r="AL250" s="1328">
        <f t="shared" si="94"/>
        <v>0</v>
      </c>
      <c r="AM250" s="1333">
        <f t="shared" si="94"/>
        <v>0</v>
      </c>
      <c r="AN250" s="2867"/>
      <c r="AO250" s="2905"/>
      <c r="AP250" s="1432"/>
    </row>
    <row r="251" spans="1:42" s="1428" customFormat="1">
      <c r="A251" s="2927">
        <v>15</v>
      </c>
      <c r="B251" s="2870" t="s">
        <v>708</v>
      </c>
      <c r="C251" s="2871">
        <v>0.02</v>
      </c>
      <c r="D251" s="2900" t="s">
        <v>424</v>
      </c>
      <c r="E251" s="451">
        <v>344.959</v>
      </c>
      <c r="F251" s="1332">
        <f t="shared" si="90"/>
        <v>354.63562940000003</v>
      </c>
      <c r="G251" s="1328">
        <f t="shared" si="90"/>
        <v>364.30719520000002</v>
      </c>
      <c r="H251" s="1328">
        <f t="shared" si="90"/>
        <v>373.77650840000001</v>
      </c>
      <c r="I251" s="1328">
        <f t="shared" si="90"/>
        <v>383.24079060000003</v>
      </c>
      <c r="J251" s="1328">
        <f t="shared" si="90"/>
        <v>392.68805540000005</v>
      </c>
      <c r="K251" s="1333">
        <f t="shared" si="90"/>
        <v>402.09811960000008</v>
      </c>
      <c r="L251" s="451">
        <v>0</v>
      </c>
      <c r="M251" s="1332">
        <f t="shared" si="91"/>
        <v>0</v>
      </c>
      <c r="N251" s="1328">
        <f t="shared" si="91"/>
        <v>0</v>
      </c>
      <c r="O251" s="1328">
        <f t="shared" si="91"/>
        <v>0</v>
      </c>
      <c r="P251" s="1328">
        <f t="shared" si="91"/>
        <v>0</v>
      </c>
      <c r="Q251" s="1328">
        <f t="shared" si="91"/>
        <v>0</v>
      </c>
      <c r="R251" s="1333">
        <f t="shared" si="91"/>
        <v>0</v>
      </c>
      <c r="S251" s="451">
        <v>0</v>
      </c>
      <c r="T251" s="1332">
        <f t="shared" si="92"/>
        <v>0</v>
      </c>
      <c r="U251" s="1328">
        <f t="shared" si="92"/>
        <v>0</v>
      </c>
      <c r="V251" s="1328">
        <f t="shared" si="92"/>
        <v>0</v>
      </c>
      <c r="W251" s="1328">
        <f t="shared" si="92"/>
        <v>0</v>
      </c>
      <c r="X251" s="1328">
        <f t="shared" si="92"/>
        <v>0</v>
      </c>
      <c r="Y251" s="1333">
        <f t="shared" si="92"/>
        <v>0</v>
      </c>
      <c r="Z251" s="451"/>
      <c r="AA251" s="1332">
        <f t="shared" si="93"/>
        <v>0</v>
      </c>
      <c r="AB251" s="1328">
        <f t="shared" si="93"/>
        <v>0</v>
      </c>
      <c r="AC251" s="1328">
        <f t="shared" si="93"/>
        <v>0</v>
      </c>
      <c r="AD251" s="1328">
        <f t="shared" si="93"/>
        <v>0</v>
      </c>
      <c r="AE251" s="1328">
        <f t="shared" si="93"/>
        <v>0</v>
      </c>
      <c r="AF251" s="1333">
        <f t="shared" si="93"/>
        <v>0</v>
      </c>
      <c r="AG251" s="451"/>
      <c r="AH251" s="1332">
        <f t="shared" si="94"/>
        <v>0</v>
      </c>
      <c r="AI251" s="1328">
        <f t="shared" si="94"/>
        <v>0</v>
      </c>
      <c r="AJ251" s="1328">
        <f t="shared" si="94"/>
        <v>0</v>
      </c>
      <c r="AK251" s="1328">
        <f t="shared" si="94"/>
        <v>0</v>
      </c>
      <c r="AL251" s="1328">
        <f t="shared" si="94"/>
        <v>0</v>
      </c>
      <c r="AM251" s="1333">
        <f t="shared" si="94"/>
        <v>0</v>
      </c>
      <c r="AN251" s="2867"/>
      <c r="AO251" s="2905"/>
      <c r="AP251" s="1432"/>
    </row>
    <row r="252" spans="1:42" s="1428" customFormat="1">
      <c r="A252" s="2927">
        <v>16</v>
      </c>
      <c r="B252" s="2870" t="s">
        <v>709</v>
      </c>
      <c r="C252" s="2871">
        <v>0.02</v>
      </c>
      <c r="D252" s="2901" t="s">
        <v>425</v>
      </c>
      <c r="E252" s="451">
        <v>17094.909</v>
      </c>
      <c r="F252" s="1332">
        <f t="shared" si="90"/>
        <v>18685.279075999999</v>
      </c>
      <c r="G252" s="1328">
        <f t="shared" si="90"/>
        <v>20273.7606032</v>
      </c>
      <c r="H252" s="1328">
        <f t="shared" si="90"/>
        <v>21928.745382141507</v>
      </c>
      <c r="I252" s="1328">
        <f t="shared" si="90"/>
        <v>24631.410624504992</v>
      </c>
      <c r="J252" s="1328">
        <f t="shared" si="90"/>
        <v>27333.475206868476</v>
      </c>
      <c r="K252" s="1333">
        <f t="shared" si="90"/>
        <v>30034.842091431961</v>
      </c>
      <c r="L252" s="451">
        <v>0</v>
      </c>
      <c r="M252" s="1332">
        <f t="shared" si="91"/>
        <v>0</v>
      </c>
      <c r="N252" s="1328">
        <f t="shared" si="91"/>
        <v>0</v>
      </c>
      <c r="O252" s="1328">
        <f t="shared" si="91"/>
        <v>0</v>
      </c>
      <c r="P252" s="1328">
        <f t="shared" si="91"/>
        <v>0</v>
      </c>
      <c r="Q252" s="1328">
        <f t="shared" si="91"/>
        <v>0</v>
      </c>
      <c r="R252" s="1333">
        <f t="shared" si="91"/>
        <v>0</v>
      </c>
      <c r="S252" s="451">
        <v>9.6660000000000004</v>
      </c>
      <c r="T252" s="1332">
        <f t="shared" si="92"/>
        <v>11.814</v>
      </c>
      <c r="U252" s="1328">
        <f t="shared" si="92"/>
        <v>13.962</v>
      </c>
      <c r="V252" s="1328">
        <f t="shared" si="92"/>
        <v>16.11</v>
      </c>
      <c r="W252" s="1328">
        <f t="shared" si="92"/>
        <v>18.257999999999999</v>
      </c>
      <c r="X252" s="1328">
        <f t="shared" si="92"/>
        <v>20.405999999999999</v>
      </c>
      <c r="Y252" s="1333">
        <f t="shared" si="92"/>
        <v>22.553999999999998</v>
      </c>
      <c r="Z252" s="451"/>
      <c r="AA252" s="1332">
        <f t="shared" si="93"/>
        <v>0</v>
      </c>
      <c r="AB252" s="1328">
        <f t="shared" si="93"/>
        <v>0</v>
      </c>
      <c r="AC252" s="1328">
        <f t="shared" si="93"/>
        <v>0</v>
      </c>
      <c r="AD252" s="1328">
        <f t="shared" si="93"/>
        <v>0</v>
      </c>
      <c r="AE252" s="1328">
        <f t="shared" si="93"/>
        <v>0</v>
      </c>
      <c r="AF252" s="1333">
        <f t="shared" si="93"/>
        <v>0</v>
      </c>
      <c r="AG252" s="451"/>
      <c r="AH252" s="1332">
        <f t="shared" si="94"/>
        <v>0</v>
      </c>
      <c r="AI252" s="1328">
        <f t="shared" si="94"/>
        <v>0</v>
      </c>
      <c r="AJ252" s="1328">
        <f t="shared" si="94"/>
        <v>0</v>
      </c>
      <c r="AK252" s="1328">
        <f t="shared" si="94"/>
        <v>0</v>
      </c>
      <c r="AL252" s="1328">
        <f t="shared" si="94"/>
        <v>0</v>
      </c>
      <c r="AM252" s="1333">
        <f t="shared" si="94"/>
        <v>0</v>
      </c>
      <c r="AN252" s="2867"/>
      <c r="AO252" s="2905"/>
      <c r="AP252" s="1432"/>
    </row>
    <row r="253" spans="1:42" s="1428" customFormat="1">
      <c r="A253" s="2927">
        <v>17</v>
      </c>
      <c r="B253" s="2870" t="s">
        <v>710</v>
      </c>
      <c r="C253" s="2871">
        <v>0.02</v>
      </c>
      <c r="D253" s="2906" t="s">
        <v>426</v>
      </c>
      <c r="E253" s="451">
        <v>0</v>
      </c>
      <c r="F253" s="1332">
        <f t="shared" ref="F253:K257" si="95">E253+F231</f>
        <v>0</v>
      </c>
      <c r="G253" s="1328">
        <f t="shared" si="95"/>
        <v>0</v>
      </c>
      <c r="H253" s="1328">
        <f t="shared" si="95"/>
        <v>0</v>
      </c>
      <c r="I253" s="1328">
        <f t="shared" si="95"/>
        <v>0</v>
      </c>
      <c r="J253" s="1328">
        <f t="shared" si="95"/>
        <v>0</v>
      </c>
      <c r="K253" s="1333">
        <f t="shared" si="95"/>
        <v>0</v>
      </c>
      <c r="L253" s="451">
        <v>6758.9410000000007</v>
      </c>
      <c r="M253" s="1332">
        <f t="shared" ref="M253:R257" si="96">L253+M231</f>
        <v>7797.1818168000009</v>
      </c>
      <c r="N253" s="1328">
        <f t="shared" si="96"/>
        <v>8834.3857286000002</v>
      </c>
      <c r="O253" s="1328">
        <f t="shared" si="96"/>
        <v>10400.699681288239</v>
      </c>
      <c r="P253" s="1328">
        <f t="shared" si="96"/>
        <v>12131.844188475461</v>
      </c>
      <c r="Q253" s="1328">
        <f t="shared" si="96"/>
        <v>13861.122073862683</v>
      </c>
      <c r="R253" s="1333">
        <f t="shared" si="96"/>
        <v>15588.444094049904</v>
      </c>
      <c r="S253" s="451">
        <v>470.14699999999999</v>
      </c>
      <c r="T253" s="1332">
        <f t="shared" ref="T253:Y257" si="97">S253+T231</f>
        <v>569.47399999999993</v>
      </c>
      <c r="U253" s="1328">
        <f t="shared" si="97"/>
        <v>668.80099999999993</v>
      </c>
      <c r="V253" s="1328">
        <f t="shared" si="97"/>
        <v>768.12799999999993</v>
      </c>
      <c r="W253" s="1328">
        <f t="shared" si="97"/>
        <v>867.45499999999993</v>
      </c>
      <c r="X253" s="1328">
        <f t="shared" si="97"/>
        <v>966.78199999999993</v>
      </c>
      <c r="Y253" s="1333">
        <f t="shared" si="97"/>
        <v>1066.1089999999999</v>
      </c>
      <c r="Z253" s="451"/>
      <c r="AA253" s="1332">
        <f t="shared" ref="AA253:AF257" si="98">Z253+AA231</f>
        <v>0</v>
      </c>
      <c r="AB253" s="1328">
        <f t="shared" si="98"/>
        <v>0</v>
      </c>
      <c r="AC253" s="1328">
        <f t="shared" si="98"/>
        <v>0</v>
      </c>
      <c r="AD253" s="1328">
        <f t="shared" si="98"/>
        <v>0</v>
      </c>
      <c r="AE253" s="1328">
        <f t="shared" si="98"/>
        <v>0</v>
      </c>
      <c r="AF253" s="1333">
        <f t="shared" si="98"/>
        <v>0</v>
      </c>
      <c r="AG253" s="451"/>
      <c r="AH253" s="1332">
        <f t="shared" ref="AH253:AM257" si="99">AG253+AH231</f>
        <v>0</v>
      </c>
      <c r="AI253" s="1328">
        <f t="shared" si="99"/>
        <v>0</v>
      </c>
      <c r="AJ253" s="1328">
        <f t="shared" si="99"/>
        <v>0</v>
      </c>
      <c r="AK253" s="1328">
        <f t="shared" si="99"/>
        <v>0</v>
      </c>
      <c r="AL253" s="1328">
        <f t="shared" si="99"/>
        <v>0</v>
      </c>
      <c r="AM253" s="1333">
        <f t="shared" si="99"/>
        <v>0</v>
      </c>
      <c r="AN253" s="2867"/>
      <c r="AO253" s="2905"/>
      <c r="AP253" s="1432"/>
    </row>
    <row r="254" spans="1:42" s="1428" customFormat="1" ht="24">
      <c r="A254" s="2927">
        <v>18</v>
      </c>
      <c r="B254" s="2870" t="s">
        <v>711</v>
      </c>
      <c r="C254" s="2871">
        <v>0.04</v>
      </c>
      <c r="D254" s="2906" t="s">
        <v>427</v>
      </c>
      <c r="E254" s="451">
        <v>284.07499999999999</v>
      </c>
      <c r="F254" s="1332">
        <f t="shared" si="95"/>
        <v>289.63915399999996</v>
      </c>
      <c r="G254" s="1328">
        <f t="shared" si="95"/>
        <v>295.20330799999994</v>
      </c>
      <c r="H254" s="1328">
        <f t="shared" si="95"/>
        <v>300.76746199999991</v>
      </c>
      <c r="I254" s="1328">
        <f t="shared" si="95"/>
        <v>305.90624999999989</v>
      </c>
      <c r="J254" s="1328">
        <f t="shared" si="95"/>
        <v>311.04503799999986</v>
      </c>
      <c r="K254" s="1333">
        <f t="shared" si="95"/>
        <v>316.18382599999984</v>
      </c>
      <c r="L254" s="451">
        <v>0</v>
      </c>
      <c r="M254" s="1332">
        <f t="shared" si="96"/>
        <v>0</v>
      </c>
      <c r="N254" s="1328">
        <f t="shared" si="96"/>
        <v>0</v>
      </c>
      <c r="O254" s="1328">
        <f t="shared" si="96"/>
        <v>141.52801242803176</v>
      </c>
      <c r="P254" s="1328">
        <f t="shared" si="96"/>
        <v>283.05602485606352</v>
      </c>
      <c r="Q254" s="1328">
        <f t="shared" si="96"/>
        <v>424.5840372840953</v>
      </c>
      <c r="R254" s="1333">
        <f t="shared" si="96"/>
        <v>566.11204971212703</v>
      </c>
      <c r="S254" s="451">
        <v>6372.4990000000007</v>
      </c>
      <c r="T254" s="1332">
        <f t="shared" si="97"/>
        <v>7679.6870000000008</v>
      </c>
      <c r="U254" s="1328">
        <f t="shared" si="97"/>
        <v>8986.875</v>
      </c>
      <c r="V254" s="1328">
        <f t="shared" si="97"/>
        <v>10294.063</v>
      </c>
      <c r="W254" s="1328">
        <f t="shared" si="97"/>
        <v>11601.251</v>
      </c>
      <c r="X254" s="1328">
        <f t="shared" si="97"/>
        <v>12908.439</v>
      </c>
      <c r="Y254" s="1333">
        <f t="shared" si="97"/>
        <v>14215.627</v>
      </c>
      <c r="Z254" s="451"/>
      <c r="AA254" s="1332">
        <f t="shared" si="98"/>
        <v>0</v>
      </c>
      <c r="AB254" s="1328">
        <f t="shared" si="98"/>
        <v>0</v>
      </c>
      <c r="AC254" s="1328">
        <f t="shared" si="98"/>
        <v>0</v>
      </c>
      <c r="AD254" s="1328">
        <f t="shared" si="98"/>
        <v>0</v>
      </c>
      <c r="AE254" s="1328">
        <f t="shared" si="98"/>
        <v>0</v>
      </c>
      <c r="AF254" s="1333">
        <f t="shared" si="98"/>
        <v>0</v>
      </c>
      <c r="AG254" s="451"/>
      <c r="AH254" s="1332">
        <f t="shared" si="99"/>
        <v>0</v>
      </c>
      <c r="AI254" s="1328">
        <f t="shared" si="99"/>
        <v>0</v>
      </c>
      <c r="AJ254" s="1328">
        <f t="shared" si="99"/>
        <v>0</v>
      </c>
      <c r="AK254" s="1328">
        <f t="shared" si="99"/>
        <v>0</v>
      </c>
      <c r="AL254" s="1328">
        <f t="shared" si="99"/>
        <v>0</v>
      </c>
      <c r="AM254" s="1333">
        <f t="shared" si="99"/>
        <v>0</v>
      </c>
      <c r="AN254" s="2867"/>
      <c r="AO254" s="2905"/>
      <c r="AP254" s="1432"/>
    </row>
    <row r="255" spans="1:42" s="1428" customFormat="1">
      <c r="A255" s="2927">
        <v>19</v>
      </c>
      <c r="B255" s="2870" t="s">
        <v>712</v>
      </c>
      <c r="C255" s="2871">
        <v>0.04</v>
      </c>
      <c r="D255" s="2906" t="s">
        <v>428</v>
      </c>
      <c r="E255" s="451">
        <v>801.84199999999998</v>
      </c>
      <c r="F255" s="1332">
        <f t="shared" si="95"/>
        <v>814.67700000000002</v>
      </c>
      <c r="G255" s="1328">
        <f t="shared" si="95"/>
        <v>827.51200000000006</v>
      </c>
      <c r="H255" s="1328">
        <f t="shared" si="95"/>
        <v>840.34700000000009</v>
      </c>
      <c r="I255" s="1328">
        <f t="shared" si="95"/>
        <v>853.18200000000013</v>
      </c>
      <c r="J255" s="1328">
        <f t="shared" si="95"/>
        <v>866.01700000000017</v>
      </c>
      <c r="K255" s="1333">
        <f t="shared" si="95"/>
        <v>878.8520000000002</v>
      </c>
      <c r="L255" s="451">
        <v>27.697000000000003</v>
      </c>
      <c r="M255" s="1332">
        <f t="shared" si="96"/>
        <v>30.466000000000001</v>
      </c>
      <c r="N255" s="1328">
        <f t="shared" si="96"/>
        <v>33.234999999999999</v>
      </c>
      <c r="O255" s="1328">
        <f t="shared" si="96"/>
        <v>36.003999999999998</v>
      </c>
      <c r="P255" s="1328">
        <f t="shared" si="96"/>
        <v>38.772999999999996</v>
      </c>
      <c r="Q255" s="1328">
        <f t="shared" si="96"/>
        <v>41.541999999999994</v>
      </c>
      <c r="R255" s="1333">
        <f t="shared" si="96"/>
        <v>44.026213199999994</v>
      </c>
      <c r="S255" s="451">
        <v>7.1490000000000009</v>
      </c>
      <c r="T255" s="1332">
        <f t="shared" si="97"/>
        <v>8.7380000000000013</v>
      </c>
      <c r="U255" s="1328">
        <f t="shared" si="97"/>
        <v>10.327000000000002</v>
      </c>
      <c r="V255" s="1328">
        <f t="shared" si="97"/>
        <v>11.916000000000002</v>
      </c>
      <c r="W255" s="1328">
        <f t="shared" si="97"/>
        <v>13.505000000000003</v>
      </c>
      <c r="X255" s="1328">
        <f t="shared" si="97"/>
        <v>15.094000000000003</v>
      </c>
      <c r="Y255" s="1333">
        <f t="shared" si="97"/>
        <v>16.683000000000003</v>
      </c>
      <c r="Z255" s="451"/>
      <c r="AA255" s="1332">
        <f t="shared" si="98"/>
        <v>0</v>
      </c>
      <c r="AB255" s="1328">
        <f t="shared" si="98"/>
        <v>0</v>
      </c>
      <c r="AC255" s="1328">
        <f t="shared" si="98"/>
        <v>0</v>
      </c>
      <c r="AD255" s="1328">
        <f t="shared" si="98"/>
        <v>0</v>
      </c>
      <c r="AE255" s="1328">
        <f t="shared" si="98"/>
        <v>0</v>
      </c>
      <c r="AF255" s="1333">
        <f t="shared" si="98"/>
        <v>0</v>
      </c>
      <c r="AG255" s="451"/>
      <c r="AH255" s="1332">
        <f t="shared" si="99"/>
        <v>0</v>
      </c>
      <c r="AI255" s="1328">
        <f t="shared" si="99"/>
        <v>0</v>
      </c>
      <c r="AJ255" s="1328">
        <f t="shared" si="99"/>
        <v>0</v>
      </c>
      <c r="AK255" s="1328">
        <f t="shared" si="99"/>
        <v>0</v>
      </c>
      <c r="AL255" s="1328">
        <f t="shared" si="99"/>
        <v>0</v>
      </c>
      <c r="AM255" s="1333">
        <f t="shared" si="99"/>
        <v>0</v>
      </c>
      <c r="AN255" s="2867"/>
      <c r="AO255" s="2905"/>
      <c r="AP255" s="1432"/>
    </row>
    <row r="256" spans="1:42" s="1428" customFormat="1">
      <c r="A256" s="2927">
        <v>20</v>
      </c>
      <c r="B256" s="2870" t="s">
        <v>724</v>
      </c>
      <c r="C256" s="2871">
        <v>0.04</v>
      </c>
      <c r="D256" s="2925" t="s">
        <v>439</v>
      </c>
      <c r="E256" s="451">
        <v>0</v>
      </c>
      <c r="F256" s="1332">
        <f t="shared" si="95"/>
        <v>0</v>
      </c>
      <c r="G256" s="1328">
        <f t="shared" si="95"/>
        <v>0</v>
      </c>
      <c r="H256" s="1328">
        <f t="shared" si="95"/>
        <v>0</v>
      </c>
      <c r="I256" s="1328">
        <f t="shared" si="95"/>
        <v>0</v>
      </c>
      <c r="J256" s="1328">
        <f t="shared" si="95"/>
        <v>0</v>
      </c>
      <c r="K256" s="1333">
        <f t="shared" si="95"/>
        <v>0</v>
      </c>
      <c r="L256" s="451">
        <v>0</v>
      </c>
      <c r="M256" s="1332">
        <f t="shared" si="96"/>
        <v>0</v>
      </c>
      <c r="N256" s="1328">
        <f t="shared" si="96"/>
        <v>0</v>
      </c>
      <c r="O256" s="1328">
        <f t="shared" si="96"/>
        <v>0</v>
      </c>
      <c r="P256" s="1328">
        <f t="shared" si="96"/>
        <v>0</v>
      </c>
      <c r="Q256" s="1328">
        <f t="shared" si="96"/>
        <v>0</v>
      </c>
      <c r="R256" s="1333">
        <f t="shared" si="96"/>
        <v>0</v>
      </c>
      <c r="S256" s="451">
        <v>0</v>
      </c>
      <c r="T256" s="1332">
        <f t="shared" si="97"/>
        <v>0</v>
      </c>
      <c r="U256" s="1328">
        <f t="shared" si="97"/>
        <v>0</v>
      </c>
      <c r="V256" s="1328">
        <f t="shared" si="97"/>
        <v>0</v>
      </c>
      <c r="W256" s="1328">
        <f t="shared" si="97"/>
        <v>0</v>
      </c>
      <c r="X256" s="1328">
        <f t="shared" si="97"/>
        <v>0</v>
      </c>
      <c r="Y256" s="1333">
        <f t="shared" si="97"/>
        <v>0</v>
      </c>
      <c r="Z256" s="451"/>
      <c r="AA256" s="1332">
        <f t="shared" si="98"/>
        <v>0</v>
      </c>
      <c r="AB256" s="1328">
        <f t="shared" si="98"/>
        <v>0</v>
      </c>
      <c r="AC256" s="1328">
        <f t="shared" si="98"/>
        <v>0</v>
      </c>
      <c r="AD256" s="1328">
        <f t="shared" si="98"/>
        <v>0</v>
      </c>
      <c r="AE256" s="1328">
        <f t="shared" si="98"/>
        <v>0</v>
      </c>
      <c r="AF256" s="1333">
        <f t="shared" si="98"/>
        <v>0</v>
      </c>
      <c r="AG256" s="451"/>
      <c r="AH256" s="1332">
        <f t="shared" si="99"/>
        <v>0</v>
      </c>
      <c r="AI256" s="1328">
        <f t="shared" si="99"/>
        <v>0</v>
      </c>
      <c r="AJ256" s="1328">
        <f t="shared" si="99"/>
        <v>0</v>
      </c>
      <c r="AK256" s="1328">
        <f t="shared" si="99"/>
        <v>0</v>
      </c>
      <c r="AL256" s="1328">
        <f t="shared" si="99"/>
        <v>0</v>
      </c>
      <c r="AM256" s="1333">
        <f t="shared" si="99"/>
        <v>0</v>
      </c>
      <c r="AN256" s="2867"/>
      <c r="AO256" s="2905"/>
      <c r="AP256" s="1432"/>
    </row>
    <row r="257" spans="1:42" s="1428" customFormat="1" ht="24.75" thickBot="1">
      <c r="A257" s="2927">
        <v>21</v>
      </c>
      <c r="B257" s="2870" t="s">
        <v>714</v>
      </c>
      <c r="C257" s="2876">
        <v>0.2</v>
      </c>
      <c r="D257" s="2906" t="s">
        <v>685</v>
      </c>
      <c r="E257" s="451">
        <v>0</v>
      </c>
      <c r="F257" s="2997">
        <f t="shared" si="95"/>
        <v>0</v>
      </c>
      <c r="G257" s="2998">
        <f t="shared" si="95"/>
        <v>0</v>
      </c>
      <c r="H257" s="2998">
        <f t="shared" si="95"/>
        <v>0</v>
      </c>
      <c r="I257" s="2998">
        <f t="shared" si="95"/>
        <v>0</v>
      </c>
      <c r="J257" s="2998">
        <f t="shared" si="95"/>
        <v>0</v>
      </c>
      <c r="K257" s="2999">
        <f t="shared" si="95"/>
        <v>0</v>
      </c>
      <c r="L257" s="451">
        <v>0</v>
      </c>
      <c r="M257" s="2997">
        <f t="shared" si="96"/>
        <v>0</v>
      </c>
      <c r="N257" s="2998">
        <f t="shared" si="96"/>
        <v>0</v>
      </c>
      <c r="O257" s="2998">
        <f t="shared" si="96"/>
        <v>0</v>
      </c>
      <c r="P257" s="2998">
        <f t="shared" si="96"/>
        <v>106.81204367126355</v>
      </c>
      <c r="Q257" s="2998">
        <f t="shared" si="96"/>
        <v>213.6240873425271</v>
      </c>
      <c r="R257" s="2999">
        <f t="shared" si="96"/>
        <v>320.43613101379066</v>
      </c>
      <c r="S257" s="451">
        <v>0</v>
      </c>
      <c r="T257" s="2997">
        <f t="shared" si="97"/>
        <v>0</v>
      </c>
      <c r="U257" s="2998">
        <f t="shared" si="97"/>
        <v>0</v>
      </c>
      <c r="V257" s="2998">
        <f t="shared" si="97"/>
        <v>0</v>
      </c>
      <c r="W257" s="2998">
        <f t="shared" si="97"/>
        <v>0</v>
      </c>
      <c r="X257" s="2998">
        <f t="shared" si="97"/>
        <v>0</v>
      </c>
      <c r="Y257" s="2999">
        <f t="shared" si="97"/>
        <v>0</v>
      </c>
      <c r="Z257" s="451"/>
      <c r="AA257" s="2997">
        <f t="shared" si="98"/>
        <v>0</v>
      </c>
      <c r="AB257" s="2998">
        <f t="shared" si="98"/>
        <v>0</v>
      </c>
      <c r="AC257" s="2998">
        <f t="shared" si="98"/>
        <v>0</v>
      </c>
      <c r="AD257" s="2998">
        <f t="shared" si="98"/>
        <v>0</v>
      </c>
      <c r="AE257" s="2998">
        <f t="shared" si="98"/>
        <v>0</v>
      </c>
      <c r="AF257" s="2999">
        <f t="shared" si="98"/>
        <v>0</v>
      </c>
      <c r="AG257" s="451"/>
      <c r="AH257" s="2997">
        <f t="shared" si="99"/>
        <v>0</v>
      </c>
      <c r="AI257" s="2998">
        <f t="shared" si="99"/>
        <v>0</v>
      </c>
      <c r="AJ257" s="2998">
        <f t="shared" si="99"/>
        <v>0</v>
      </c>
      <c r="AK257" s="2998">
        <f t="shared" si="99"/>
        <v>0</v>
      </c>
      <c r="AL257" s="2998">
        <f t="shared" si="99"/>
        <v>0</v>
      </c>
      <c r="AM257" s="2999">
        <f t="shared" si="99"/>
        <v>0</v>
      </c>
      <c r="AN257" s="2867"/>
      <c r="AO257" s="2905"/>
      <c r="AP257" s="1432"/>
    </row>
    <row r="258" spans="1:42" s="1428" customFormat="1" ht="13.5" thickBot="1">
      <c r="A258" s="4442" t="s">
        <v>226</v>
      </c>
      <c r="B258" s="2893"/>
      <c r="C258" s="2893"/>
      <c r="D258" s="2856" t="s">
        <v>227</v>
      </c>
      <c r="E258" s="1350">
        <f t="shared" ref="E258:AM258" si="100">SUM(E259:E279)</f>
        <v>66868.495999999999</v>
      </c>
      <c r="F258" s="2993">
        <f t="shared" si="100"/>
        <v>64977.079418000001</v>
      </c>
      <c r="G258" s="1244">
        <f t="shared" si="100"/>
        <v>63093.296283499993</v>
      </c>
      <c r="H258" s="1244">
        <f t="shared" si="100"/>
        <v>64538.418561633778</v>
      </c>
      <c r="I258" s="1245">
        <f t="shared" si="100"/>
        <v>114310.50906913218</v>
      </c>
      <c r="J258" s="1244">
        <f t="shared" si="100"/>
        <v>111304.58014040615</v>
      </c>
      <c r="K258" s="1244">
        <f t="shared" si="100"/>
        <v>108317.60641478012</v>
      </c>
      <c r="L258" s="1350">
        <f t="shared" si="100"/>
        <v>45800.127</v>
      </c>
      <c r="M258" s="2993">
        <f t="shared" si="100"/>
        <v>44756.077183199995</v>
      </c>
      <c r="N258" s="1244">
        <f t="shared" si="100"/>
        <v>43713.064271399999</v>
      </c>
      <c r="O258" s="1244">
        <f t="shared" si="100"/>
        <v>72067.46441139646</v>
      </c>
      <c r="P258" s="1245">
        <f t="shared" si="100"/>
        <v>79538.775653173274</v>
      </c>
      <c r="Q258" s="1244">
        <f t="shared" si="100"/>
        <v>77502.928612602554</v>
      </c>
      <c r="R258" s="1244">
        <f t="shared" si="100"/>
        <v>75472.321224031824</v>
      </c>
      <c r="S258" s="1350">
        <f t="shared" si="100"/>
        <v>47926.652000000002</v>
      </c>
      <c r="T258" s="2993">
        <f t="shared" si="100"/>
        <v>45628.958000000006</v>
      </c>
      <c r="U258" s="1244">
        <f t="shared" si="100"/>
        <v>43331.264000000003</v>
      </c>
      <c r="V258" s="1244">
        <f t="shared" si="100"/>
        <v>41033.795900000005</v>
      </c>
      <c r="W258" s="1245">
        <f t="shared" si="100"/>
        <v>38736.327799999999</v>
      </c>
      <c r="X258" s="1244">
        <f t="shared" si="100"/>
        <v>36438.859700000001</v>
      </c>
      <c r="Y258" s="2994">
        <f t="shared" si="100"/>
        <v>34453.659603</v>
      </c>
      <c r="Z258" s="1350">
        <f t="shared" si="100"/>
        <v>0</v>
      </c>
      <c r="AA258" s="2993">
        <f t="shared" si="100"/>
        <v>0</v>
      </c>
      <c r="AB258" s="1244">
        <f t="shared" si="100"/>
        <v>0</v>
      </c>
      <c r="AC258" s="1244">
        <f t="shared" si="100"/>
        <v>0</v>
      </c>
      <c r="AD258" s="1245">
        <f t="shared" si="100"/>
        <v>0</v>
      </c>
      <c r="AE258" s="1244">
        <f t="shared" si="100"/>
        <v>0</v>
      </c>
      <c r="AF258" s="2994">
        <f t="shared" si="100"/>
        <v>0</v>
      </c>
      <c r="AG258" s="1350">
        <f t="shared" si="100"/>
        <v>0</v>
      </c>
      <c r="AH258" s="2993">
        <f t="shared" si="100"/>
        <v>0</v>
      </c>
      <c r="AI258" s="1244">
        <f t="shared" si="100"/>
        <v>0</v>
      </c>
      <c r="AJ258" s="1244">
        <f t="shared" si="100"/>
        <v>0</v>
      </c>
      <c r="AK258" s="1245">
        <f t="shared" si="100"/>
        <v>0</v>
      </c>
      <c r="AL258" s="1244">
        <f t="shared" si="100"/>
        <v>0</v>
      </c>
      <c r="AM258" s="2994">
        <f t="shared" si="100"/>
        <v>0</v>
      </c>
      <c r="AN258" s="2867"/>
      <c r="AO258" s="2905"/>
      <c r="AP258" s="1432"/>
    </row>
    <row r="259" spans="1:42">
      <c r="A259" s="2869">
        <v>1</v>
      </c>
      <c r="B259" s="2930" t="s">
        <v>703</v>
      </c>
      <c r="C259" s="2887">
        <v>0</v>
      </c>
      <c r="D259" s="2917" t="s">
        <v>564</v>
      </c>
      <c r="E259" s="1353">
        <f>E193-E237</f>
        <v>2.3319999999999999</v>
      </c>
      <c r="F259" s="2966">
        <f t="shared" ref="F259:L274" si="101">F193-F237</f>
        <v>2.3319999999999999</v>
      </c>
      <c r="G259" s="2964">
        <f t="shared" si="101"/>
        <v>2.3319999999999999</v>
      </c>
      <c r="H259" s="2964">
        <f t="shared" si="101"/>
        <v>2.3319999999999999</v>
      </c>
      <c r="I259" s="2964">
        <f t="shared" si="101"/>
        <v>2.3319999999999999</v>
      </c>
      <c r="J259" s="2964">
        <f t="shared" si="101"/>
        <v>2.3319999999999999</v>
      </c>
      <c r="K259" s="2965">
        <f t="shared" si="101"/>
        <v>2.3319999999999999</v>
      </c>
      <c r="L259" s="3000">
        <f>L193-L237</f>
        <v>0</v>
      </c>
      <c r="M259" s="2963">
        <f t="shared" ref="M259:S274" si="102">M193-M237</f>
        <v>0</v>
      </c>
      <c r="N259" s="2964">
        <f t="shared" si="102"/>
        <v>0</v>
      </c>
      <c r="O259" s="2964">
        <f t="shared" si="102"/>
        <v>0</v>
      </c>
      <c r="P259" s="2964">
        <f t="shared" si="102"/>
        <v>0</v>
      </c>
      <c r="Q259" s="2964">
        <f t="shared" si="102"/>
        <v>0</v>
      </c>
      <c r="R259" s="2965">
        <f t="shared" si="102"/>
        <v>0</v>
      </c>
      <c r="S259" s="1353">
        <f>S193-S237</f>
        <v>0</v>
      </c>
      <c r="T259" s="2966">
        <f t="shared" ref="T259:Z274" si="103">T193-T237</f>
        <v>0</v>
      </c>
      <c r="U259" s="2964">
        <f t="shared" si="103"/>
        <v>0</v>
      </c>
      <c r="V259" s="2964">
        <f t="shared" si="103"/>
        <v>0</v>
      </c>
      <c r="W259" s="2964">
        <f t="shared" si="103"/>
        <v>0</v>
      </c>
      <c r="X259" s="2964">
        <f t="shared" si="103"/>
        <v>0</v>
      </c>
      <c r="Y259" s="2965">
        <f t="shared" si="103"/>
        <v>0</v>
      </c>
      <c r="Z259" s="1353">
        <f>Z193-Z237</f>
        <v>0</v>
      </c>
      <c r="AA259" s="2966">
        <f t="shared" ref="AA259:AM274" si="104">AA193-AA237</f>
        <v>0</v>
      </c>
      <c r="AB259" s="2964">
        <f t="shared" si="104"/>
        <v>0</v>
      </c>
      <c r="AC259" s="2964">
        <f t="shared" si="104"/>
        <v>0</v>
      </c>
      <c r="AD259" s="2964">
        <f t="shared" si="104"/>
        <v>0</v>
      </c>
      <c r="AE259" s="2964">
        <f t="shared" si="104"/>
        <v>0</v>
      </c>
      <c r="AF259" s="2965">
        <f t="shared" si="104"/>
        <v>0</v>
      </c>
      <c r="AG259" s="1353">
        <f>AG193-AG237</f>
        <v>0</v>
      </c>
      <c r="AH259" s="2966">
        <f t="shared" ref="AH259:AM261" si="105">AH193-AH237</f>
        <v>0</v>
      </c>
      <c r="AI259" s="2964">
        <f t="shared" si="105"/>
        <v>0</v>
      </c>
      <c r="AJ259" s="2964">
        <f t="shared" si="105"/>
        <v>0</v>
      </c>
      <c r="AK259" s="2964">
        <f t="shared" si="105"/>
        <v>0</v>
      </c>
      <c r="AL259" s="2964">
        <f t="shared" si="105"/>
        <v>0</v>
      </c>
      <c r="AM259" s="2965">
        <f t="shared" si="105"/>
        <v>0</v>
      </c>
      <c r="AN259" s="2867"/>
      <c r="AO259" s="2905"/>
    </row>
    <row r="260" spans="1:42">
      <c r="A260" s="2869">
        <v>2</v>
      </c>
      <c r="B260" s="2870" t="s">
        <v>704</v>
      </c>
      <c r="C260" s="2871">
        <v>0.03</v>
      </c>
      <c r="D260" s="2925" t="s">
        <v>431</v>
      </c>
      <c r="E260" s="1353">
        <f>E194-E238</f>
        <v>59.414999999999964</v>
      </c>
      <c r="F260" s="1332">
        <f t="shared" si="101"/>
        <v>55.26609719999999</v>
      </c>
      <c r="G260" s="1328">
        <f t="shared" si="101"/>
        <v>51.35323649999998</v>
      </c>
      <c r="H260" s="1328">
        <f t="shared" si="101"/>
        <v>47.491027499999973</v>
      </c>
      <c r="I260" s="1328">
        <f t="shared" si="101"/>
        <v>43.745179499999949</v>
      </c>
      <c r="J260" s="1328">
        <f t="shared" si="101"/>
        <v>40.020382799999993</v>
      </c>
      <c r="K260" s="1333">
        <f t="shared" si="101"/>
        <v>36.35843639999996</v>
      </c>
      <c r="L260" s="3002">
        <f>L194-L238</f>
        <v>0.81299999999999983</v>
      </c>
      <c r="M260" s="1002">
        <f t="shared" si="102"/>
        <v>0.7719999999999998</v>
      </c>
      <c r="N260" s="1328">
        <f t="shared" si="102"/>
        <v>0.73099999999999976</v>
      </c>
      <c r="O260" s="1328">
        <f t="shared" si="102"/>
        <v>0.68999999999999972</v>
      </c>
      <c r="P260" s="1328">
        <f t="shared" si="102"/>
        <v>0.6489999999999998</v>
      </c>
      <c r="Q260" s="1328">
        <f t="shared" si="102"/>
        <v>0.60799999999999987</v>
      </c>
      <c r="R260" s="1333">
        <f t="shared" si="102"/>
        <v>0.56699999999999995</v>
      </c>
      <c r="S260" s="1353">
        <f>S194-S238</f>
        <v>12640</v>
      </c>
      <c r="T260" s="1332">
        <f t="shared" si="103"/>
        <v>12196.235000000001</v>
      </c>
      <c r="U260" s="1328">
        <f t="shared" si="103"/>
        <v>11752.47</v>
      </c>
      <c r="V260" s="1328">
        <f t="shared" si="103"/>
        <v>11308.705</v>
      </c>
      <c r="W260" s="1328">
        <f t="shared" si="103"/>
        <v>10864.94</v>
      </c>
      <c r="X260" s="1328">
        <f t="shared" si="103"/>
        <v>10421.174999999999</v>
      </c>
      <c r="Y260" s="1333">
        <f t="shared" si="103"/>
        <v>9977.41</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67"/>
      <c r="AO260" s="2905"/>
    </row>
    <row r="261" spans="1:42">
      <c r="A261" s="2869">
        <v>3</v>
      </c>
      <c r="B261" s="2870">
        <v>911301</v>
      </c>
      <c r="C261" s="2871">
        <v>0.1</v>
      </c>
      <c r="D261" s="2925" t="s">
        <v>432</v>
      </c>
      <c r="E261" s="1353">
        <f>E195-E239</f>
        <v>1373.0729999999999</v>
      </c>
      <c r="F261" s="1332">
        <f t="shared" si="101"/>
        <v>1173.3054289999998</v>
      </c>
      <c r="G261" s="1328">
        <f t="shared" si="101"/>
        <v>976.93600399999968</v>
      </c>
      <c r="H261" s="1328">
        <f t="shared" si="101"/>
        <v>785.83929799999987</v>
      </c>
      <c r="I261" s="1328">
        <f t="shared" si="101"/>
        <v>915.51083996286707</v>
      </c>
      <c r="J261" s="1328">
        <f t="shared" si="101"/>
        <v>697.4541063003262</v>
      </c>
      <c r="K261" s="1333">
        <f t="shared" si="101"/>
        <v>491.87683663778535</v>
      </c>
      <c r="L261" s="3002">
        <f>L195-L239</f>
        <v>17.993999999999986</v>
      </c>
      <c r="M261" s="1002">
        <f t="shared" si="102"/>
        <v>14.99499999999999</v>
      </c>
      <c r="N261" s="1328">
        <f t="shared" si="102"/>
        <v>11.995999999999995</v>
      </c>
      <c r="O261" s="1328">
        <f t="shared" si="102"/>
        <v>8.9969999999999999</v>
      </c>
      <c r="P261" s="1328">
        <f t="shared" si="102"/>
        <v>5.9979999999999905</v>
      </c>
      <c r="Q261" s="1328">
        <f t="shared" si="102"/>
        <v>2.9989999999999952</v>
      </c>
      <c r="R261" s="1333">
        <f t="shared" si="102"/>
        <v>2.9989999999999952</v>
      </c>
      <c r="S261" s="1353">
        <f>S195-S239</f>
        <v>289.48900000000003</v>
      </c>
      <c r="T261" s="1332">
        <f t="shared" si="103"/>
        <v>236.58300000000003</v>
      </c>
      <c r="U261" s="1328">
        <f t="shared" si="103"/>
        <v>183.67700000000002</v>
      </c>
      <c r="V261" s="1328">
        <f t="shared" si="103"/>
        <v>130.77100000000002</v>
      </c>
      <c r="W261" s="1328">
        <f t="shared" si="103"/>
        <v>77.865000000000009</v>
      </c>
      <c r="X261" s="1328">
        <f t="shared" si="103"/>
        <v>24.959000000000003</v>
      </c>
      <c r="Y261" s="1333">
        <f t="shared" si="103"/>
        <v>24.758825999999999</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67"/>
      <c r="AO261" s="2905"/>
    </row>
    <row r="262" spans="1:42">
      <c r="A262" s="2869">
        <v>4</v>
      </c>
      <c r="B262" s="2870">
        <v>911302</v>
      </c>
      <c r="C262" s="2871">
        <v>0.1</v>
      </c>
      <c r="D262" s="2925"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3002">
        <f t="shared" si="101"/>
        <v>0</v>
      </c>
      <c r="M262" s="1002">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67"/>
      <c r="AO262" s="2905"/>
    </row>
    <row r="263" spans="1:42">
      <c r="A263" s="2869">
        <v>5</v>
      </c>
      <c r="B263" s="2870" t="s">
        <v>721</v>
      </c>
      <c r="C263" s="2871">
        <v>0.1</v>
      </c>
      <c r="D263" s="2906" t="s">
        <v>412</v>
      </c>
      <c r="E263" s="1353">
        <f t="shared" si="106"/>
        <v>60.993999999999971</v>
      </c>
      <c r="F263" s="1332">
        <f t="shared" si="101"/>
        <v>50.200999999999965</v>
      </c>
      <c r="G263" s="1328">
        <f t="shared" si="101"/>
        <v>41.168246999999951</v>
      </c>
      <c r="H263" s="1328">
        <f t="shared" si="101"/>
        <v>34.074929999999938</v>
      </c>
      <c r="I263" s="1328">
        <f t="shared" si="101"/>
        <v>26.981612999999925</v>
      </c>
      <c r="J263" s="1328">
        <f t="shared" si="101"/>
        <v>19.888295999999912</v>
      </c>
      <c r="K263" s="1333">
        <f t="shared" si="101"/>
        <v>12.804417999999885</v>
      </c>
      <c r="L263" s="3002">
        <f t="shared" si="101"/>
        <v>0</v>
      </c>
      <c r="M263" s="1002">
        <f t="shared" si="102"/>
        <v>0</v>
      </c>
      <c r="N263" s="1328">
        <f t="shared" si="102"/>
        <v>0</v>
      </c>
      <c r="O263" s="1328">
        <f t="shared" si="102"/>
        <v>0</v>
      </c>
      <c r="P263" s="1328">
        <f t="shared" si="102"/>
        <v>0</v>
      </c>
      <c r="Q263" s="1328">
        <f t="shared" si="102"/>
        <v>0</v>
      </c>
      <c r="R263" s="1333">
        <f t="shared" si="102"/>
        <v>0</v>
      </c>
      <c r="S263" s="1353">
        <f t="shared" si="102"/>
        <v>88.259</v>
      </c>
      <c r="T263" s="1332">
        <f t="shared" si="103"/>
        <v>72.218999999999994</v>
      </c>
      <c r="U263" s="1328">
        <f t="shared" si="103"/>
        <v>56.179000000000002</v>
      </c>
      <c r="V263" s="1328">
        <f t="shared" si="103"/>
        <v>40.13900000000001</v>
      </c>
      <c r="W263" s="1328">
        <f t="shared" si="103"/>
        <v>24.099000000000018</v>
      </c>
      <c r="X263" s="1328">
        <f t="shared" si="103"/>
        <v>8.0590000000000259</v>
      </c>
      <c r="Y263" s="1333">
        <f t="shared" si="103"/>
        <v>8.0589880000000278</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67"/>
      <c r="AO263" s="2905"/>
    </row>
    <row r="264" spans="1:42">
      <c r="A264" s="2869">
        <v>6</v>
      </c>
      <c r="B264" s="2870" t="s">
        <v>722</v>
      </c>
      <c r="C264" s="2871">
        <v>0.1</v>
      </c>
      <c r="D264" s="2906" t="s">
        <v>1009</v>
      </c>
      <c r="E264" s="1353">
        <f t="shared" si="106"/>
        <v>150.52700000000002</v>
      </c>
      <c r="F264" s="1332">
        <f t="shared" si="101"/>
        <v>130.232</v>
      </c>
      <c r="G264" s="1328">
        <f t="shared" si="101"/>
        <v>109.937</v>
      </c>
      <c r="H264" s="1328">
        <f t="shared" si="101"/>
        <v>89.641999999999996</v>
      </c>
      <c r="I264" s="1328">
        <f t="shared" si="101"/>
        <v>69.347000000000008</v>
      </c>
      <c r="J264" s="1328">
        <f t="shared" si="101"/>
        <v>49.051999999999992</v>
      </c>
      <c r="K264" s="1333">
        <f t="shared" si="101"/>
        <v>28.756999999999977</v>
      </c>
      <c r="L264" s="3002">
        <f t="shared" si="101"/>
        <v>0</v>
      </c>
      <c r="M264" s="1002">
        <f t="shared" si="102"/>
        <v>0</v>
      </c>
      <c r="N264" s="1328">
        <f t="shared" si="102"/>
        <v>0</v>
      </c>
      <c r="O264" s="1328">
        <f t="shared" si="102"/>
        <v>0</v>
      </c>
      <c r="P264" s="1328">
        <f t="shared" si="102"/>
        <v>0</v>
      </c>
      <c r="Q264" s="1328">
        <f t="shared" si="102"/>
        <v>0</v>
      </c>
      <c r="R264" s="1333">
        <f t="shared" si="102"/>
        <v>0</v>
      </c>
      <c r="S264" s="1353">
        <f t="shared" si="102"/>
        <v>527.13900000000001</v>
      </c>
      <c r="T264" s="1332">
        <f t="shared" si="103"/>
        <v>426.54700000000003</v>
      </c>
      <c r="U264" s="1328">
        <f t="shared" si="103"/>
        <v>325.95500000000004</v>
      </c>
      <c r="V264" s="1328">
        <f t="shared" si="103"/>
        <v>225.36300000000006</v>
      </c>
      <c r="W264" s="1328">
        <f t="shared" si="103"/>
        <v>124.77100000000007</v>
      </c>
      <c r="X264" s="1328">
        <f t="shared" si="103"/>
        <v>24.179000000000087</v>
      </c>
      <c r="Y264" s="1333">
        <f t="shared" si="103"/>
        <v>23.478626000000077</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67"/>
      <c r="AO264" s="2905"/>
    </row>
    <row r="265" spans="1:42" ht="24">
      <c r="A265" s="2869">
        <v>7</v>
      </c>
      <c r="B265" s="2870" t="s">
        <v>713</v>
      </c>
      <c r="C265" s="2871">
        <v>0.1</v>
      </c>
      <c r="D265" s="2906" t="s">
        <v>702</v>
      </c>
      <c r="E265" s="1353">
        <f t="shared" si="106"/>
        <v>124.039</v>
      </c>
      <c r="F265" s="1332">
        <f t="shared" si="101"/>
        <v>107.31399999999999</v>
      </c>
      <c r="G265" s="1328">
        <f t="shared" si="101"/>
        <v>90.588999999999999</v>
      </c>
      <c r="H265" s="1328">
        <f t="shared" si="101"/>
        <v>73.864000000000004</v>
      </c>
      <c r="I265" s="1328">
        <f t="shared" si="101"/>
        <v>57.13900000000001</v>
      </c>
      <c r="J265" s="1328">
        <f t="shared" si="101"/>
        <v>40.414000000000016</v>
      </c>
      <c r="K265" s="1333">
        <f t="shared" si="101"/>
        <v>23.689000000000021</v>
      </c>
      <c r="L265" s="3002">
        <f t="shared" si="101"/>
        <v>0</v>
      </c>
      <c r="M265" s="1002">
        <f t="shared" si="102"/>
        <v>0</v>
      </c>
      <c r="N265" s="1328">
        <f t="shared" si="102"/>
        <v>0</v>
      </c>
      <c r="O265" s="1328">
        <f t="shared" si="102"/>
        <v>0</v>
      </c>
      <c r="P265" s="1328">
        <f t="shared" si="102"/>
        <v>0</v>
      </c>
      <c r="Q265" s="1328">
        <f t="shared" si="102"/>
        <v>0</v>
      </c>
      <c r="R265" s="1333">
        <f t="shared" si="102"/>
        <v>0</v>
      </c>
      <c r="S265" s="1353">
        <f t="shared" si="102"/>
        <v>0</v>
      </c>
      <c r="T265" s="1332">
        <f t="shared" si="103"/>
        <v>0</v>
      </c>
      <c r="U265" s="1328">
        <f t="shared" si="103"/>
        <v>0</v>
      </c>
      <c r="V265" s="1328">
        <f t="shared" si="103"/>
        <v>0</v>
      </c>
      <c r="W265" s="1328">
        <f t="shared" si="103"/>
        <v>0</v>
      </c>
      <c r="X265" s="1328">
        <f t="shared" si="103"/>
        <v>0</v>
      </c>
      <c r="Y265" s="1333">
        <f t="shared" si="103"/>
        <v>0</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67"/>
      <c r="AO265" s="2905"/>
    </row>
    <row r="266" spans="1:42">
      <c r="A266" s="2869">
        <v>8</v>
      </c>
      <c r="B266" s="2870" t="s">
        <v>723</v>
      </c>
      <c r="C266" s="2871">
        <v>0.1</v>
      </c>
      <c r="D266" s="2906" t="s">
        <v>720</v>
      </c>
      <c r="E266" s="1353">
        <f t="shared" si="106"/>
        <v>25.442999999999998</v>
      </c>
      <c r="F266" s="1332">
        <f t="shared" si="101"/>
        <v>19.905999999999992</v>
      </c>
      <c r="G266" s="1328">
        <f t="shared" si="101"/>
        <v>14.368999999999986</v>
      </c>
      <c r="H266" s="1328">
        <f t="shared" si="101"/>
        <v>9.3346249999999884</v>
      </c>
      <c r="I266" s="1328">
        <f t="shared" si="101"/>
        <v>4.461049999999986</v>
      </c>
      <c r="J266" s="1328">
        <f t="shared" si="101"/>
        <v>2.0997959999999836</v>
      </c>
      <c r="K266" s="1333">
        <f t="shared" si="101"/>
        <v>1.5335419999999829</v>
      </c>
      <c r="L266" s="3002">
        <f t="shared" si="101"/>
        <v>0</v>
      </c>
      <c r="M266" s="1002">
        <f t="shared" si="102"/>
        <v>0</v>
      </c>
      <c r="N266" s="1328">
        <f t="shared" si="102"/>
        <v>0</v>
      </c>
      <c r="O266" s="1328">
        <f t="shared" si="102"/>
        <v>0</v>
      </c>
      <c r="P266" s="1328">
        <f t="shared" si="102"/>
        <v>471.78089175788432</v>
      </c>
      <c r="Q266" s="1328">
        <f t="shared" si="102"/>
        <v>419.36079267367495</v>
      </c>
      <c r="R266" s="1333">
        <f t="shared" si="102"/>
        <v>366.94069358946558</v>
      </c>
      <c r="S266" s="1353">
        <f t="shared" si="102"/>
        <v>0</v>
      </c>
      <c r="T266" s="1332">
        <f t="shared" si="103"/>
        <v>0</v>
      </c>
      <c r="U266" s="1328">
        <f t="shared" si="103"/>
        <v>0</v>
      </c>
      <c r="V266" s="1328">
        <f t="shared" si="103"/>
        <v>0</v>
      </c>
      <c r="W266" s="1328">
        <f t="shared" si="103"/>
        <v>0</v>
      </c>
      <c r="X266" s="1328">
        <f t="shared" si="103"/>
        <v>0</v>
      </c>
      <c r="Y266" s="1333">
        <f t="shared" si="103"/>
        <v>0</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67"/>
      <c r="AO266" s="2905"/>
    </row>
    <row r="267" spans="1:42">
      <c r="A267" s="2927">
        <v>9</v>
      </c>
      <c r="B267" s="2870">
        <v>911306</v>
      </c>
      <c r="C267" s="2871">
        <v>0.1</v>
      </c>
      <c r="D267" s="2906" t="s">
        <v>1040</v>
      </c>
      <c r="E267" s="1353">
        <f t="shared" si="106"/>
        <v>44.649000000000001</v>
      </c>
      <c r="F267" s="1332">
        <f t="shared" si="101"/>
        <v>32.872099999999989</v>
      </c>
      <c r="G267" s="1328">
        <f t="shared" si="101"/>
        <v>21.440599999999989</v>
      </c>
      <c r="H267" s="1328">
        <f t="shared" si="101"/>
        <v>16.065303</v>
      </c>
      <c r="I267" s="1328">
        <f t="shared" si="101"/>
        <v>11.749964000000006</v>
      </c>
      <c r="J267" s="1328">
        <f t="shared" si="101"/>
        <v>7.4346250000000111</v>
      </c>
      <c r="K267" s="1333">
        <f t="shared" si="101"/>
        <v>6.8304880000000026</v>
      </c>
      <c r="L267" s="3002">
        <f t="shared" si="101"/>
        <v>0</v>
      </c>
      <c r="M267" s="1002">
        <f t="shared" si="102"/>
        <v>0</v>
      </c>
      <c r="N267" s="1328">
        <f t="shared" si="102"/>
        <v>0</v>
      </c>
      <c r="O267" s="1328">
        <f t="shared" si="102"/>
        <v>0</v>
      </c>
      <c r="P267" s="1328">
        <f t="shared" si="102"/>
        <v>0</v>
      </c>
      <c r="Q267" s="1328">
        <f t="shared" si="102"/>
        <v>0</v>
      </c>
      <c r="R267" s="1333">
        <f t="shared" si="102"/>
        <v>0</v>
      </c>
      <c r="S267" s="1353">
        <f t="shared" si="102"/>
        <v>760.33900000000006</v>
      </c>
      <c r="T267" s="1332">
        <f t="shared" si="103"/>
        <v>616.36800000000005</v>
      </c>
      <c r="U267" s="1328">
        <f t="shared" si="103"/>
        <v>472.39700000000005</v>
      </c>
      <c r="V267" s="1328">
        <f t="shared" si="103"/>
        <v>328.65190000000007</v>
      </c>
      <c r="W267" s="1328">
        <f t="shared" si="103"/>
        <v>184.90679999999998</v>
      </c>
      <c r="X267" s="1328">
        <f t="shared" si="103"/>
        <v>41.161699999999882</v>
      </c>
      <c r="Y267" s="1333">
        <f t="shared" si="103"/>
        <v>41.047162999999955</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67"/>
      <c r="AO267" s="2905"/>
    </row>
    <row r="268" spans="1:42">
      <c r="A268" s="2927">
        <v>10</v>
      </c>
      <c r="B268" s="2870">
        <v>91140101</v>
      </c>
      <c r="C268" s="2926">
        <v>0.1</v>
      </c>
      <c r="D268" s="2900" t="s">
        <v>1024</v>
      </c>
      <c r="E268" s="1353">
        <f t="shared" si="106"/>
        <v>0</v>
      </c>
      <c r="F268" s="1332">
        <f t="shared" si="101"/>
        <v>-0.17400000000000659</v>
      </c>
      <c r="G268" s="1328">
        <f t="shared" si="101"/>
        <v>-0.34800000000001319</v>
      </c>
      <c r="H268" s="1328">
        <f t="shared" si="101"/>
        <v>-0.52200000000001978</v>
      </c>
      <c r="I268" s="1328">
        <f t="shared" si="101"/>
        <v>-0.69600000000002638</v>
      </c>
      <c r="J268" s="1328">
        <f t="shared" si="101"/>
        <v>-0.87000000000003297</v>
      </c>
      <c r="K268" s="1333">
        <f t="shared" si="101"/>
        <v>-1.0440000000000396</v>
      </c>
      <c r="L268" s="3002">
        <f t="shared" si="101"/>
        <v>0</v>
      </c>
      <c r="M268" s="1002">
        <f t="shared" si="102"/>
        <v>0</v>
      </c>
      <c r="N268" s="1328">
        <f t="shared" si="102"/>
        <v>0</v>
      </c>
      <c r="O268" s="1328">
        <f t="shared" si="102"/>
        <v>0</v>
      </c>
      <c r="P268" s="1328">
        <f t="shared" si="102"/>
        <v>0</v>
      </c>
      <c r="Q268" s="1328">
        <f t="shared" si="102"/>
        <v>0</v>
      </c>
      <c r="R268" s="1333">
        <f t="shared" si="102"/>
        <v>0</v>
      </c>
      <c r="S268" s="1353">
        <f t="shared" si="102"/>
        <v>0</v>
      </c>
      <c r="T268" s="1332">
        <f t="shared" si="103"/>
        <v>0</v>
      </c>
      <c r="U268" s="1328">
        <f t="shared" si="103"/>
        <v>0</v>
      </c>
      <c r="V268" s="1328">
        <f t="shared" si="103"/>
        <v>0</v>
      </c>
      <c r="W268" s="1328">
        <f t="shared" si="103"/>
        <v>0</v>
      </c>
      <c r="X268" s="1328">
        <f t="shared" si="103"/>
        <v>0</v>
      </c>
      <c r="Y268" s="1333">
        <f t="shared" si="103"/>
        <v>0</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67"/>
      <c r="AO268" s="2905"/>
    </row>
    <row r="269" spans="1:42">
      <c r="A269" s="2927">
        <v>11</v>
      </c>
      <c r="B269" s="2870">
        <v>91140102</v>
      </c>
      <c r="C269" s="2926">
        <v>0.04</v>
      </c>
      <c r="D269" s="2900" t="s">
        <v>437</v>
      </c>
      <c r="E269" s="1353">
        <f t="shared" si="106"/>
        <v>42.441000000000003</v>
      </c>
      <c r="F269" s="1332">
        <f t="shared" si="101"/>
        <v>39.21284</v>
      </c>
      <c r="G269" s="1328">
        <f t="shared" si="101"/>
        <v>35.984679999999997</v>
      </c>
      <c r="H269" s="1328">
        <f t="shared" si="101"/>
        <v>32.756519999999995</v>
      </c>
      <c r="I269" s="1328">
        <f t="shared" si="101"/>
        <v>29.528359999999992</v>
      </c>
      <c r="J269" s="1328">
        <f t="shared" si="101"/>
        <v>26.349020799999991</v>
      </c>
      <c r="K269" s="1333">
        <f t="shared" si="101"/>
        <v>23.326561599999991</v>
      </c>
      <c r="L269" s="3002">
        <f t="shared" si="101"/>
        <v>0</v>
      </c>
      <c r="M269" s="1002">
        <f t="shared" si="102"/>
        <v>0</v>
      </c>
      <c r="N269" s="1328">
        <f t="shared" si="102"/>
        <v>0</v>
      </c>
      <c r="O269" s="1328">
        <f t="shared" si="102"/>
        <v>0</v>
      </c>
      <c r="P269" s="1328">
        <f t="shared" si="102"/>
        <v>0</v>
      </c>
      <c r="Q269" s="1328">
        <f t="shared" si="102"/>
        <v>0</v>
      </c>
      <c r="R269" s="1333">
        <f t="shared" si="102"/>
        <v>0</v>
      </c>
      <c r="S269" s="1353">
        <f t="shared" si="102"/>
        <v>2627.4560000000001</v>
      </c>
      <c r="T269" s="1332">
        <f t="shared" si="103"/>
        <v>2497.288</v>
      </c>
      <c r="U269" s="1328">
        <f t="shared" si="103"/>
        <v>2367.12</v>
      </c>
      <c r="V269" s="1328">
        <f t="shared" si="103"/>
        <v>2236.9520000000002</v>
      </c>
      <c r="W269" s="1328">
        <f t="shared" si="103"/>
        <v>2106.7840000000001</v>
      </c>
      <c r="X269" s="1328">
        <f t="shared" si="103"/>
        <v>1976.616</v>
      </c>
      <c r="Y269" s="1333">
        <f t="shared" si="103"/>
        <v>1846.4479999999999</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67"/>
      <c r="AO269" s="2905"/>
    </row>
    <row r="270" spans="1:42">
      <c r="A270" s="2927">
        <v>12</v>
      </c>
      <c r="B270" s="2870" t="s">
        <v>705</v>
      </c>
      <c r="C270" s="2871">
        <v>0.02</v>
      </c>
      <c r="D270" s="2901" t="s">
        <v>746</v>
      </c>
      <c r="E270" s="1353">
        <f t="shared" si="106"/>
        <v>0</v>
      </c>
      <c r="F270" s="1332">
        <f t="shared" si="101"/>
        <v>0</v>
      </c>
      <c r="G270" s="1328">
        <f t="shared" si="101"/>
        <v>0</v>
      </c>
      <c r="H270" s="1328">
        <f t="shared" si="101"/>
        <v>0</v>
      </c>
      <c r="I270" s="1328">
        <f t="shared" si="101"/>
        <v>0</v>
      </c>
      <c r="J270" s="1328">
        <f t="shared" si="101"/>
        <v>0</v>
      </c>
      <c r="K270" s="1333">
        <f t="shared" si="101"/>
        <v>0</v>
      </c>
      <c r="L270" s="3002">
        <f t="shared" si="101"/>
        <v>0</v>
      </c>
      <c r="M270" s="1002">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67"/>
      <c r="AO270" s="2905"/>
    </row>
    <row r="271" spans="1:42">
      <c r="A271" s="2927">
        <v>13</v>
      </c>
      <c r="B271" s="2870" t="s">
        <v>706</v>
      </c>
      <c r="C271" s="2871">
        <v>0.02</v>
      </c>
      <c r="D271" s="2901" t="s">
        <v>747</v>
      </c>
      <c r="E271" s="1353">
        <f t="shared" si="106"/>
        <v>5.032</v>
      </c>
      <c r="F271" s="1332">
        <f t="shared" si="101"/>
        <v>4.923</v>
      </c>
      <c r="G271" s="1328">
        <f t="shared" si="101"/>
        <v>4.8140000000000001</v>
      </c>
      <c r="H271" s="1328">
        <f t="shared" si="101"/>
        <v>4.7050000000000001</v>
      </c>
      <c r="I271" s="1328">
        <f t="shared" si="101"/>
        <v>4.5960000000000001</v>
      </c>
      <c r="J271" s="1328">
        <f t="shared" si="101"/>
        <v>4.4870000000000001</v>
      </c>
      <c r="K271" s="1333">
        <f t="shared" si="101"/>
        <v>4.3780000000000001</v>
      </c>
      <c r="L271" s="3002">
        <f t="shared" si="101"/>
        <v>0</v>
      </c>
      <c r="M271" s="1002">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67"/>
      <c r="AO271" s="2905"/>
    </row>
    <row r="272" spans="1:42">
      <c r="A272" s="2927">
        <v>14</v>
      </c>
      <c r="B272" s="2870" t="s">
        <v>707</v>
      </c>
      <c r="C272" s="2871">
        <v>0.02</v>
      </c>
      <c r="D272" s="2901" t="s">
        <v>423</v>
      </c>
      <c r="E272" s="1353">
        <f t="shared" si="106"/>
        <v>7.2610000000000028</v>
      </c>
      <c r="F272" s="1332">
        <f t="shared" si="101"/>
        <v>6.8448112000000023</v>
      </c>
      <c r="G272" s="1328">
        <f t="shared" si="101"/>
        <v>6.4286224000000018</v>
      </c>
      <c r="H272" s="1328">
        <f t="shared" si="101"/>
        <v>6.0124336000000014</v>
      </c>
      <c r="I272" s="1328">
        <f t="shared" si="101"/>
        <v>5.6029195999999999</v>
      </c>
      <c r="J272" s="1328">
        <f t="shared" si="101"/>
        <v>5.1934055999999984</v>
      </c>
      <c r="K272" s="1333">
        <f t="shared" si="101"/>
        <v>4.7893609999999995</v>
      </c>
      <c r="L272" s="3002">
        <f t="shared" si="101"/>
        <v>0</v>
      </c>
      <c r="M272" s="1002">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67"/>
      <c r="AO272" s="2905"/>
    </row>
    <row r="273" spans="1:42">
      <c r="A273" s="2927">
        <v>15</v>
      </c>
      <c r="B273" s="2870" t="s">
        <v>708</v>
      </c>
      <c r="C273" s="2871">
        <v>0.02</v>
      </c>
      <c r="D273" s="2900" t="s">
        <v>424</v>
      </c>
      <c r="E273" s="1353">
        <f t="shared" si="106"/>
        <v>198.18300000000005</v>
      </c>
      <c r="F273" s="1332">
        <f t="shared" si="101"/>
        <v>188.50637060000003</v>
      </c>
      <c r="G273" s="1328">
        <f t="shared" si="101"/>
        <v>178.83480480000003</v>
      </c>
      <c r="H273" s="1328">
        <f t="shared" si="101"/>
        <v>169.36549160000004</v>
      </c>
      <c r="I273" s="1328">
        <f t="shared" si="101"/>
        <v>159.90120940000003</v>
      </c>
      <c r="J273" s="1328">
        <f t="shared" si="101"/>
        <v>150.4539446</v>
      </c>
      <c r="K273" s="1333">
        <f t="shared" si="101"/>
        <v>141.04388039999998</v>
      </c>
      <c r="L273" s="3002">
        <f t="shared" si="101"/>
        <v>0</v>
      </c>
      <c r="M273" s="1002">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67"/>
      <c r="AO273" s="2905"/>
    </row>
    <row r="274" spans="1:42">
      <c r="A274" s="2927">
        <v>16</v>
      </c>
      <c r="B274" s="2870" t="s">
        <v>709</v>
      </c>
      <c r="C274" s="2871">
        <v>0.02</v>
      </c>
      <c r="D274" s="2901" t="s">
        <v>425</v>
      </c>
      <c r="E274" s="1353">
        <f t="shared" si="106"/>
        <v>64599.122000000003</v>
      </c>
      <c r="F274" s="1332">
        <f t="shared" si="101"/>
        <v>63008.751924000004</v>
      </c>
      <c r="G274" s="1328">
        <f t="shared" si="101"/>
        <v>61420.270396799999</v>
      </c>
      <c r="H274" s="1328">
        <f t="shared" si="101"/>
        <v>63146.670394933783</v>
      </c>
      <c r="I274" s="1328">
        <f t="shared" si="101"/>
        <v>112877.49618366931</v>
      </c>
      <c r="J274" s="1328">
        <f t="shared" si="101"/>
        <v>110175.43160130583</v>
      </c>
      <c r="K274" s="1333">
        <f t="shared" si="101"/>
        <v>107474.06471674234</v>
      </c>
      <c r="L274" s="3002">
        <f t="shared" si="101"/>
        <v>0</v>
      </c>
      <c r="M274" s="1002">
        <f t="shared" si="102"/>
        <v>0</v>
      </c>
      <c r="N274" s="1328">
        <f t="shared" si="102"/>
        <v>0</v>
      </c>
      <c r="O274" s="1328">
        <f t="shared" si="102"/>
        <v>0</v>
      </c>
      <c r="P274" s="1328">
        <f t="shared" si="102"/>
        <v>0</v>
      </c>
      <c r="Q274" s="1328">
        <f t="shared" si="102"/>
        <v>0</v>
      </c>
      <c r="R274" s="1333">
        <f t="shared" si="102"/>
        <v>0</v>
      </c>
      <c r="S274" s="1353">
        <f t="shared" si="102"/>
        <v>97.737000000000009</v>
      </c>
      <c r="T274" s="1332">
        <f t="shared" si="103"/>
        <v>95.588999999999999</v>
      </c>
      <c r="U274" s="1328">
        <f t="shared" si="103"/>
        <v>93.441000000000003</v>
      </c>
      <c r="V274" s="1328">
        <f t="shared" si="103"/>
        <v>91.293000000000006</v>
      </c>
      <c r="W274" s="1328">
        <f t="shared" si="103"/>
        <v>89.14500000000001</v>
      </c>
      <c r="X274" s="1328">
        <f t="shared" si="103"/>
        <v>86.997000000000014</v>
      </c>
      <c r="Y274" s="1333">
        <f t="shared" si="103"/>
        <v>84.849000000000004</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67"/>
      <c r="AO274" s="2905"/>
    </row>
    <row r="275" spans="1:42">
      <c r="A275" s="2927">
        <v>17</v>
      </c>
      <c r="B275" s="2870" t="s">
        <v>710</v>
      </c>
      <c r="C275" s="2871">
        <v>0.02</v>
      </c>
      <c r="D275" s="2906" t="s">
        <v>426</v>
      </c>
      <c r="E275" s="1353">
        <f t="shared" si="106"/>
        <v>0</v>
      </c>
      <c r="F275" s="1332">
        <f t="shared" si="106"/>
        <v>0</v>
      </c>
      <c r="G275" s="1328">
        <f t="shared" si="106"/>
        <v>0</v>
      </c>
      <c r="H275" s="1328">
        <f t="shared" si="106"/>
        <v>0</v>
      </c>
      <c r="I275" s="1328">
        <f t="shared" si="106"/>
        <v>0</v>
      </c>
      <c r="J275" s="1328">
        <f t="shared" si="106"/>
        <v>0</v>
      </c>
      <c r="K275" s="1333">
        <f t="shared" si="106"/>
        <v>0</v>
      </c>
      <c r="L275" s="3002">
        <f t="shared" si="106"/>
        <v>45704.04</v>
      </c>
      <c r="M275" s="1002">
        <f t="shared" si="106"/>
        <v>44665.799183199997</v>
      </c>
      <c r="N275" s="1328">
        <f t="shared" si="106"/>
        <v>43628.595271400001</v>
      </c>
      <c r="O275" s="1328">
        <f t="shared" si="106"/>
        <v>68592.132113123691</v>
      </c>
      <c r="P275" s="1328">
        <f t="shared" si="106"/>
        <v>75311.751300885619</v>
      </c>
      <c r="Q275" s="1328">
        <f t="shared" si="106"/>
        <v>73582.473415498389</v>
      </c>
      <c r="R275" s="1333">
        <f t="shared" si="106"/>
        <v>71855.151395311172</v>
      </c>
      <c r="S275" s="1353">
        <f t="shared" si="106"/>
        <v>4496.1859999999997</v>
      </c>
      <c r="T275" s="1332">
        <f t="shared" si="106"/>
        <v>4396.8589999999995</v>
      </c>
      <c r="U275" s="1328">
        <f t="shared" ref="U275:AM279" si="107">U209-U253</f>
        <v>4297.5319999999992</v>
      </c>
      <c r="V275" s="1328">
        <f t="shared" si="107"/>
        <v>4198.2049999999999</v>
      </c>
      <c r="W275" s="1328">
        <f t="shared" si="107"/>
        <v>4098.8779999999997</v>
      </c>
      <c r="X275" s="1328">
        <f t="shared" si="107"/>
        <v>3999.5509999999995</v>
      </c>
      <c r="Y275" s="1333">
        <f t="shared" si="107"/>
        <v>3900.2239999999997</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67"/>
      <c r="AO275" s="2905"/>
    </row>
    <row r="276" spans="1:42" ht="24">
      <c r="A276" s="2927">
        <v>18</v>
      </c>
      <c r="B276" s="2870" t="s">
        <v>711</v>
      </c>
      <c r="C276" s="2871">
        <v>0.04</v>
      </c>
      <c r="D276" s="2906" t="s">
        <v>427</v>
      </c>
      <c r="E276" s="1353">
        <f t="shared" si="106"/>
        <v>55.021999999999991</v>
      </c>
      <c r="F276" s="1332">
        <f t="shared" si="106"/>
        <v>49.457846000000018</v>
      </c>
      <c r="G276" s="1328">
        <f t="shared" si="106"/>
        <v>43.893692000000044</v>
      </c>
      <c r="H276" s="1328">
        <f t="shared" si="106"/>
        <v>38.32953800000007</v>
      </c>
      <c r="I276" s="1328">
        <f t="shared" si="106"/>
        <v>33.190750000000094</v>
      </c>
      <c r="J276" s="1328">
        <f t="shared" si="106"/>
        <v>28.051962000000117</v>
      </c>
      <c r="K276" s="1333">
        <f t="shared" si="106"/>
        <v>22.91317400000014</v>
      </c>
      <c r="L276" s="3002">
        <f t="shared" si="106"/>
        <v>0</v>
      </c>
      <c r="M276" s="1002">
        <f t="shared" si="106"/>
        <v>0</v>
      </c>
      <c r="N276" s="1328">
        <f t="shared" si="106"/>
        <v>0</v>
      </c>
      <c r="O276" s="1328">
        <f t="shared" si="106"/>
        <v>3396.6722982727624</v>
      </c>
      <c r="P276" s="1328">
        <f t="shared" si="106"/>
        <v>3255.1442858447303</v>
      </c>
      <c r="Q276" s="1328">
        <f t="shared" si="106"/>
        <v>3113.6162734166987</v>
      </c>
      <c r="R276" s="1333">
        <f t="shared" si="106"/>
        <v>2972.0882609886671</v>
      </c>
      <c r="S276" s="1353">
        <f t="shared" si="106"/>
        <v>26327.767000000003</v>
      </c>
      <c r="T276" s="1332">
        <f t="shared" si="106"/>
        <v>25020.579000000002</v>
      </c>
      <c r="U276" s="1328">
        <f t="shared" si="107"/>
        <v>23713.391000000003</v>
      </c>
      <c r="V276" s="1328">
        <f t="shared" si="107"/>
        <v>22406.203000000001</v>
      </c>
      <c r="W276" s="1328">
        <f t="shared" si="107"/>
        <v>21099.015000000003</v>
      </c>
      <c r="X276" s="1328">
        <f t="shared" si="107"/>
        <v>19791.827000000005</v>
      </c>
      <c r="Y276" s="1333">
        <f t="shared" si="107"/>
        <v>18484.639000000003</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67"/>
      <c r="AO276" s="2905"/>
    </row>
    <row r="277" spans="1:42">
      <c r="A277" s="2927">
        <v>19</v>
      </c>
      <c r="B277" s="2870" t="s">
        <v>712</v>
      </c>
      <c r="C277" s="2871">
        <v>0.04</v>
      </c>
      <c r="D277" s="2906" t="s">
        <v>428</v>
      </c>
      <c r="E277" s="1353">
        <f t="shared" si="106"/>
        <v>120.96299999999997</v>
      </c>
      <c r="F277" s="1332">
        <f t="shared" si="106"/>
        <v>108.12799999999993</v>
      </c>
      <c r="G277" s="1328">
        <f t="shared" si="106"/>
        <v>95.292999999999893</v>
      </c>
      <c r="H277" s="1328">
        <f t="shared" si="106"/>
        <v>82.457999999999856</v>
      </c>
      <c r="I277" s="1328">
        <f t="shared" si="106"/>
        <v>69.62299999999982</v>
      </c>
      <c r="J277" s="1328">
        <f t="shared" si="106"/>
        <v>56.787999999999784</v>
      </c>
      <c r="K277" s="1333">
        <f t="shared" si="106"/>
        <v>43.952999999999747</v>
      </c>
      <c r="L277" s="3002">
        <f t="shared" si="106"/>
        <v>77.28</v>
      </c>
      <c r="M277" s="1002">
        <f t="shared" si="106"/>
        <v>74.510999999999996</v>
      </c>
      <c r="N277" s="1328">
        <f t="shared" si="106"/>
        <v>71.742000000000004</v>
      </c>
      <c r="O277" s="1328">
        <f t="shared" si="106"/>
        <v>68.973000000000013</v>
      </c>
      <c r="P277" s="1328">
        <f t="shared" si="106"/>
        <v>66.204000000000008</v>
      </c>
      <c r="Q277" s="1328">
        <f t="shared" si="106"/>
        <v>63.435000000000009</v>
      </c>
      <c r="R277" s="1333">
        <f t="shared" si="106"/>
        <v>60.95078680000001</v>
      </c>
      <c r="S277" s="1353">
        <f t="shared" si="106"/>
        <v>72.28</v>
      </c>
      <c r="T277" s="1332">
        <f t="shared" si="106"/>
        <v>70.691000000000003</v>
      </c>
      <c r="U277" s="1328">
        <f t="shared" si="107"/>
        <v>69.102000000000004</v>
      </c>
      <c r="V277" s="1328">
        <f t="shared" si="107"/>
        <v>67.513000000000005</v>
      </c>
      <c r="W277" s="1328">
        <f t="shared" si="107"/>
        <v>65.924000000000007</v>
      </c>
      <c r="X277" s="1328">
        <f t="shared" si="107"/>
        <v>64.334999999999994</v>
      </c>
      <c r="Y277" s="1333">
        <f t="shared" si="107"/>
        <v>62.745999999999995</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67"/>
      <c r="AO277" s="2905"/>
    </row>
    <row r="278" spans="1:42">
      <c r="A278" s="2927">
        <v>20</v>
      </c>
      <c r="B278" s="2870" t="s">
        <v>724</v>
      </c>
      <c r="C278" s="2871">
        <v>0.04</v>
      </c>
      <c r="D278" s="2925"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3002">
        <f t="shared" si="108"/>
        <v>0</v>
      </c>
      <c r="M278" s="1002">
        <f t="shared" si="108"/>
        <v>0</v>
      </c>
      <c r="N278" s="1328">
        <f t="shared" si="108"/>
        <v>0</v>
      </c>
      <c r="O278" s="1328">
        <f t="shared" si="108"/>
        <v>0</v>
      </c>
      <c r="P278" s="1328">
        <f t="shared" si="108"/>
        <v>0</v>
      </c>
      <c r="Q278" s="1328">
        <f t="shared" si="108"/>
        <v>0</v>
      </c>
      <c r="R278" s="1333">
        <f t="shared" si="108"/>
        <v>0</v>
      </c>
      <c r="S278" s="1353">
        <f t="shared" si="108"/>
        <v>0</v>
      </c>
      <c r="T278" s="1332">
        <f t="shared" si="108"/>
        <v>0</v>
      </c>
      <c r="U278" s="1328">
        <f t="shared" si="108"/>
        <v>0</v>
      </c>
      <c r="V278" s="1328">
        <f t="shared" si="108"/>
        <v>0</v>
      </c>
      <c r="W278" s="1328">
        <f t="shared" si="108"/>
        <v>0</v>
      </c>
      <c r="X278" s="1328">
        <f t="shared" si="108"/>
        <v>0</v>
      </c>
      <c r="Y278" s="1333">
        <f t="shared" si="108"/>
        <v>0</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67"/>
      <c r="AO278" s="2905"/>
    </row>
    <row r="279" spans="1:42" ht="24.75" thickBot="1">
      <c r="A279" s="2927">
        <v>21</v>
      </c>
      <c r="B279" s="2870" t="s">
        <v>714</v>
      </c>
      <c r="C279" s="2876">
        <v>0.2</v>
      </c>
      <c r="D279" s="2906" t="s">
        <v>685</v>
      </c>
      <c r="E279" s="1353">
        <f t="shared" si="108"/>
        <v>0</v>
      </c>
      <c r="F279" s="1332">
        <f t="shared" si="108"/>
        <v>0</v>
      </c>
      <c r="G279" s="1328">
        <f t="shared" si="108"/>
        <v>0</v>
      </c>
      <c r="H279" s="1328">
        <f t="shared" si="108"/>
        <v>0</v>
      </c>
      <c r="I279" s="1328">
        <f t="shared" si="108"/>
        <v>0</v>
      </c>
      <c r="J279" s="1328">
        <f t="shared" si="108"/>
        <v>0</v>
      </c>
      <c r="K279" s="1333">
        <f t="shared" si="108"/>
        <v>0</v>
      </c>
      <c r="L279" s="3002">
        <f t="shared" si="108"/>
        <v>0</v>
      </c>
      <c r="M279" s="1340">
        <f t="shared" si="108"/>
        <v>0</v>
      </c>
      <c r="N279" s="1329">
        <f t="shared" si="108"/>
        <v>0</v>
      </c>
      <c r="O279" s="1329">
        <f t="shared" si="108"/>
        <v>0</v>
      </c>
      <c r="P279" s="1329">
        <f t="shared" si="108"/>
        <v>427.24817468505415</v>
      </c>
      <c r="Q279" s="1329">
        <f t="shared" si="108"/>
        <v>320.4361310137906</v>
      </c>
      <c r="R279" s="1335">
        <f t="shared" si="108"/>
        <v>213.62408734252705</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67"/>
      <c r="AO279" s="2905"/>
    </row>
    <row r="280" spans="1:42" ht="13.5" thickBot="1">
      <c r="A280" s="2932"/>
      <c r="B280" s="2932"/>
      <c r="C280" s="2932"/>
      <c r="D280" s="2933" t="s">
        <v>565</v>
      </c>
      <c r="E280" s="3003">
        <f>E10+E111+E192</f>
        <v>115716.80899999998</v>
      </c>
      <c r="F280" s="3004">
        <f t="shared" ref="F280:AM280" si="109">F10+F111+F192</f>
        <v>123197.15571813333</v>
      </c>
      <c r="G280" s="3005">
        <f t="shared" si="109"/>
        <v>133649.06903130258</v>
      </c>
      <c r="H280" s="3005">
        <f t="shared" si="109"/>
        <v>142093.61985095261</v>
      </c>
      <c r="I280" s="3005">
        <f t="shared" si="109"/>
        <v>199365.02620867704</v>
      </c>
      <c r="J280" s="3005">
        <f t="shared" si="109"/>
        <v>203864.02620867707</v>
      </c>
      <c r="K280" s="3006">
        <f t="shared" si="109"/>
        <v>208290.69287534372</v>
      </c>
      <c r="L280" s="3003">
        <f t="shared" si="109"/>
        <v>54495.828999999998</v>
      </c>
      <c r="M280" s="3004">
        <f t="shared" si="109"/>
        <v>56894.780014247081</v>
      </c>
      <c r="N280" s="3005">
        <f t="shared" si="109"/>
        <v>59756.305034411154</v>
      </c>
      <c r="O280" s="3005">
        <f t="shared" si="109"/>
        <v>91871.527096949154</v>
      </c>
      <c r="P280" s="3005">
        <f t="shared" si="109"/>
        <v>101895.5520010967</v>
      </c>
      <c r="Q280" s="3005">
        <f t="shared" si="109"/>
        <v>102435.5520010967</v>
      </c>
      <c r="R280" s="3006">
        <f t="shared" si="109"/>
        <v>103154.21866776336</v>
      </c>
      <c r="S280" s="3003">
        <f t="shared" si="109"/>
        <v>60038.112399999998</v>
      </c>
      <c r="T280" s="3004">
        <f t="shared" si="109"/>
        <v>60098.620427619564</v>
      </c>
      <c r="U280" s="3005">
        <f t="shared" si="109"/>
        <v>60406.287094286236</v>
      </c>
      <c r="V280" s="3005">
        <f t="shared" si="109"/>
        <v>60776.287094286236</v>
      </c>
      <c r="W280" s="3005">
        <f t="shared" si="109"/>
        <v>61316.287094286236</v>
      </c>
      <c r="X280" s="3005">
        <f t="shared" si="109"/>
        <v>61796.287094286236</v>
      </c>
      <c r="Y280" s="3007">
        <f t="shared" si="109"/>
        <v>62242.9537609529</v>
      </c>
      <c r="Z280" s="3003">
        <f t="shared" si="109"/>
        <v>0</v>
      </c>
      <c r="AA280" s="3004">
        <f t="shared" si="109"/>
        <v>0</v>
      </c>
      <c r="AB280" s="3005">
        <f t="shared" si="109"/>
        <v>0</v>
      </c>
      <c r="AC280" s="3005">
        <f t="shared" si="109"/>
        <v>0</v>
      </c>
      <c r="AD280" s="3005">
        <f t="shared" si="109"/>
        <v>0</v>
      </c>
      <c r="AE280" s="3005">
        <f t="shared" si="109"/>
        <v>0</v>
      </c>
      <c r="AF280" s="3007">
        <f t="shared" si="109"/>
        <v>0</v>
      </c>
      <c r="AG280" s="3003">
        <f t="shared" si="109"/>
        <v>0</v>
      </c>
      <c r="AH280" s="3004">
        <f t="shared" si="109"/>
        <v>0</v>
      </c>
      <c r="AI280" s="3005">
        <f t="shared" si="109"/>
        <v>0</v>
      </c>
      <c r="AJ280" s="3005">
        <f t="shared" si="109"/>
        <v>0</v>
      </c>
      <c r="AK280" s="3005">
        <f t="shared" si="109"/>
        <v>0</v>
      </c>
      <c r="AL280" s="3005">
        <f t="shared" si="109"/>
        <v>0</v>
      </c>
      <c r="AM280" s="3007">
        <f t="shared" si="109"/>
        <v>0</v>
      </c>
      <c r="AN280" s="2924"/>
      <c r="AO280" s="2903"/>
      <c r="AP280" s="1430"/>
    </row>
    <row r="281" spans="1:42" ht="13.5" thickBot="1">
      <c r="A281" s="2932"/>
      <c r="B281" s="2932"/>
      <c r="C281" s="2932"/>
      <c r="D281" s="2933" t="s">
        <v>566</v>
      </c>
      <c r="E281" s="3003">
        <f t="shared" ref="E281:AM281" si="110">E35+E131+E214</f>
        <v>2745.3240000000001</v>
      </c>
      <c r="F281" s="3004">
        <f t="shared" si="110"/>
        <v>2934.6624219020305</v>
      </c>
      <c r="G281" s="3005">
        <f t="shared" si="110"/>
        <v>3125.2865954803306</v>
      </c>
      <c r="H281" s="3005">
        <f t="shared" si="110"/>
        <v>3365.3485540288216</v>
      </c>
      <c r="I281" s="3005">
        <f t="shared" si="110"/>
        <v>4522.219666488555</v>
      </c>
      <c r="J281" s="3005">
        <f t="shared" si="110"/>
        <v>4624.9055404725259</v>
      </c>
      <c r="K281" s="3006">
        <f t="shared" si="110"/>
        <v>4730.7441432735668</v>
      </c>
      <c r="L281" s="3003">
        <f t="shared" si="110"/>
        <v>1087.143</v>
      </c>
      <c r="M281" s="3004">
        <f t="shared" si="110"/>
        <v>1116.0362296560952</v>
      </c>
      <c r="N281" s="3005">
        <f t="shared" si="110"/>
        <v>1180.0154315854038</v>
      </c>
      <c r="O281" s="3005">
        <f t="shared" si="110"/>
        <v>1934.9895778497273</v>
      </c>
      <c r="P281" s="3005">
        <f t="shared" si="110"/>
        <v>2317.2343211058542</v>
      </c>
      <c r="Q281" s="3005">
        <f t="shared" si="110"/>
        <v>2325.8362622854061</v>
      </c>
      <c r="R281" s="3006">
        <f t="shared" si="110"/>
        <v>2333.0727103909453</v>
      </c>
      <c r="S281" s="3003">
        <f t="shared" si="110"/>
        <v>2342.7501999999999</v>
      </c>
      <c r="T281" s="3004">
        <f t="shared" si="110"/>
        <v>2352.2488283469561</v>
      </c>
      <c r="U281" s="3005">
        <f t="shared" si="110"/>
        <v>2363.4243051050207</v>
      </c>
      <c r="V281" s="3005">
        <f t="shared" si="110"/>
        <v>2373.6764000015296</v>
      </c>
      <c r="W281" s="3005">
        <f t="shared" si="110"/>
        <v>2387.7934850847341</v>
      </c>
      <c r="X281" s="3005">
        <f t="shared" si="110"/>
        <v>2404.8606520234403</v>
      </c>
      <c r="Y281" s="3007">
        <f t="shared" si="110"/>
        <v>2104.358434668356</v>
      </c>
      <c r="Z281" s="3003">
        <f t="shared" si="110"/>
        <v>0</v>
      </c>
      <c r="AA281" s="3004">
        <f t="shared" si="110"/>
        <v>0</v>
      </c>
      <c r="AB281" s="3005">
        <f t="shared" si="110"/>
        <v>0</v>
      </c>
      <c r="AC281" s="3005">
        <f t="shared" si="110"/>
        <v>0</v>
      </c>
      <c r="AD281" s="3005">
        <f t="shared" si="110"/>
        <v>0</v>
      </c>
      <c r="AE281" s="3005">
        <f t="shared" si="110"/>
        <v>0</v>
      </c>
      <c r="AF281" s="3007">
        <f t="shared" si="110"/>
        <v>0</v>
      </c>
      <c r="AG281" s="3003">
        <f t="shared" si="110"/>
        <v>0</v>
      </c>
      <c r="AH281" s="3004">
        <f t="shared" si="110"/>
        <v>0</v>
      </c>
      <c r="AI281" s="3005">
        <f t="shared" si="110"/>
        <v>0</v>
      </c>
      <c r="AJ281" s="3005">
        <f t="shared" si="110"/>
        <v>0</v>
      </c>
      <c r="AK281" s="3005">
        <f t="shared" si="110"/>
        <v>0</v>
      </c>
      <c r="AL281" s="3005">
        <f t="shared" si="110"/>
        <v>0</v>
      </c>
      <c r="AM281" s="3007">
        <f t="shared" si="110"/>
        <v>0</v>
      </c>
      <c r="AN281" s="2924"/>
      <c r="AO281" s="2903"/>
      <c r="AP281" s="1430"/>
    </row>
    <row r="282" spans="1:42" ht="13.5" thickBot="1">
      <c r="A282" s="2932"/>
      <c r="B282" s="2932"/>
      <c r="C282" s="2932"/>
      <c r="D282" s="2933" t="s">
        <v>567</v>
      </c>
      <c r="E282" s="3003">
        <f t="shared" ref="E282:AM282" si="111">E60+E151+E236</f>
        <v>30071.237000000005</v>
      </c>
      <c r="F282" s="3004">
        <f t="shared" si="111"/>
        <v>33005.899421902031</v>
      </c>
      <c r="G282" s="3005">
        <f t="shared" si="111"/>
        <v>36131.186017382359</v>
      </c>
      <c r="H282" s="3005">
        <f t="shared" si="111"/>
        <v>39496.53457141119</v>
      </c>
      <c r="I282" s="3005">
        <f t="shared" si="111"/>
        <v>44018.754237899739</v>
      </c>
      <c r="J282" s="3005">
        <f t="shared" si="111"/>
        <v>48643.659778372268</v>
      </c>
      <c r="K282" s="3006">
        <f t="shared" si="111"/>
        <v>53374.403921645826</v>
      </c>
      <c r="L282" s="3003">
        <f t="shared" si="111"/>
        <v>8186.6080000000011</v>
      </c>
      <c r="M282" s="3004">
        <f t="shared" si="111"/>
        <v>9302.6442296560963</v>
      </c>
      <c r="N282" s="3005">
        <f t="shared" si="111"/>
        <v>10482.659661241498</v>
      </c>
      <c r="O282" s="3005">
        <f t="shared" si="111"/>
        <v>12417.649239091228</v>
      </c>
      <c r="P282" s="3005">
        <f t="shared" si="111"/>
        <v>14734.88356019708</v>
      </c>
      <c r="Q282" s="3005">
        <f t="shared" si="111"/>
        <v>17060.719822482486</v>
      </c>
      <c r="R282" s="3006">
        <f t="shared" si="111"/>
        <v>19393.792532873431</v>
      </c>
      <c r="S282" s="3003">
        <f t="shared" si="111"/>
        <v>11358.432199999999</v>
      </c>
      <c r="T282" s="3004">
        <f t="shared" si="111"/>
        <v>13710.681028346955</v>
      </c>
      <c r="U282" s="3005">
        <f t="shared" si="111"/>
        <v>16074.105333451975</v>
      </c>
      <c r="V282" s="3005">
        <f t="shared" si="111"/>
        <v>18447.781733453507</v>
      </c>
      <c r="W282" s="3005">
        <f t="shared" si="111"/>
        <v>20835.575218538241</v>
      </c>
      <c r="X282" s="3005">
        <f t="shared" si="111"/>
        <v>23240.435870561683</v>
      </c>
      <c r="Y282" s="3007">
        <f t="shared" si="111"/>
        <v>25344.794305230036</v>
      </c>
      <c r="Z282" s="3003">
        <f t="shared" si="111"/>
        <v>0</v>
      </c>
      <c r="AA282" s="3004">
        <f t="shared" si="111"/>
        <v>0</v>
      </c>
      <c r="AB282" s="3005">
        <f t="shared" si="111"/>
        <v>0</v>
      </c>
      <c r="AC282" s="3005">
        <f t="shared" si="111"/>
        <v>0</v>
      </c>
      <c r="AD282" s="3005">
        <f t="shared" si="111"/>
        <v>0</v>
      </c>
      <c r="AE282" s="3005">
        <f t="shared" si="111"/>
        <v>0</v>
      </c>
      <c r="AF282" s="3007">
        <f t="shared" si="111"/>
        <v>0</v>
      </c>
      <c r="AG282" s="3003">
        <f t="shared" si="111"/>
        <v>0</v>
      </c>
      <c r="AH282" s="3004">
        <f t="shared" si="111"/>
        <v>0</v>
      </c>
      <c r="AI282" s="3005">
        <f t="shared" si="111"/>
        <v>0</v>
      </c>
      <c r="AJ282" s="3005">
        <f t="shared" si="111"/>
        <v>0</v>
      </c>
      <c r="AK282" s="3005">
        <f t="shared" si="111"/>
        <v>0</v>
      </c>
      <c r="AL282" s="3005">
        <f t="shared" si="111"/>
        <v>0</v>
      </c>
      <c r="AM282" s="3007">
        <f t="shared" si="111"/>
        <v>0</v>
      </c>
      <c r="AN282" s="2924"/>
      <c r="AO282" s="2903"/>
      <c r="AP282" s="1430"/>
    </row>
    <row r="283" spans="1:42" ht="13.5" thickBot="1">
      <c r="A283" s="2932"/>
      <c r="B283" s="2932"/>
      <c r="C283" s="2932"/>
      <c r="D283" s="2933" t="s">
        <v>568</v>
      </c>
      <c r="E283" s="3003">
        <f t="shared" ref="E283:AM283" si="112">E85+E171+E258</f>
        <v>85645.572</v>
      </c>
      <c r="F283" s="3004">
        <f>F85+F171+F258</f>
        <v>90191.25629623131</v>
      </c>
      <c r="G283" s="3005">
        <f t="shared" si="112"/>
        <v>97517.883013920233</v>
      </c>
      <c r="H283" s="3005">
        <f t="shared" si="112"/>
        <v>102597.08527954144</v>
      </c>
      <c r="I283" s="3005">
        <f t="shared" si="112"/>
        <v>155346.27197077731</v>
      </c>
      <c r="J283" s="3005">
        <f t="shared" si="112"/>
        <v>155220.3664303048</v>
      </c>
      <c r="K283" s="3006">
        <f t="shared" si="112"/>
        <v>154916.28895369789</v>
      </c>
      <c r="L283" s="3003">
        <f t="shared" si="112"/>
        <v>46309.220999999998</v>
      </c>
      <c r="M283" s="3004">
        <f t="shared" si="112"/>
        <v>47592.135784590988</v>
      </c>
      <c r="N283" s="3005">
        <f t="shared" si="112"/>
        <v>49273.64537316966</v>
      </c>
      <c r="O283" s="3005">
        <f t="shared" si="112"/>
        <v>79453.877857857922</v>
      </c>
      <c r="P283" s="3005">
        <f t="shared" si="112"/>
        <v>87160.668440899608</v>
      </c>
      <c r="Q283" s="3005">
        <f t="shared" si="112"/>
        <v>85374.832178614219</v>
      </c>
      <c r="R283" s="3006">
        <f t="shared" si="112"/>
        <v>83760.426134889931</v>
      </c>
      <c r="S283" s="3003">
        <f t="shared" si="112"/>
        <v>48679.680200000003</v>
      </c>
      <c r="T283" s="3004">
        <f t="shared" si="112"/>
        <v>46387.939399272625</v>
      </c>
      <c r="U283" s="3005">
        <f t="shared" si="112"/>
        <v>44332.181760834268</v>
      </c>
      <c r="V283" s="3005">
        <f t="shared" si="112"/>
        <v>42328.505360832736</v>
      </c>
      <c r="W283" s="3005">
        <f t="shared" si="112"/>
        <v>40480.711875747998</v>
      </c>
      <c r="X283" s="3005">
        <f t="shared" si="112"/>
        <v>38555.85122372456</v>
      </c>
      <c r="Y283" s="3007">
        <f t="shared" si="112"/>
        <v>36898.159455722867</v>
      </c>
      <c r="Z283" s="3003">
        <f t="shared" si="112"/>
        <v>0</v>
      </c>
      <c r="AA283" s="3004">
        <f t="shared" si="112"/>
        <v>0</v>
      </c>
      <c r="AB283" s="3005">
        <f t="shared" si="112"/>
        <v>0</v>
      </c>
      <c r="AC283" s="3005">
        <f t="shared" si="112"/>
        <v>0</v>
      </c>
      <c r="AD283" s="3005">
        <f t="shared" si="112"/>
        <v>0</v>
      </c>
      <c r="AE283" s="3005">
        <f t="shared" si="112"/>
        <v>0</v>
      </c>
      <c r="AF283" s="3007">
        <f t="shared" si="112"/>
        <v>0</v>
      </c>
      <c r="AG283" s="3003">
        <f t="shared" si="112"/>
        <v>0</v>
      </c>
      <c r="AH283" s="3004">
        <f t="shared" si="112"/>
        <v>0</v>
      </c>
      <c r="AI283" s="3005">
        <f t="shared" si="112"/>
        <v>0</v>
      </c>
      <c r="AJ283" s="3005">
        <f t="shared" si="112"/>
        <v>0</v>
      </c>
      <c r="AK283" s="3005">
        <f t="shared" si="112"/>
        <v>0</v>
      </c>
      <c r="AL283" s="3005">
        <f t="shared" si="112"/>
        <v>0</v>
      </c>
      <c r="AM283" s="3007">
        <f t="shared" si="112"/>
        <v>0</v>
      </c>
      <c r="AN283" s="2924"/>
      <c r="AO283" s="2934"/>
      <c r="AP283" s="1430"/>
    </row>
    <row r="284" spans="1:42" ht="13.5" thickBot="1">
      <c r="A284" s="195"/>
      <c r="B284" s="35"/>
      <c r="C284" s="35"/>
      <c r="D284" s="2935"/>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3"/>
      <c r="AO284" s="2831"/>
    </row>
    <row r="285" spans="1:42" ht="13.5" thickBot="1">
      <c r="A285" s="2830"/>
      <c r="B285" s="2831"/>
      <c r="C285" s="2831"/>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3"/>
      <c r="AO285" s="2831"/>
    </row>
    <row r="286" spans="1:42">
      <c r="A286" s="2830"/>
      <c r="B286" s="2831"/>
      <c r="C286" s="2831"/>
      <c r="D286" s="1573"/>
      <c r="E286" s="1574"/>
      <c r="F286" s="1574"/>
      <c r="G286" s="1574"/>
      <c r="H286" s="1574"/>
      <c r="I286" s="1574"/>
      <c r="J286" s="1574"/>
      <c r="K286" s="1574"/>
      <c r="L286" s="1574"/>
      <c r="M286" s="1574"/>
      <c r="N286" s="1574"/>
      <c r="O286" s="1574"/>
      <c r="P286" s="1574"/>
      <c r="Q286" s="1574"/>
      <c r="R286" s="1574"/>
      <c r="S286" s="1574"/>
      <c r="T286" s="1574"/>
      <c r="U286" s="1574"/>
      <c r="V286" s="1574"/>
      <c r="W286" s="1574"/>
      <c r="X286" s="1574"/>
      <c r="Y286" s="1574"/>
      <c r="Z286" s="1574"/>
      <c r="AA286" s="1574"/>
      <c r="AB286" s="1574"/>
      <c r="AC286" s="1574"/>
      <c r="AD286" s="1574"/>
      <c r="AE286" s="1574"/>
      <c r="AF286" s="1574"/>
      <c r="AG286" s="1574"/>
      <c r="AH286" s="1574"/>
      <c r="AI286" s="1574"/>
      <c r="AJ286" s="1574"/>
      <c r="AK286" s="1574"/>
      <c r="AL286" s="1574"/>
      <c r="AM286" s="1574"/>
      <c r="AN286" s="2833"/>
      <c r="AO286" s="2831"/>
    </row>
    <row r="287" spans="1:42">
      <c r="A287" s="2830"/>
      <c r="B287" s="2831"/>
      <c r="C287" s="2831"/>
      <c r="D287" s="1573"/>
      <c r="E287" s="1574"/>
      <c r="F287" s="1574"/>
      <c r="G287" s="1574"/>
      <c r="H287" s="1574"/>
      <c r="I287" s="1574"/>
      <c r="J287" s="1574"/>
      <c r="K287" s="1574"/>
      <c r="L287" s="1574"/>
      <c r="M287" s="1574"/>
      <c r="N287" s="1574"/>
      <c r="O287" s="1574"/>
      <c r="P287" s="1574"/>
      <c r="Q287" s="1574"/>
      <c r="R287" s="1574"/>
      <c r="S287" s="1574"/>
      <c r="T287" s="1574"/>
      <c r="U287" s="1574"/>
      <c r="V287" s="1574"/>
      <c r="W287" s="1574"/>
      <c r="X287" s="1574"/>
      <c r="Y287" s="1574"/>
      <c r="Z287" s="1574"/>
      <c r="AA287" s="1574"/>
      <c r="AB287" s="1574"/>
      <c r="AC287" s="1574"/>
      <c r="AD287" s="1574"/>
      <c r="AE287" s="1574"/>
      <c r="AF287" s="1574"/>
      <c r="AG287" s="1574"/>
      <c r="AH287" s="1574"/>
      <c r="AI287" s="1574"/>
      <c r="AJ287" s="1574"/>
      <c r="AK287" s="1574"/>
      <c r="AL287" s="1574"/>
      <c r="AM287" s="1574"/>
      <c r="AN287" s="2833"/>
      <c r="AO287" s="2831"/>
    </row>
    <row r="288" spans="1:42">
      <c r="A288" s="195"/>
      <c r="B288" s="35"/>
      <c r="C288" s="35"/>
      <c r="D288" s="2935"/>
      <c r="E288" s="4648"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3"/>
      <c r="AO288" s="2831"/>
    </row>
    <row r="289" spans="1:41">
      <c r="A289" s="2830"/>
      <c r="B289" s="2831"/>
      <c r="C289" s="2936"/>
      <c r="D289" s="2831"/>
      <c r="E289" s="2949" t="s">
        <v>192</v>
      </c>
      <c r="F289" s="2937"/>
      <c r="G289" s="2937"/>
      <c r="H289" s="2937"/>
      <c r="I289" s="2937"/>
      <c r="J289" s="2937"/>
      <c r="K289" s="2938"/>
      <c r="L289" s="2830"/>
      <c r="M289" s="2938"/>
      <c r="N289" s="2831"/>
      <c r="O289" s="2831"/>
      <c r="P289" s="2831"/>
      <c r="Q289" s="2831"/>
      <c r="R289" s="2831"/>
      <c r="S289" s="2830"/>
      <c r="T289" s="2831"/>
      <c r="U289" s="2831"/>
      <c r="V289" s="2831"/>
      <c r="W289" s="2831"/>
      <c r="X289" s="2831"/>
      <c r="Y289" s="2831"/>
      <c r="Z289" s="2939"/>
      <c r="AA289" s="2831"/>
      <c r="AB289" s="2940" t="str">
        <f>'Приложение '!B81</f>
        <v>Дата: 30.06.2021 г.</v>
      </c>
      <c r="AC289" s="2941"/>
      <c r="AD289" s="2942"/>
      <c r="AE289" s="2942"/>
      <c r="AF289" s="2942"/>
      <c r="AG289" s="2943"/>
      <c r="AH289" s="2939"/>
      <c r="AI289" s="2837"/>
      <c r="AJ289" s="2944"/>
      <c r="AK289" s="2945" t="str">
        <f>'Приложение '!C81</f>
        <v xml:space="preserve">Гл. счетоводител/Фин.директор: </v>
      </c>
      <c r="AL289" s="2946" t="str">
        <f>'Приложение '!D81</f>
        <v>..............................................</v>
      </c>
      <c r="AM289" s="2831"/>
      <c r="AN289" s="2833"/>
      <c r="AO289" s="2831"/>
    </row>
    <row r="290" spans="1:41" ht="27" customHeight="1">
      <c r="A290" s="2830"/>
      <c r="B290" s="2831"/>
      <c r="C290" s="2831"/>
      <c r="D290" s="2831"/>
      <c r="E290" s="5328" t="s">
        <v>1537</v>
      </c>
      <c r="F290" s="5328"/>
      <c r="G290" s="5328"/>
      <c r="H290" s="5328"/>
      <c r="I290" s="5328"/>
      <c r="J290" s="5328"/>
      <c r="K290" s="5328"/>
      <c r="L290" s="5328"/>
      <c r="M290" s="5328"/>
      <c r="N290" s="5328"/>
      <c r="O290" s="5328"/>
      <c r="P290" s="5328"/>
      <c r="Q290" s="5328"/>
      <c r="R290" s="5328"/>
      <c r="S290" s="5328"/>
      <c r="T290" s="5328"/>
      <c r="U290" s="5328"/>
      <c r="V290" s="5328"/>
      <c r="W290" s="5328"/>
      <c r="X290" s="5328"/>
      <c r="Y290" s="5328"/>
      <c r="Z290" s="2939"/>
      <c r="AA290" s="2831"/>
      <c r="AB290" s="2831"/>
      <c r="AC290" s="2831"/>
      <c r="AD290" s="2943"/>
      <c r="AE290" s="2947"/>
      <c r="AF290" s="2942"/>
      <c r="AG290" s="2948"/>
      <c r="AH290" s="2939"/>
      <c r="AI290" s="2837"/>
      <c r="AJ290" s="2837"/>
      <c r="AK290" s="2831"/>
      <c r="AL290" s="2949" t="str">
        <f>'Приложение '!D82</f>
        <v>(подпис)</v>
      </c>
      <c r="AM290" s="2831"/>
      <c r="AN290" s="2833"/>
      <c r="AO290" s="2831"/>
    </row>
    <row r="291" spans="1:41" ht="27" customHeight="1">
      <c r="A291" s="2830"/>
      <c r="B291" s="2831"/>
      <c r="C291" s="2831"/>
      <c r="D291" s="2831"/>
      <c r="E291" s="5328" t="s">
        <v>1538</v>
      </c>
      <c r="F291" s="5328"/>
      <c r="G291" s="5328"/>
      <c r="H291" s="5328"/>
      <c r="I291" s="5328"/>
      <c r="J291" s="5328"/>
      <c r="K291" s="5328"/>
      <c r="L291" s="5328"/>
      <c r="M291" s="5328"/>
      <c r="N291" s="5328"/>
      <c r="O291" s="5328"/>
      <c r="P291" s="5328"/>
      <c r="Q291" s="5328"/>
      <c r="R291" s="5328"/>
      <c r="S291" s="5328"/>
      <c r="T291" s="5328"/>
      <c r="U291" s="5328"/>
      <c r="V291" s="5328"/>
      <c r="W291" s="5328"/>
      <c r="X291" s="5328"/>
      <c r="Y291" s="5328"/>
      <c r="Z291" s="2939"/>
      <c r="AA291" s="2831"/>
      <c r="AB291" s="2831"/>
      <c r="AC291" s="2831"/>
      <c r="AD291" s="2943"/>
      <c r="AE291" s="2947"/>
      <c r="AF291" s="2950"/>
      <c r="AG291" s="2948"/>
      <c r="AH291" s="2939"/>
      <c r="AI291" s="2837"/>
      <c r="AJ291" s="2837"/>
      <c r="AK291" s="2831"/>
      <c r="AL291" s="2951"/>
      <c r="AM291" s="2831"/>
      <c r="AN291" s="2833"/>
      <c r="AO291" s="2831"/>
    </row>
    <row r="292" spans="1:41" ht="27" customHeight="1">
      <c r="A292" s="2830"/>
      <c r="B292" s="2831"/>
      <c r="C292" s="2831"/>
      <c r="D292" s="2831"/>
      <c r="E292" s="5328" t="s">
        <v>1539</v>
      </c>
      <c r="F292" s="5328"/>
      <c r="G292" s="5328"/>
      <c r="H292" s="5328"/>
      <c r="I292" s="5328"/>
      <c r="J292" s="5328"/>
      <c r="K292" s="5328"/>
      <c r="L292" s="5328"/>
      <c r="M292" s="5328"/>
      <c r="N292" s="5328"/>
      <c r="O292" s="5328"/>
      <c r="P292" s="5328"/>
      <c r="Q292" s="5328"/>
      <c r="R292" s="5328"/>
      <c r="S292" s="5328"/>
      <c r="T292" s="5328"/>
      <c r="U292" s="5328"/>
      <c r="V292" s="5328"/>
      <c r="W292" s="5328"/>
      <c r="X292" s="5328"/>
      <c r="Y292" s="5328"/>
      <c r="Z292" s="2939"/>
      <c r="AA292" s="2831"/>
      <c r="AB292" s="2831"/>
      <c r="AC292" s="2831"/>
      <c r="AD292" s="2943"/>
      <c r="AE292" s="2947"/>
      <c r="AF292" s="2950"/>
      <c r="AG292" s="2948"/>
      <c r="AH292" s="2939"/>
      <c r="AI292" s="2837"/>
      <c r="AJ292" s="2837"/>
      <c r="AK292" s="2831"/>
      <c r="AL292" s="2951"/>
      <c r="AM292" s="2831"/>
      <c r="AN292" s="2833"/>
      <c r="AO292" s="2831"/>
    </row>
    <row r="293" spans="1:41" ht="27" customHeight="1">
      <c r="A293" s="2830"/>
      <c r="B293" s="2831"/>
      <c r="C293" s="2831"/>
      <c r="D293" s="2831"/>
      <c r="E293" s="5328" t="s">
        <v>1551</v>
      </c>
      <c r="F293" s="5328"/>
      <c r="G293" s="5328"/>
      <c r="H293" s="5328"/>
      <c r="I293" s="5328"/>
      <c r="J293" s="5328"/>
      <c r="K293" s="5328"/>
      <c r="L293" s="5328"/>
      <c r="M293" s="5328"/>
      <c r="N293" s="5328"/>
      <c r="O293" s="5328"/>
      <c r="P293" s="5328"/>
      <c r="Q293" s="5328"/>
      <c r="R293" s="5328"/>
      <c r="S293" s="5328"/>
      <c r="T293" s="5328"/>
      <c r="U293" s="5328"/>
      <c r="V293" s="5328"/>
      <c r="W293" s="5328"/>
      <c r="X293" s="5328"/>
      <c r="Y293" s="5328"/>
      <c r="Z293" s="2939"/>
      <c r="AA293" s="2831"/>
      <c r="AB293" s="2831"/>
      <c r="AC293" s="2831"/>
      <c r="AD293" s="2952"/>
      <c r="AE293" s="2953"/>
      <c r="AF293" s="2954"/>
      <c r="AG293" s="2955"/>
      <c r="AH293" s="2939"/>
      <c r="AI293" s="2837"/>
      <c r="AJ293" s="2837"/>
      <c r="AK293" s="2945" t="str">
        <f>'Приложение '!C85</f>
        <v xml:space="preserve">Управител/Изп.директор: </v>
      </c>
      <c r="AL293" s="2946" t="str">
        <f>'Приложение '!D85</f>
        <v>.............................................</v>
      </c>
      <c r="AM293" s="2831"/>
      <c r="AN293" s="2833"/>
      <c r="AO293" s="2831"/>
    </row>
    <row r="294" spans="1:41" ht="27" customHeight="1">
      <c r="A294" s="2830"/>
      <c r="B294" s="2831"/>
      <c r="C294" s="2831"/>
      <c r="D294" s="2831"/>
      <c r="E294" s="5328" t="s">
        <v>1552</v>
      </c>
      <c r="F294" s="5328"/>
      <c r="G294" s="5328"/>
      <c r="H294" s="5328"/>
      <c r="I294" s="5328"/>
      <c r="J294" s="5328"/>
      <c r="K294" s="5328"/>
      <c r="L294" s="5328"/>
      <c r="M294" s="5328"/>
      <c r="N294" s="5328"/>
      <c r="O294" s="5328"/>
      <c r="P294" s="5328"/>
      <c r="Q294" s="5328"/>
      <c r="R294" s="5328"/>
      <c r="S294" s="5328"/>
      <c r="T294" s="5328"/>
      <c r="U294" s="5328"/>
      <c r="V294" s="5328"/>
      <c r="W294" s="5328"/>
      <c r="X294" s="5328"/>
      <c r="Y294" s="5328"/>
      <c r="Z294" s="2956"/>
      <c r="AA294" s="2831"/>
      <c r="AB294" s="2831"/>
      <c r="AC294" s="2831"/>
      <c r="AD294" s="2943"/>
      <c r="AE294" s="2957"/>
      <c r="AF294" s="2942"/>
      <c r="AG294" s="2958"/>
      <c r="AH294" s="2956"/>
      <c r="AI294" s="2831"/>
      <c r="AJ294" s="2831"/>
      <c r="AK294" s="2831"/>
      <c r="AL294" s="2949" t="str">
        <f>'Приложение '!D86</f>
        <v>(подпис и печат)</v>
      </c>
      <c r="AM294" s="2831"/>
      <c r="AN294" s="2833"/>
      <c r="AO294" s="2831"/>
    </row>
    <row r="295" spans="1:41" ht="12.75" customHeight="1">
      <c r="B295" s="4647"/>
      <c r="C295" s="4647"/>
      <c r="D295" s="4647"/>
      <c r="E295" s="4647"/>
      <c r="F295" s="4647"/>
      <c r="G295" s="2959"/>
      <c r="H295" s="2959"/>
      <c r="I295" s="2959"/>
      <c r="J295" s="2959"/>
      <c r="K295" s="2960"/>
      <c r="L295" s="2960"/>
      <c r="M295" s="2960"/>
      <c r="N295" s="2960"/>
      <c r="O295" s="2960"/>
      <c r="P295" s="2960"/>
      <c r="Q295" s="2960"/>
      <c r="R295" s="2960"/>
      <c r="S295" s="2960"/>
      <c r="T295" s="2960"/>
      <c r="U295" s="2831"/>
      <c r="V295" s="2831"/>
      <c r="W295" s="2831"/>
      <c r="X295" s="2831"/>
      <c r="Y295" s="2831"/>
      <c r="Z295" s="2830"/>
      <c r="AA295" s="2831"/>
      <c r="AB295" s="2831"/>
      <c r="AC295" s="2831"/>
      <c r="AD295" s="2831"/>
      <c r="AE295" s="2831"/>
      <c r="AF295" s="2831"/>
      <c r="AG295" s="2830"/>
      <c r="AH295" s="2831"/>
      <c r="AI295" s="2831"/>
      <c r="AJ295" s="2831"/>
      <c r="AK295" s="2831"/>
      <c r="AL295" s="2831"/>
      <c r="AM295" s="2831"/>
      <c r="AN295" s="2833"/>
      <c r="AO295" s="2831"/>
    </row>
    <row r="296" spans="1:41" ht="12.75" customHeight="1">
      <c r="B296" s="4443"/>
      <c r="C296" s="4443"/>
      <c r="D296" s="4443"/>
      <c r="E296" s="4443"/>
      <c r="F296" s="4443"/>
      <c r="G296" s="2959"/>
      <c r="H296" s="2959"/>
      <c r="I296" s="2959"/>
      <c r="J296" s="2959"/>
      <c r="K296" s="2960"/>
      <c r="L296" s="2960"/>
      <c r="M296" s="2960"/>
      <c r="N296" s="2960"/>
      <c r="O296" s="2960"/>
      <c r="P296" s="2960"/>
      <c r="Q296" s="2960"/>
      <c r="R296" s="2960"/>
      <c r="S296" s="2960"/>
      <c r="T296" s="2960"/>
      <c r="U296" s="2831"/>
      <c r="V296" s="2831"/>
      <c r="W296" s="2831"/>
      <c r="X296" s="2831"/>
      <c r="Y296" s="2831"/>
      <c r="Z296" s="2830"/>
      <c r="AA296" s="2831"/>
      <c r="AB296" s="2831"/>
      <c r="AC296" s="2831"/>
      <c r="AD296" s="2831"/>
      <c r="AE296" s="2831"/>
      <c r="AF296" s="2831"/>
      <c r="AG296" s="2830"/>
      <c r="AH296" s="2831"/>
      <c r="AI296" s="2831"/>
      <c r="AJ296" s="2831"/>
      <c r="AK296" s="2831"/>
      <c r="AL296" s="2831"/>
      <c r="AM296" s="2831"/>
      <c r="AN296" s="2833"/>
      <c r="AO296" s="2831"/>
    </row>
    <row r="297" spans="1:41" ht="25.5" customHeight="1">
      <c r="B297" s="4443"/>
      <c r="C297" s="4443"/>
      <c r="D297" s="4443"/>
      <c r="E297" s="4443"/>
      <c r="F297" s="4443"/>
      <c r="G297" s="4443"/>
      <c r="H297" s="4443"/>
      <c r="I297" s="4443"/>
      <c r="J297" s="4443"/>
      <c r="K297" s="4443"/>
      <c r="L297" s="4443"/>
      <c r="M297" s="4443"/>
      <c r="N297" s="4443"/>
      <c r="O297" s="4443"/>
      <c r="P297" s="4443"/>
      <c r="Q297" s="4443"/>
      <c r="R297" s="4443"/>
      <c r="S297" s="4443"/>
      <c r="T297" s="4443"/>
      <c r="U297" s="2831"/>
      <c r="V297" s="2831"/>
      <c r="W297" s="2831"/>
      <c r="X297" s="2831"/>
      <c r="Y297" s="2831"/>
      <c r="Z297" s="2830"/>
      <c r="AA297" s="2831"/>
      <c r="AB297" s="2831"/>
      <c r="AC297" s="2831"/>
      <c r="AD297" s="2831"/>
      <c r="AE297" s="2831"/>
      <c r="AF297" s="2831"/>
      <c r="AG297" s="2830"/>
      <c r="AH297" s="2831"/>
      <c r="AI297" s="2831"/>
      <c r="AJ297" s="2831"/>
      <c r="AK297" s="2831"/>
      <c r="AL297" s="2831"/>
      <c r="AM297" s="2831"/>
      <c r="AN297" s="2833"/>
      <c r="AO297" s="2831"/>
    </row>
    <row r="298" spans="1:41" ht="27.75" customHeight="1">
      <c r="B298" s="4443"/>
      <c r="C298" s="4443"/>
      <c r="D298" s="4443"/>
      <c r="E298" s="4443"/>
      <c r="F298" s="4443"/>
      <c r="G298" s="4443"/>
      <c r="H298" s="4443"/>
      <c r="I298" s="4443"/>
      <c r="J298" s="4443"/>
      <c r="K298" s="4443"/>
      <c r="L298" s="4443"/>
      <c r="M298" s="4443"/>
      <c r="N298" s="4443"/>
      <c r="O298" s="4443"/>
      <c r="P298" s="4443"/>
      <c r="Q298" s="4443"/>
      <c r="R298" s="4443"/>
      <c r="S298" s="4443"/>
      <c r="T298" s="4443"/>
      <c r="U298" s="2831"/>
      <c r="V298" s="2831"/>
      <c r="W298" s="2831"/>
      <c r="X298" s="2831"/>
      <c r="Y298" s="2831"/>
      <c r="Z298" s="2830"/>
      <c r="AA298" s="2831"/>
      <c r="AB298" s="2831"/>
      <c r="AC298" s="2831"/>
      <c r="AD298" s="2831"/>
      <c r="AE298" s="2831"/>
      <c r="AF298" s="2831"/>
      <c r="AG298" s="2830"/>
      <c r="AH298" s="2831"/>
      <c r="AI298" s="2831"/>
      <c r="AJ298" s="2831"/>
      <c r="AK298" s="2831"/>
      <c r="AL298" s="2831"/>
      <c r="AM298" s="2831"/>
      <c r="AN298" s="2833"/>
      <c r="AO298" s="2831"/>
    </row>
    <row r="299" spans="1:41" ht="31.5" customHeight="1">
      <c r="B299" s="4443"/>
      <c r="C299" s="4443"/>
      <c r="D299" s="4443"/>
      <c r="E299" s="4443"/>
      <c r="F299" s="4443"/>
      <c r="G299" s="4443"/>
      <c r="H299" s="4443"/>
      <c r="I299" s="4443"/>
      <c r="J299" s="4443"/>
      <c r="K299" s="4443"/>
      <c r="L299" s="4443"/>
      <c r="M299" s="4443"/>
      <c r="N299" s="4443"/>
      <c r="O299" s="4443"/>
      <c r="P299" s="4443"/>
      <c r="Q299" s="4443"/>
      <c r="R299" s="4443"/>
      <c r="S299" s="4443"/>
      <c r="T299" s="4443"/>
      <c r="U299" s="2831"/>
      <c r="V299" s="2831"/>
      <c r="W299" s="2831"/>
      <c r="X299" s="2831"/>
      <c r="Y299" s="2831"/>
      <c r="Z299" s="2830"/>
      <c r="AA299" s="2831"/>
      <c r="AB299" s="2831"/>
      <c r="AC299" s="2831"/>
      <c r="AD299" s="2831"/>
      <c r="AE299" s="2831"/>
      <c r="AF299" s="2831"/>
      <c r="AG299" s="2830"/>
      <c r="AH299" s="2831"/>
      <c r="AI299" s="2831"/>
      <c r="AJ299" s="2831"/>
      <c r="AK299" s="2831"/>
      <c r="AL299" s="2831"/>
      <c r="AM299" s="2831"/>
      <c r="AN299" s="2833"/>
      <c r="AO299" s="2831"/>
    </row>
    <row r="300" spans="1:41" ht="30.75" customHeight="1">
      <c r="B300" s="4443"/>
      <c r="C300" s="4443"/>
      <c r="D300" s="4443"/>
      <c r="E300" s="4443"/>
      <c r="F300" s="4443"/>
      <c r="G300" s="4443"/>
      <c r="H300" s="4443"/>
      <c r="I300" s="4443"/>
      <c r="J300" s="4443"/>
      <c r="K300" s="4443"/>
      <c r="L300" s="4443"/>
      <c r="M300" s="4443"/>
      <c r="N300" s="4443"/>
      <c r="O300" s="4443"/>
      <c r="P300" s="4443"/>
      <c r="Q300" s="4443"/>
      <c r="R300" s="4443"/>
      <c r="S300" s="4443"/>
      <c r="T300" s="4443"/>
      <c r="U300" s="2831"/>
      <c r="V300" s="2831"/>
      <c r="W300" s="2831"/>
      <c r="X300" s="2831"/>
      <c r="Y300" s="2831"/>
      <c r="Z300" s="2830"/>
      <c r="AA300" s="2831"/>
      <c r="AB300" s="2831"/>
      <c r="AC300" s="2831"/>
      <c r="AD300" s="2831"/>
      <c r="AE300" s="2831"/>
      <c r="AF300" s="2831"/>
      <c r="AG300" s="2830"/>
      <c r="AH300" s="2831"/>
      <c r="AI300" s="2831"/>
      <c r="AJ300" s="2831"/>
      <c r="AK300" s="2831"/>
      <c r="AL300" s="2831"/>
      <c r="AM300" s="2831"/>
      <c r="AN300" s="2833"/>
      <c r="AO300" s="2831"/>
    </row>
    <row r="301" spans="1:41">
      <c r="B301" s="4443"/>
      <c r="C301" s="4443"/>
      <c r="D301" s="4443"/>
      <c r="E301" s="4443"/>
      <c r="F301" s="4443"/>
      <c r="G301" s="4443"/>
      <c r="H301" s="4443"/>
      <c r="I301" s="4443"/>
      <c r="J301" s="4443"/>
      <c r="K301" s="4443"/>
      <c r="L301" s="4443"/>
      <c r="M301" s="4443"/>
      <c r="N301" s="4443"/>
      <c r="O301" s="4443"/>
      <c r="P301" s="4443"/>
      <c r="Q301" s="4443"/>
      <c r="R301" s="4443"/>
      <c r="S301" s="4443"/>
      <c r="T301" s="4443"/>
      <c r="U301" s="2831"/>
      <c r="V301" s="2831"/>
      <c r="W301" s="2831"/>
      <c r="X301" s="2831"/>
      <c r="Y301" s="2831"/>
      <c r="Z301" s="2830"/>
      <c r="AA301" s="2831"/>
      <c r="AB301" s="2831"/>
      <c r="AC301" s="2831"/>
      <c r="AD301" s="2831"/>
      <c r="AE301" s="2831"/>
      <c r="AF301" s="2831"/>
      <c r="AG301" s="2830"/>
      <c r="AH301" s="2831"/>
      <c r="AI301" s="2831"/>
      <c r="AJ301" s="2831"/>
      <c r="AK301" s="2831"/>
      <c r="AL301" s="2831"/>
      <c r="AM301" s="2831"/>
      <c r="AN301" s="2833"/>
      <c r="AO301" s="2831"/>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conditionalFormatting sqref="E86:AM109">
    <cfRule type="cellIs" dxfId="36" priority="4" operator="lessThan">
      <formula>0</formula>
    </cfRule>
  </conditionalFormatting>
  <conditionalFormatting sqref="E172:Y190">
    <cfRule type="cellIs" dxfId="35" priority="3" operator="lessThan">
      <formula>0</formula>
    </cfRule>
  </conditionalFormatting>
  <conditionalFormatting sqref="E36:Y59">
    <cfRule type="cellIs" dxfId="34" priority="2" operator="lessThan">
      <formula>0</formula>
    </cfRule>
  </conditionalFormatting>
  <conditionalFormatting sqref="E132:Y150">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41" orientation="landscape" r:id="rId1"/>
  <headerFooter alignWithMargins="0">
    <oddFooter>&amp;C&amp;A&amp;RСтр. &amp;P от &amp;N</oddFooter>
  </headerFooter>
  <rowBreaks count="2" manualBreakCount="2">
    <brk id="201" max="40" man="1"/>
    <brk id="252" max="40" man="1"/>
  </rowBreaks>
  <colBreaks count="1" manualBreakCount="1">
    <brk id="40"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8"/>
      <c r="B1" s="3009"/>
      <c r="C1" s="3009"/>
      <c r="D1" s="3009"/>
      <c r="E1" s="3009"/>
      <c r="F1" s="3009"/>
      <c r="G1" s="3009"/>
      <c r="H1" s="3009"/>
      <c r="I1" s="3009"/>
      <c r="J1" s="3009"/>
      <c r="K1" s="3009"/>
      <c r="L1" s="3009"/>
      <c r="M1" s="3009"/>
      <c r="N1" s="3009"/>
      <c r="O1" s="3009"/>
      <c r="P1" s="3009"/>
      <c r="R1" s="3009"/>
      <c r="S1" s="3011"/>
      <c r="T1" s="3012"/>
      <c r="U1" s="3012"/>
      <c r="V1" s="3012"/>
      <c r="W1" s="3012"/>
      <c r="X1" s="3012"/>
      <c r="Y1" s="3010" t="s">
        <v>193</v>
      </c>
      <c r="Z1" s="3011"/>
      <c r="AA1" s="3012"/>
      <c r="AB1" s="3012"/>
      <c r="AC1" s="3012"/>
      <c r="AD1" s="3012"/>
      <c r="AE1" s="3012"/>
      <c r="AF1" s="3012"/>
      <c r="AG1" s="3011"/>
      <c r="AH1" s="3012"/>
      <c r="AI1" s="3012"/>
      <c r="AJ1" s="3012"/>
      <c r="AK1" s="3012"/>
      <c r="AL1" s="3012"/>
      <c r="AM1" s="3012"/>
      <c r="AN1" s="3013"/>
      <c r="AO1" s="3012"/>
      <c r="AP1" s="3012"/>
      <c r="AQ1" s="3012"/>
      <c r="AR1" s="3012"/>
      <c r="AS1" s="3012"/>
      <c r="AT1" s="3010"/>
      <c r="AU1" s="3014"/>
    </row>
    <row r="2" spans="1:48" s="725" customFormat="1" ht="22.5" customHeight="1">
      <c r="A2" s="5334" t="s">
        <v>1558</v>
      </c>
      <c r="B2" s="5334"/>
      <c r="C2" s="5334"/>
      <c r="D2" s="5334"/>
      <c r="E2" s="5334"/>
      <c r="F2" s="5334"/>
      <c r="G2" s="5334"/>
      <c r="H2" s="5334"/>
      <c r="I2" s="5334"/>
      <c r="J2" s="5334"/>
      <c r="K2" s="5334"/>
      <c r="L2" s="5334"/>
      <c r="M2" s="5334"/>
      <c r="N2" s="5334"/>
      <c r="O2" s="5334"/>
      <c r="P2" s="5334"/>
      <c r="Q2" s="5334"/>
      <c r="R2" s="5334"/>
      <c r="S2" s="5334"/>
      <c r="T2" s="5334"/>
      <c r="U2" s="5334"/>
      <c r="V2" s="5334"/>
      <c r="W2" s="5334"/>
      <c r="X2" s="5334"/>
      <c r="Y2" s="5334"/>
      <c r="Z2" s="3015"/>
      <c r="AA2" s="3015"/>
      <c r="AB2" s="3015"/>
      <c r="AC2" s="3015"/>
      <c r="AD2" s="3015"/>
      <c r="AE2" s="3015"/>
      <c r="AF2" s="3015"/>
      <c r="AG2" s="3015"/>
      <c r="AH2" s="3015"/>
      <c r="AI2" s="3015"/>
      <c r="AJ2" s="3015"/>
      <c r="AK2" s="3015"/>
      <c r="AL2" s="3015"/>
      <c r="AM2" s="3015"/>
      <c r="AN2" s="3015"/>
      <c r="AO2" s="3015"/>
      <c r="AP2" s="3015"/>
      <c r="AQ2" s="3015"/>
      <c r="AR2" s="3015"/>
      <c r="AS2" s="3015"/>
      <c r="AT2" s="3015"/>
      <c r="AU2" s="3016"/>
    </row>
    <row r="3" spans="1:48" ht="27" customHeight="1">
      <c r="A3" s="5334" t="s">
        <v>1557</v>
      </c>
      <c r="B3" s="5334"/>
      <c r="C3" s="5334"/>
      <c r="D3" s="5334"/>
      <c r="E3" s="5334"/>
      <c r="F3" s="5334"/>
      <c r="G3" s="5334"/>
      <c r="H3" s="5334"/>
      <c r="I3" s="5334"/>
      <c r="J3" s="5334"/>
      <c r="K3" s="5334"/>
      <c r="L3" s="5334"/>
      <c r="M3" s="5334"/>
      <c r="N3" s="5334"/>
      <c r="O3" s="5334"/>
      <c r="P3" s="5334"/>
      <c r="Q3" s="5334"/>
      <c r="R3" s="5334"/>
      <c r="S3" s="5334"/>
      <c r="T3" s="5334"/>
      <c r="U3" s="5334"/>
      <c r="V3" s="5334"/>
      <c r="W3" s="5334"/>
      <c r="X3" s="5334"/>
      <c r="Y3" s="5334"/>
      <c r="Z3" s="3017"/>
      <c r="AA3" s="3017"/>
      <c r="AB3" s="3017"/>
      <c r="AC3" s="3017"/>
      <c r="AD3" s="3017"/>
      <c r="AE3" s="3017"/>
      <c r="AF3" s="3017"/>
      <c r="AG3" s="3017"/>
      <c r="AH3" s="3017"/>
      <c r="AI3" s="3017"/>
      <c r="AJ3" s="3017"/>
      <c r="AK3" s="3017"/>
      <c r="AL3" s="3017"/>
      <c r="AM3" s="3017"/>
      <c r="AN3" s="3017"/>
      <c r="AO3" s="3017"/>
      <c r="AP3" s="3017"/>
      <c r="AQ3" s="3017"/>
      <c r="AR3" s="3017"/>
      <c r="AS3" s="3017"/>
      <c r="AT3" s="3017"/>
      <c r="AU3" s="3014"/>
    </row>
    <row r="4" spans="1:48" ht="15.75">
      <c r="A4" s="5335" t="str">
        <f>'1. Обща информация'!A4:D4</f>
        <v>на "Водоснабдяване и канализация"ООД-Русе, гр. Русе</v>
      </c>
      <c r="B4" s="5335"/>
      <c r="C4" s="5335"/>
      <c r="D4" s="5335"/>
      <c r="E4" s="5335"/>
      <c r="F4" s="5335"/>
      <c r="G4" s="5335"/>
      <c r="H4" s="5335"/>
      <c r="I4" s="5335"/>
      <c r="J4" s="5335"/>
      <c r="K4" s="5335"/>
      <c r="L4" s="5335"/>
      <c r="M4" s="5335"/>
      <c r="N4" s="5335"/>
      <c r="O4" s="5335"/>
      <c r="P4" s="5335"/>
      <c r="Q4" s="5335"/>
      <c r="R4" s="5335"/>
      <c r="S4" s="5335"/>
      <c r="T4" s="5335"/>
      <c r="U4" s="5335"/>
      <c r="V4" s="5335"/>
      <c r="W4" s="5335"/>
      <c r="X4" s="5335"/>
      <c r="Y4" s="5335"/>
      <c r="Z4" s="3018"/>
      <c r="AA4" s="3018"/>
      <c r="AB4" s="3018"/>
      <c r="AC4" s="3018"/>
      <c r="AD4" s="3018"/>
      <c r="AE4" s="3018"/>
      <c r="AF4" s="3018"/>
      <c r="AG4" s="3018"/>
      <c r="AH4" s="3018"/>
      <c r="AI4" s="3018"/>
      <c r="AJ4" s="3018"/>
      <c r="AK4" s="3018"/>
      <c r="AL4" s="3018"/>
      <c r="AM4" s="3018"/>
      <c r="AN4" s="3018"/>
      <c r="AO4" s="3018"/>
      <c r="AP4" s="3018"/>
      <c r="AQ4" s="3018"/>
      <c r="AR4" s="3018"/>
      <c r="AS4" s="3018"/>
      <c r="AT4" s="3018"/>
      <c r="AU4" s="3014"/>
    </row>
    <row r="5" spans="1:48" ht="16.5" thickBot="1">
      <c r="A5" s="5335" t="str">
        <f>'1. Обща информация'!A5:D5</f>
        <v>ЕИК по БУЛСТАТ: 827184123</v>
      </c>
      <c r="B5" s="5335"/>
      <c r="C5" s="5335"/>
      <c r="D5" s="5335"/>
      <c r="E5" s="5335"/>
      <c r="F5" s="5335"/>
      <c r="G5" s="5335"/>
      <c r="H5" s="5335"/>
      <c r="I5" s="5335"/>
      <c r="J5" s="5335"/>
      <c r="K5" s="5335"/>
      <c r="L5" s="5335"/>
      <c r="M5" s="5335"/>
      <c r="N5" s="5335"/>
      <c r="O5" s="5335"/>
      <c r="P5" s="5335"/>
      <c r="Q5" s="5335"/>
      <c r="R5" s="5335"/>
      <c r="S5" s="5335"/>
      <c r="T5" s="5335"/>
      <c r="U5" s="5335"/>
      <c r="V5" s="5335"/>
      <c r="W5" s="5335"/>
      <c r="X5" s="5335"/>
      <c r="Y5" s="5335"/>
      <c r="Z5" s="3018"/>
      <c r="AA5" s="3018"/>
      <c r="AB5" s="3018"/>
      <c r="AC5" s="3018"/>
      <c r="AD5" s="3018"/>
      <c r="AE5" s="3018"/>
      <c r="AF5" s="3018"/>
      <c r="AG5" s="3018"/>
      <c r="AH5" s="3018"/>
      <c r="AI5" s="3018"/>
      <c r="AJ5" s="3018"/>
      <c r="AK5" s="3018"/>
      <c r="AL5" s="3018"/>
      <c r="AM5" s="3018"/>
      <c r="AN5" s="3018"/>
      <c r="AO5" s="3018"/>
      <c r="AP5" s="3018"/>
      <c r="AQ5" s="3018"/>
      <c r="AR5" s="3018"/>
      <c r="AS5" s="3018"/>
      <c r="AT5" s="3018"/>
      <c r="AU5" s="3014"/>
    </row>
    <row r="6" spans="1:48" ht="16.5" thickBot="1">
      <c r="A6" s="3019"/>
      <c r="B6" s="3014"/>
      <c r="C6" s="3020"/>
      <c r="D6" s="3021" t="s">
        <v>633</v>
      </c>
      <c r="E6" s="3022">
        <v>1</v>
      </c>
      <c r="F6" s="3023"/>
      <c r="G6" s="3019"/>
      <c r="H6" s="3024"/>
      <c r="I6" s="3019"/>
      <c r="J6" s="3019"/>
      <c r="K6" s="3019"/>
      <c r="L6" s="3019"/>
      <c r="M6" s="3019"/>
      <c r="N6" s="3019"/>
      <c r="O6" s="3019"/>
      <c r="P6" s="3019"/>
      <c r="Q6" s="3019"/>
      <c r="R6" s="3019"/>
      <c r="S6" s="3019"/>
      <c r="T6" s="3019"/>
      <c r="U6" s="3019"/>
      <c r="V6" s="3019"/>
      <c r="W6" s="3019"/>
      <c r="X6" s="3019"/>
      <c r="Y6" s="3019"/>
      <c r="Z6" s="3019"/>
      <c r="AA6" s="3019"/>
      <c r="AB6" s="3019"/>
      <c r="AC6" s="3019"/>
      <c r="AD6" s="3019"/>
      <c r="AE6" s="3019"/>
      <c r="AF6" s="3019"/>
      <c r="AG6" s="3019"/>
      <c r="AH6" s="3019"/>
      <c r="AI6" s="3019"/>
      <c r="AJ6" s="3019"/>
      <c r="AK6" s="3019"/>
      <c r="AL6" s="3019"/>
      <c r="AM6" s="3019"/>
      <c r="AN6" s="3019"/>
      <c r="AO6" s="3019"/>
      <c r="AP6" s="3019"/>
      <c r="AQ6" s="3019"/>
      <c r="AR6" s="3019"/>
      <c r="AS6" s="3019"/>
      <c r="AT6" s="3019"/>
      <c r="AU6" s="3014"/>
    </row>
    <row r="7" spans="1:48" ht="16.5" thickBot="1">
      <c r="A7" s="3019"/>
      <c r="B7" s="3014"/>
      <c r="C7" s="3025"/>
      <c r="D7" s="3021" t="s">
        <v>649</v>
      </c>
      <c r="E7" s="3022">
        <f>12/6</f>
        <v>2</v>
      </c>
      <c r="F7" s="3019"/>
      <c r="G7" s="3019"/>
      <c r="H7" s="3024"/>
      <c r="I7" s="3019"/>
      <c r="J7" s="3019"/>
      <c r="K7" s="3019"/>
      <c r="L7" s="3019"/>
      <c r="M7" s="3019"/>
      <c r="N7" s="3019"/>
      <c r="O7" s="3019"/>
      <c r="P7" s="3019"/>
      <c r="Q7" s="3019"/>
      <c r="R7" s="3019"/>
      <c r="S7" s="3019"/>
      <c r="T7" s="3019"/>
      <c r="U7" s="3019"/>
      <c r="V7" s="3019"/>
      <c r="W7" s="3019"/>
      <c r="X7" s="3019"/>
      <c r="Y7" s="3019"/>
      <c r="Z7" s="3019"/>
      <c r="AA7" s="3019"/>
      <c r="AB7" s="3019"/>
      <c r="AC7" s="3019"/>
      <c r="AD7" s="3019"/>
      <c r="AE7" s="3019"/>
      <c r="AF7" s="3019"/>
      <c r="AG7" s="3019"/>
      <c r="AH7" s="3019"/>
      <c r="AI7" s="3019"/>
      <c r="AJ7" s="3019"/>
      <c r="AK7" s="3019"/>
      <c r="AL7" s="3019"/>
      <c r="AM7" s="3019"/>
      <c r="AN7" s="3019"/>
      <c r="AO7" s="3019"/>
      <c r="AP7" s="3019"/>
      <c r="AQ7" s="3019"/>
      <c r="AR7" s="3019"/>
      <c r="AS7" s="3019"/>
      <c r="AT7" s="3019"/>
      <c r="AU7" s="3014"/>
    </row>
    <row r="8" spans="1:48" ht="13.5" thickBot="1">
      <c r="A8" s="3009"/>
      <c r="B8" s="3012"/>
      <c r="C8" s="3012"/>
      <c r="D8" s="3012"/>
      <c r="E8" s="3012"/>
      <c r="F8" s="3012"/>
      <c r="G8" s="3012"/>
      <c r="H8" s="3026"/>
      <c r="I8" s="3012"/>
      <c r="J8" s="3012"/>
      <c r="K8" s="3012"/>
      <c r="L8" s="3012"/>
      <c r="M8" s="3012"/>
      <c r="N8" s="3012"/>
      <c r="O8" s="3012"/>
      <c r="P8" s="3012"/>
      <c r="Q8" s="3012"/>
      <c r="R8" s="3012"/>
      <c r="S8" s="3012"/>
      <c r="T8" s="3012"/>
      <c r="U8" s="3012"/>
      <c r="V8" s="3012"/>
      <c r="W8" s="3012"/>
      <c r="X8" s="3012"/>
      <c r="Y8" s="3012"/>
      <c r="Z8" s="3012"/>
      <c r="AA8" s="3012"/>
      <c r="AB8" s="3012"/>
      <c r="AC8" s="3012"/>
      <c r="AD8" s="3012"/>
      <c r="AE8" s="3012"/>
      <c r="AF8" s="3012"/>
      <c r="AG8" s="3012"/>
      <c r="AH8" s="3012"/>
      <c r="AI8" s="3012"/>
      <c r="AJ8" s="3012"/>
      <c r="AK8" s="3012"/>
      <c r="AL8" s="3012"/>
      <c r="AM8" s="3012"/>
      <c r="AN8" s="3012"/>
      <c r="AO8" s="3009"/>
      <c r="AP8" s="3012"/>
      <c r="AQ8" s="3012"/>
      <c r="AR8" s="3012"/>
      <c r="AS8" s="3012"/>
      <c r="AT8" s="3027"/>
      <c r="AU8" s="3014"/>
    </row>
    <row r="9" spans="1:48" ht="13.5" customHeight="1" thickBot="1">
      <c r="A9" s="5330" t="s">
        <v>1</v>
      </c>
      <c r="B9" s="5336" t="s">
        <v>1054</v>
      </c>
      <c r="C9" s="5336" t="s">
        <v>1053</v>
      </c>
      <c r="D9" s="5330" t="s">
        <v>90</v>
      </c>
      <c r="E9" s="5330" t="s">
        <v>215</v>
      </c>
      <c r="F9" s="5332"/>
      <c r="G9" s="5332"/>
      <c r="H9" s="5332"/>
      <c r="I9" s="5332"/>
      <c r="J9" s="5332"/>
      <c r="K9" s="5333"/>
      <c r="L9" s="5330" t="s">
        <v>178</v>
      </c>
      <c r="M9" s="5332"/>
      <c r="N9" s="5332"/>
      <c r="O9" s="5332"/>
      <c r="P9" s="5332"/>
      <c r="Q9" s="5332"/>
      <c r="R9" s="5333"/>
      <c r="S9" s="5330" t="s">
        <v>188</v>
      </c>
      <c r="T9" s="5332"/>
      <c r="U9" s="5332"/>
      <c r="V9" s="5332"/>
      <c r="W9" s="5332"/>
      <c r="X9" s="5332"/>
      <c r="Y9" s="5333"/>
      <c r="Z9" s="5330" t="s">
        <v>1037</v>
      </c>
      <c r="AA9" s="5332"/>
      <c r="AB9" s="5332"/>
      <c r="AC9" s="5332"/>
      <c r="AD9" s="5332"/>
      <c r="AE9" s="5332"/>
      <c r="AF9" s="5333"/>
      <c r="AG9" s="5330" t="s">
        <v>1102</v>
      </c>
      <c r="AH9" s="5332"/>
      <c r="AI9" s="5332"/>
      <c r="AJ9" s="5332"/>
      <c r="AK9" s="5332"/>
      <c r="AL9" s="5332"/>
      <c r="AM9" s="5333"/>
      <c r="AN9" s="5330" t="s">
        <v>668</v>
      </c>
      <c r="AO9" s="5332"/>
      <c r="AP9" s="5332"/>
      <c r="AQ9" s="5332"/>
      <c r="AR9" s="5332"/>
      <c r="AS9" s="5332"/>
      <c r="AT9" s="5333"/>
      <c r="AU9" s="3014"/>
    </row>
    <row r="10" spans="1:48" ht="20.25" customHeight="1" thickBot="1">
      <c r="A10" s="5331"/>
      <c r="B10" s="5337"/>
      <c r="C10" s="5337"/>
      <c r="D10" s="5331"/>
      <c r="E10" s="3028" t="str">
        <f>'Приложение '!C12</f>
        <v>2020 г.</v>
      </c>
      <c r="F10" s="3029" t="str">
        <f>'Приложение '!C13</f>
        <v>2021 г.</v>
      </c>
      <c r="G10" s="3030" t="str">
        <f>'Приложение '!C14</f>
        <v>2022 г.</v>
      </c>
      <c r="H10" s="3030" t="str">
        <f>'Приложение '!C15</f>
        <v>2023 г.</v>
      </c>
      <c r="I10" s="3030" t="str">
        <f>'Приложение '!C16</f>
        <v>2024 г.</v>
      </c>
      <c r="J10" s="3030" t="str">
        <f>'Приложение '!C17</f>
        <v>2025 г.</v>
      </c>
      <c r="K10" s="3031" t="str">
        <f>'Приложение '!C18</f>
        <v>2026 г.</v>
      </c>
      <c r="L10" s="3028" t="str">
        <f t="shared" ref="L10:AM10" si="0">E10</f>
        <v>2020 г.</v>
      </c>
      <c r="M10" s="3029" t="str">
        <f t="shared" si="0"/>
        <v>2021 г.</v>
      </c>
      <c r="N10" s="3030" t="str">
        <f t="shared" si="0"/>
        <v>2022 г.</v>
      </c>
      <c r="O10" s="3030" t="str">
        <f t="shared" si="0"/>
        <v>2023 г.</v>
      </c>
      <c r="P10" s="3030" t="str">
        <f t="shared" si="0"/>
        <v>2024 г.</v>
      </c>
      <c r="Q10" s="3030" t="str">
        <f t="shared" si="0"/>
        <v>2025 г.</v>
      </c>
      <c r="R10" s="3031" t="str">
        <f t="shared" si="0"/>
        <v>2026 г.</v>
      </c>
      <c r="S10" s="3032" t="str">
        <f t="shared" si="0"/>
        <v>2020 г.</v>
      </c>
      <c r="T10" s="3033" t="str">
        <f t="shared" si="0"/>
        <v>2021 г.</v>
      </c>
      <c r="U10" s="3030" t="str">
        <f t="shared" si="0"/>
        <v>2022 г.</v>
      </c>
      <c r="V10" s="3030" t="str">
        <f t="shared" si="0"/>
        <v>2023 г.</v>
      </c>
      <c r="W10" s="3033" t="str">
        <f t="shared" si="0"/>
        <v>2024 г.</v>
      </c>
      <c r="X10" s="3030" t="str">
        <f t="shared" si="0"/>
        <v>2025 г.</v>
      </c>
      <c r="Y10" s="3031" t="str">
        <f t="shared" si="0"/>
        <v>2026 г.</v>
      </c>
      <c r="Z10" s="3032" t="str">
        <f t="shared" si="0"/>
        <v>2020 г.</v>
      </c>
      <c r="AA10" s="3033" t="str">
        <f t="shared" si="0"/>
        <v>2021 г.</v>
      </c>
      <c r="AB10" s="3030" t="str">
        <f t="shared" si="0"/>
        <v>2022 г.</v>
      </c>
      <c r="AC10" s="3030" t="str">
        <f t="shared" si="0"/>
        <v>2023 г.</v>
      </c>
      <c r="AD10" s="3033" t="str">
        <f t="shared" si="0"/>
        <v>2024 г.</v>
      </c>
      <c r="AE10" s="3030" t="str">
        <f t="shared" si="0"/>
        <v>2025 г.</v>
      </c>
      <c r="AF10" s="3031" t="str">
        <f t="shared" si="0"/>
        <v>2026 г.</v>
      </c>
      <c r="AG10" s="3032" t="str">
        <f t="shared" si="0"/>
        <v>2020 г.</v>
      </c>
      <c r="AH10" s="3033" t="str">
        <f t="shared" si="0"/>
        <v>2021 г.</v>
      </c>
      <c r="AI10" s="3030" t="str">
        <f t="shared" si="0"/>
        <v>2022 г.</v>
      </c>
      <c r="AJ10" s="3030" t="str">
        <f t="shared" si="0"/>
        <v>2023 г.</v>
      </c>
      <c r="AK10" s="3033" t="str">
        <f t="shared" si="0"/>
        <v>2024 г.</v>
      </c>
      <c r="AL10" s="3030" t="str">
        <f t="shared" si="0"/>
        <v>2025 г.</v>
      </c>
      <c r="AM10" s="3031" t="str">
        <f t="shared" si="0"/>
        <v>2026 г.</v>
      </c>
      <c r="AN10" s="3032" t="str">
        <f t="shared" ref="AN10:AT10" si="1">S10</f>
        <v>2020 г.</v>
      </c>
      <c r="AO10" s="3033" t="str">
        <f t="shared" si="1"/>
        <v>2021 г.</v>
      </c>
      <c r="AP10" s="3030" t="str">
        <f t="shared" si="1"/>
        <v>2022 г.</v>
      </c>
      <c r="AQ10" s="3030" t="str">
        <f t="shared" si="1"/>
        <v>2023 г.</v>
      </c>
      <c r="AR10" s="3030" t="str">
        <f t="shared" si="1"/>
        <v>2024 г.</v>
      </c>
      <c r="AS10" s="3030" t="str">
        <f t="shared" si="1"/>
        <v>2025 г.</v>
      </c>
      <c r="AT10" s="3031" t="str">
        <f t="shared" si="1"/>
        <v>2026 г.</v>
      </c>
      <c r="AU10" s="3014"/>
    </row>
    <row r="11" spans="1:48" s="43" customFormat="1" ht="17.25" customHeight="1" thickBot="1">
      <c r="A11" s="3034" t="s">
        <v>210</v>
      </c>
      <c r="B11" s="3035"/>
      <c r="C11" s="3035"/>
      <c r="D11" s="3035" t="s">
        <v>339</v>
      </c>
      <c r="E11" s="3036">
        <f t="shared" ref="E11:AT11" si="2">E12+E15+E18+E30+E45+E50+SUM(E54:E59)</f>
        <v>5259.7740000000013</v>
      </c>
      <c r="F11" s="3037">
        <f t="shared" si="2"/>
        <v>7170.2900709226687</v>
      </c>
      <c r="G11" s="3038">
        <f t="shared" si="2"/>
        <v>10355.246646502592</v>
      </c>
      <c r="H11" s="3038">
        <f t="shared" si="2"/>
        <v>4963.1660425747405</v>
      </c>
      <c r="I11" s="3038">
        <f t="shared" si="2"/>
        <v>4357</v>
      </c>
      <c r="J11" s="3038">
        <f t="shared" si="2"/>
        <v>4369</v>
      </c>
      <c r="K11" s="3039">
        <f t="shared" si="2"/>
        <v>4300</v>
      </c>
      <c r="L11" s="3036">
        <f t="shared" si="2"/>
        <v>50.725999999999999</v>
      </c>
      <c r="M11" s="3037">
        <f t="shared" si="2"/>
        <v>2299.5156890773319</v>
      </c>
      <c r="N11" s="3038">
        <f t="shared" si="2"/>
        <v>2764.8583534974077</v>
      </c>
      <c r="O11" s="3038">
        <f t="shared" si="2"/>
        <v>1947.1709574252604</v>
      </c>
      <c r="P11" s="3038">
        <f t="shared" si="2"/>
        <v>385</v>
      </c>
      <c r="Q11" s="3038">
        <f t="shared" si="2"/>
        <v>410</v>
      </c>
      <c r="R11" s="3039">
        <f t="shared" si="2"/>
        <v>592</v>
      </c>
      <c r="S11" s="3040">
        <f t="shared" si="2"/>
        <v>108.96399999999998</v>
      </c>
      <c r="T11" s="3041">
        <f t="shared" si="2"/>
        <v>58</v>
      </c>
      <c r="U11" s="3038">
        <f t="shared" si="2"/>
        <v>211</v>
      </c>
      <c r="V11" s="3038">
        <f t="shared" si="2"/>
        <v>270</v>
      </c>
      <c r="W11" s="3038">
        <f t="shared" si="2"/>
        <v>410</v>
      </c>
      <c r="X11" s="3038">
        <f t="shared" si="2"/>
        <v>350</v>
      </c>
      <c r="Y11" s="3039">
        <f t="shared" si="2"/>
        <v>320</v>
      </c>
      <c r="Z11" s="3040">
        <f t="shared" ref="Z11:AM11" si="3">Z12+Z15+Z18+Z30+Z45+Z50+SUM(Z54:Z59)</f>
        <v>0</v>
      </c>
      <c r="AA11" s="3041">
        <f t="shared" si="3"/>
        <v>0</v>
      </c>
      <c r="AB11" s="3038">
        <f t="shared" si="3"/>
        <v>0</v>
      </c>
      <c r="AC11" s="3038">
        <f t="shared" si="3"/>
        <v>0</v>
      </c>
      <c r="AD11" s="3038">
        <f t="shared" si="3"/>
        <v>0</v>
      </c>
      <c r="AE11" s="3038">
        <f t="shared" si="3"/>
        <v>0</v>
      </c>
      <c r="AF11" s="3039">
        <f t="shared" si="3"/>
        <v>0</v>
      </c>
      <c r="AG11" s="3040">
        <f t="shared" si="3"/>
        <v>0</v>
      </c>
      <c r="AH11" s="3041">
        <f t="shared" si="3"/>
        <v>0</v>
      </c>
      <c r="AI11" s="3038">
        <f t="shared" si="3"/>
        <v>0</v>
      </c>
      <c r="AJ11" s="3038">
        <f t="shared" si="3"/>
        <v>0</v>
      </c>
      <c r="AK11" s="3038">
        <f t="shared" si="3"/>
        <v>0</v>
      </c>
      <c r="AL11" s="3038">
        <f t="shared" si="3"/>
        <v>0</v>
      </c>
      <c r="AM11" s="3039">
        <f t="shared" si="3"/>
        <v>0</v>
      </c>
      <c r="AN11" s="3040">
        <f t="shared" si="2"/>
        <v>0</v>
      </c>
      <c r="AO11" s="3041">
        <f t="shared" si="2"/>
        <v>412</v>
      </c>
      <c r="AP11" s="3038">
        <f t="shared" si="2"/>
        <v>290</v>
      </c>
      <c r="AQ11" s="3038">
        <f t="shared" si="2"/>
        <v>300</v>
      </c>
      <c r="AR11" s="3038">
        <f t="shared" si="2"/>
        <v>390</v>
      </c>
      <c r="AS11" s="3038">
        <f t="shared" si="2"/>
        <v>390</v>
      </c>
      <c r="AT11" s="3039">
        <f t="shared" si="2"/>
        <v>380</v>
      </c>
      <c r="AU11" s="3042"/>
      <c r="AV11" s="44"/>
    </row>
    <row r="12" spans="1:48" s="34" customFormat="1">
      <c r="A12" s="3043">
        <v>1</v>
      </c>
      <c r="B12" s="4256">
        <v>201</v>
      </c>
      <c r="C12" s="4239">
        <v>0</v>
      </c>
      <c r="D12" s="3044" t="s">
        <v>222</v>
      </c>
      <c r="E12" s="3045">
        <f>SUM(E13:E14)</f>
        <v>0</v>
      </c>
      <c r="F12" s="3046">
        <f>SUM(F13:F14)</f>
        <v>0</v>
      </c>
      <c r="G12" s="3047">
        <f>SUM(G13:G14)</f>
        <v>0</v>
      </c>
      <c r="H12" s="3047">
        <f>SUM(H13:H14)</f>
        <v>0</v>
      </c>
      <c r="I12" s="3047">
        <f t="shared" ref="I12:K12" si="4">SUM(I13:I14)</f>
        <v>0</v>
      </c>
      <c r="J12" s="3047">
        <f t="shared" si="4"/>
        <v>0</v>
      </c>
      <c r="K12" s="3048">
        <f t="shared" si="4"/>
        <v>0</v>
      </c>
      <c r="L12" s="3045">
        <f>SUM(L13:L14)</f>
        <v>0</v>
      </c>
      <c r="M12" s="3046">
        <f>SUM(M13:M14)</f>
        <v>0</v>
      </c>
      <c r="N12" s="3047">
        <f>SUM(N13:N14)</f>
        <v>0</v>
      </c>
      <c r="O12" s="3047">
        <f>SUM(O13:O14)</f>
        <v>0</v>
      </c>
      <c r="P12" s="3047">
        <f t="shared" ref="P12:R12" si="5">SUM(P13:P14)</f>
        <v>0</v>
      </c>
      <c r="Q12" s="3047">
        <f t="shared" si="5"/>
        <v>0</v>
      </c>
      <c r="R12" s="3048">
        <f t="shared" si="5"/>
        <v>0</v>
      </c>
      <c r="S12" s="3049">
        <f>SUM(S13:S14)</f>
        <v>0</v>
      </c>
      <c r="T12" s="3050">
        <f>SUM(T13:T14)</f>
        <v>0</v>
      </c>
      <c r="U12" s="3047">
        <f>SUM(U13:U14)</f>
        <v>0</v>
      </c>
      <c r="V12" s="3047">
        <f>SUM(V13:V14)</f>
        <v>0</v>
      </c>
      <c r="W12" s="3047">
        <f t="shared" ref="W12:Y12" si="6">SUM(W13:W14)</f>
        <v>0</v>
      </c>
      <c r="X12" s="3047">
        <f t="shared" si="6"/>
        <v>0</v>
      </c>
      <c r="Y12" s="3048">
        <f t="shared" si="6"/>
        <v>0</v>
      </c>
      <c r="Z12" s="3049">
        <f>SUM(Z13:Z14)</f>
        <v>0</v>
      </c>
      <c r="AA12" s="3050">
        <f>SUM(AA13:AA14)</f>
        <v>0</v>
      </c>
      <c r="AB12" s="3047">
        <f>SUM(AB13:AB14)</f>
        <v>0</v>
      </c>
      <c r="AC12" s="3047">
        <f>SUM(AC13:AC14)</f>
        <v>0</v>
      </c>
      <c r="AD12" s="3047">
        <f t="shared" ref="AD12:AF12" si="7">SUM(AD13:AD14)</f>
        <v>0</v>
      </c>
      <c r="AE12" s="3047">
        <f t="shared" si="7"/>
        <v>0</v>
      </c>
      <c r="AF12" s="3048">
        <f t="shared" si="7"/>
        <v>0</v>
      </c>
      <c r="AG12" s="3049">
        <f>SUM(AG13:AG14)</f>
        <v>0</v>
      </c>
      <c r="AH12" s="3050">
        <f>SUM(AH13:AH14)</f>
        <v>0</v>
      </c>
      <c r="AI12" s="3047">
        <f>SUM(AI13:AI14)</f>
        <v>0</v>
      </c>
      <c r="AJ12" s="3047">
        <f>SUM(AJ13:AJ14)</f>
        <v>0</v>
      </c>
      <c r="AK12" s="3047">
        <f t="shared" ref="AK12:AM12" si="8">SUM(AK13:AK14)</f>
        <v>0</v>
      </c>
      <c r="AL12" s="3047">
        <f t="shared" si="8"/>
        <v>0</v>
      </c>
      <c r="AM12" s="3048">
        <f t="shared" si="8"/>
        <v>0</v>
      </c>
      <c r="AN12" s="3049">
        <f>SUM(AN13:AN14)</f>
        <v>0</v>
      </c>
      <c r="AO12" s="3046">
        <f>SUM(AO13:AO14)</f>
        <v>0</v>
      </c>
      <c r="AP12" s="3047">
        <f>SUM(AP13:AP14)</f>
        <v>0</v>
      </c>
      <c r="AQ12" s="3047">
        <f>SUM(AQ13:AQ14)</f>
        <v>0</v>
      </c>
      <c r="AR12" s="3047">
        <f t="shared" ref="AR12:AT12" si="9">SUM(AR13:AR14)</f>
        <v>0</v>
      </c>
      <c r="AS12" s="3047">
        <f t="shared" si="9"/>
        <v>0</v>
      </c>
      <c r="AT12" s="3048">
        <f t="shared" si="9"/>
        <v>0</v>
      </c>
      <c r="AU12" s="3051"/>
    </row>
    <row r="13" spans="1:48" s="42" customFormat="1">
      <c r="A13" s="3052"/>
      <c r="B13" s="4257">
        <v>20101</v>
      </c>
      <c r="C13" s="4240">
        <v>0</v>
      </c>
      <c r="D13" s="3053" t="s">
        <v>562</v>
      </c>
      <c r="E13" s="3054">
        <f>'11.2. ДА за периода'!E13</f>
        <v>0</v>
      </c>
      <c r="F13" s="2978">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54">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055">
        <f>SUMIF('9.Инвестиционна програма'!$B$49:$B$56,$B13,'9.Инвестиционна програма'!L$49:L$56)*$E$6</f>
        <v>0</v>
      </c>
      <c r="Z13" s="1210">
        <f>'11.2. ДА за периода'!Z13</f>
        <v>0</v>
      </c>
      <c r="AA13" s="3056">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10">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057">
        <f>(SUMIF('9.Инвестиционна програма'!$B$58:$B$59,$B13,'9.Инвестиционна програма'!L$58:L$59)+SUMIF('9.Инвестиционна програма'!$B$61:$B$71,$B13,'9.Инвестиционна програма'!L$61:L$71))*$E$6</f>
        <v>0</v>
      </c>
      <c r="AU13" s="3058"/>
    </row>
    <row r="14" spans="1:48" s="42" customFormat="1">
      <c r="A14" s="3052"/>
      <c r="B14" s="4258">
        <v>20102</v>
      </c>
      <c r="C14" s="4241">
        <v>0</v>
      </c>
      <c r="D14" s="3059" t="s">
        <v>564</v>
      </c>
      <c r="E14" s="3054">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54">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055">
        <f>SUMIF('9.Инвестиционна програма'!$B$49:$B$56,$B14,'9.Инвестиционна програма'!L$49:L$56)*$E$6</f>
        <v>0</v>
      </c>
      <c r="Z14" s="1210">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10">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055">
        <f>(SUMIF('9.Инвестиционна програма'!$B$58:$B$59,$B14,'9.Инвестиционна програма'!L$58:L$59)+SUMIF('9.Инвестиционна програма'!$B$61:$B$71,$B14,'9.Инвестиционна програма'!L$61:L$71))*$E$6</f>
        <v>0</v>
      </c>
      <c r="AU14" s="3013"/>
    </row>
    <row r="15" spans="1:48" s="34" customFormat="1">
      <c r="A15" s="3060">
        <v>2</v>
      </c>
      <c r="B15" s="4259">
        <v>202</v>
      </c>
      <c r="C15" s="4242">
        <v>0.03</v>
      </c>
      <c r="D15" s="3061" t="s">
        <v>409</v>
      </c>
      <c r="E15" s="3062">
        <f>SUM(E16:E17)</f>
        <v>739.524</v>
      </c>
      <c r="F15" s="3063">
        <f>SUM(F16:F17)</f>
        <v>0</v>
      </c>
      <c r="G15" s="3064">
        <f t="shared" ref="G15:AT15" si="10">SUM(G16:G17)</f>
        <v>0</v>
      </c>
      <c r="H15" s="3064">
        <f t="shared" si="10"/>
        <v>0</v>
      </c>
      <c r="I15" s="3064">
        <f t="shared" si="10"/>
        <v>0</v>
      </c>
      <c r="J15" s="3064">
        <f t="shared" si="10"/>
        <v>0</v>
      </c>
      <c r="K15" s="3065">
        <f t="shared" si="10"/>
        <v>0</v>
      </c>
      <c r="L15" s="3062">
        <f t="shared" si="10"/>
        <v>4.5259999999999998</v>
      </c>
      <c r="M15" s="3063">
        <f t="shared" si="10"/>
        <v>0</v>
      </c>
      <c r="N15" s="3064">
        <f t="shared" si="10"/>
        <v>0</v>
      </c>
      <c r="O15" s="3064">
        <f t="shared" si="10"/>
        <v>0</v>
      </c>
      <c r="P15" s="3064">
        <f t="shared" si="10"/>
        <v>0</v>
      </c>
      <c r="Q15" s="3064">
        <f t="shared" si="10"/>
        <v>0</v>
      </c>
      <c r="R15" s="3065">
        <f t="shared" si="10"/>
        <v>0</v>
      </c>
      <c r="S15" s="3060">
        <f t="shared" si="10"/>
        <v>11.170999999999999</v>
      </c>
      <c r="T15" s="3066">
        <f t="shared" si="10"/>
        <v>0</v>
      </c>
      <c r="U15" s="3064">
        <f t="shared" si="10"/>
        <v>0</v>
      </c>
      <c r="V15" s="3064">
        <f t="shared" si="10"/>
        <v>0</v>
      </c>
      <c r="W15" s="3064">
        <f t="shared" si="10"/>
        <v>0</v>
      </c>
      <c r="X15" s="3064">
        <f t="shared" si="10"/>
        <v>0</v>
      </c>
      <c r="Y15" s="3065">
        <f t="shared" si="10"/>
        <v>0</v>
      </c>
      <c r="Z15" s="3060">
        <f t="shared" si="10"/>
        <v>0</v>
      </c>
      <c r="AA15" s="3066">
        <f t="shared" si="10"/>
        <v>0</v>
      </c>
      <c r="AB15" s="3064">
        <f t="shared" si="10"/>
        <v>0</v>
      </c>
      <c r="AC15" s="3064">
        <f t="shared" si="10"/>
        <v>0</v>
      </c>
      <c r="AD15" s="3064">
        <f t="shared" si="10"/>
        <v>0</v>
      </c>
      <c r="AE15" s="3064">
        <f t="shared" si="10"/>
        <v>0</v>
      </c>
      <c r="AF15" s="3065">
        <f t="shared" si="10"/>
        <v>0</v>
      </c>
      <c r="AG15" s="3060">
        <f t="shared" si="10"/>
        <v>0</v>
      </c>
      <c r="AH15" s="3066">
        <f t="shared" si="10"/>
        <v>0</v>
      </c>
      <c r="AI15" s="3064">
        <f t="shared" si="10"/>
        <v>0</v>
      </c>
      <c r="AJ15" s="3064">
        <f t="shared" si="10"/>
        <v>0</v>
      </c>
      <c r="AK15" s="3064">
        <f t="shared" si="10"/>
        <v>0</v>
      </c>
      <c r="AL15" s="3064">
        <f t="shared" si="10"/>
        <v>0</v>
      </c>
      <c r="AM15" s="3065">
        <f t="shared" si="10"/>
        <v>0</v>
      </c>
      <c r="AN15" s="3060">
        <f t="shared" si="10"/>
        <v>0</v>
      </c>
      <c r="AO15" s="3066">
        <f t="shared" si="10"/>
        <v>20</v>
      </c>
      <c r="AP15" s="3064">
        <f t="shared" si="10"/>
        <v>20</v>
      </c>
      <c r="AQ15" s="3064">
        <f t="shared" si="10"/>
        <v>30</v>
      </c>
      <c r="AR15" s="3064">
        <f t="shared" si="10"/>
        <v>80</v>
      </c>
      <c r="AS15" s="3064">
        <f t="shared" si="10"/>
        <v>100</v>
      </c>
      <c r="AT15" s="3065">
        <f t="shared" si="10"/>
        <v>90</v>
      </c>
      <c r="AU15" s="3051"/>
    </row>
    <row r="16" spans="1:48">
      <c r="A16" s="3067"/>
      <c r="B16" s="4260">
        <v>20201</v>
      </c>
      <c r="C16" s="4243">
        <v>0.03</v>
      </c>
      <c r="D16" s="3068" t="s">
        <v>430</v>
      </c>
      <c r="E16" s="3054">
        <f>'11.2. ДА за периода'!E16</f>
        <v>615.93200000000002</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54">
        <f>'11.2. ДА за периода'!L16</f>
        <v>4.5259999999999998</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5.2060000000000004</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055">
        <f>SUMIF('9.Инвестиционна програма'!$B$49:$B$56,$B16,'9.Инвестиционна програма'!L$49:L$56)*$E$6</f>
        <v>0</v>
      </c>
      <c r="Z16" s="1210">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10">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20</v>
      </c>
      <c r="AP16" s="1000">
        <f>(SUMIF('9.Инвестиционна програма'!$B$58:$B$59,$B16,'9.Инвестиционна програма'!H$58:H$59)+SUMIF('9.Инвестиционна програма'!$B$61:$B$71,$B16,'9.Инвестиционна програма'!H$61:H$71))*$E$6</f>
        <v>20</v>
      </c>
      <c r="AQ16" s="1000">
        <f>(SUMIF('9.Инвестиционна програма'!$B$58:$B$59,$B16,'9.Инвестиционна програма'!I$58:I$59)+SUMIF('9.Инвестиционна програма'!$B$61:$B$71,$B16,'9.Инвестиционна програма'!I$61:I$71))*$E$6</f>
        <v>30</v>
      </c>
      <c r="AR16" s="1000">
        <f>(SUMIF('9.Инвестиционна програма'!$B$58:$B$59,$B16,'9.Инвестиционна програма'!J$58:J$59)+SUMIF('9.Инвестиционна програма'!$B$61:$B$71,$B16,'9.Инвестиционна програма'!J$61:J$71))*$E$6</f>
        <v>80</v>
      </c>
      <c r="AS16" s="1000">
        <f>(SUMIF('9.Инвестиционна програма'!$B$58:$B$59,$B16,'9.Инвестиционна програма'!K$58:K$59)+SUMIF('9.Инвестиционна програма'!$B$61:$B$71,$B16,'9.Инвестиционна програма'!K$61:K$71))*$E$6</f>
        <v>100</v>
      </c>
      <c r="AT16" s="3055">
        <f>(SUMIF('9.Инвестиционна програма'!$B$58:$B$59,$B16,'9.Инвестиционна програма'!L$58:L$59)+SUMIF('9.Инвестиционна програма'!$B$61:$B$71,$B16,'9.Инвестиционна програма'!L$61:L$71))*$E$6</f>
        <v>90</v>
      </c>
      <c r="AU16" s="3013"/>
    </row>
    <row r="17" spans="1:47">
      <c r="A17" s="3067"/>
      <c r="B17" s="4260">
        <v>20202</v>
      </c>
      <c r="C17" s="4243">
        <v>0.03</v>
      </c>
      <c r="D17" s="3068" t="s">
        <v>431</v>
      </c>
      <c r="E17" s="3054">
        <f>'11.2. ДА за периода'!E17</f>
        <v>123.592</v>
      </c>
      <c r="F17" s="1332">
        <f>SUMIF('9.Инвестиционна програма'!$B$12:$B$35,$B17,'9.Инвестиционна програма'!G$12:G$35)*$E$6</f>
        <v>0</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54">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5.9649999999999999</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055">
        <f>SUMIF('9.Инвестиционна програма'!$B$49:$B$56,$B17,'9.Инвестиционна програма'!L$49:L$56)*$E$6</f>
        <v>0</v>
      </c>
      <c r="Z17" s="1210">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10">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055">
        <f>(SUMIF('9.Инвестиционна програма'!$B$58:$B$59,$B17,'9.Инвестиционна програма'!L$58:L$59)+SUMIF('9.Инвестиционна програма'!$B$61:$B$71,$B17,'9.Инвестиционна програма'!L$61:L$71))*$E$6</f>
        <v>0</v>
      </c>
      <c r="AU17" s="3013"/>
    </row>
    <row r="18" spans="1:47" s="45" customFormat="1" ht="12.75" customHeight="1">
      <c r="A18" s="3069">
        <v>3</v>
      </c>
      <c r="B18" s="4259">
        <v>203</v>
      </c>
      <c r="C18" s="4242"/>
      <c r="D18" s="3061" t="s">
        <v>410</v>
      </c>
      <c r="E18" s="3062">
        <f t="shared" ref="E18:AT18" si="11">SUM(E19:E29)-E22-E25</f>
        <v>643.25099999999998</v>
      </c>
      <c r="F18" s="3063">
        <f t="shared" si="11"/>
        <v>233</v>
      </c>
      <c r="G18" s="3064">
        <f t="shared" si="11"/>
        <v>459</v>
      </c>
      <c r="H18" s="3064">
        <f t="shared" si="11"/>
        <v>207</v>
      </c>
      <c r="I18" s="3064">
        <f t="shared" si="11"/>
        <v>374</v>
      </c>
      <c r="J18" s="3064">
        <f t="shared" si="11"/>
        <v>424</v>
      </c>
      <c r="K18" s="3065">
        <f t="shared" si="11"/>
        <v>350</v>
      </c>
      <c r="L18" s="3062">
        <f t="shared" si="11"/>
        <v>2.4770000000000003</v>
      </c>
      <c r="M18" s="3063">
        <f t="shared" si="11"/>
        <v>35</v>
      </c>
      <c r="N18" s="3064">
        <f t="shared" si="11"/>
        <v>0</v>
      </c>
      <c r="O18" s="3064">
        <f t="shared" si="11"/>
        <v>76.200000000000045</v>
      </c>
      <c r="P18" s="3064">
        <f t="shared" si="11"/>
        <v>0</v>
      </c>
      <c r="Q18" s="3064">
        <f t="shared" si="11"/>
        <v>0</v>
      </c>
      <c r="R18" s="3065">
        <f t="shared" si="11"/>
        <v>0</v>
      </c>
      <c r="S18" s="3060">
        <f t="shared" si="11"/>
        <v>36.228000000000009</v>
      </c>
      <c r="T18" s="3066">
        <f t="shared" si="11"/>
        <v>58</v>
      </c>
      <c r="U18" s="3064">
        <f t="shared" si="11"/>
        <v>100</v>
      </c>
      <c r="V18" s="3064">
        <f t="shared" si="11"/>
        <v>10</v>
      </c>
      <c r="W18" s="3064">
        <f t="shared" si="11"/>
        <v>10</v>
      </c>
      <c r="X18" s="3064">
        <f t="shared" si="11"/>
        <v>50</v>
      </c>
      <c r="Y18" s="3065">
        <f t="shared" si="11"/>
        <v>20</v>
      </c>
      <c r="Z18" s="3060">
        <f t="shared" ref="Z18:AM18" si="12">SUM(Z19:Z29)-Z22-Z25</f>
        <v>0</v>
      </c>
      <c r="AA18" s="3066">
        <f t="shared" si="12"/>
        <v>0</v>
      </c>
      <c r="AB18" s="3064">
        <f t="shared" si="12"/>
        <v>0</v>
      </c>
      <c r="AC18" s="3064">
        <f t="shared" si="12"/>
        <v>0</v>
      </c>
      <c r="AD18" s="3064">
        <f t="shared" si="12"/>
        <v>0</v>
      </c>
      <c r="AE18" s="3064">
        <f t="shared" si="12"/>
        <v>0</v>
      </c>
      <c r="AF18" s="3065">
        <f t="shared" si="12"/>
        <v>0</v>
      </c>
      <c r="AG18" s="3060">
        <f t="shared" si="12"/>
        <v>0</v>
      </c>
      <c r="AH18" s="3066">
        <f t="shared" si="12"/>
        <v>0</v>
      </c>
      <c r="AI18" s="3064">
        <f t="shared" si="12"/>
        <v>0</v>
      </c>
      <c r="AJ18" s="3064">
        <f t="shared" si="12"/>
        <v>0</v>
      </c>
      <c r="AK18" s="3064">
        <f t="shared" si="12"/>
        <v>0</v>
      </c>
      <c r="AL18" s="3064">
        <f t="shared" si="12"/>
        <v>0</v>
      </c>
      <c r="AM18" s="3065">
        <f t="shared" si="12"/>
        <v>0</v>
      </c>
      <c r="AN18" s="3060">
        <f t="shared" si="11"/>
        <v>0</v>
      </c>
      <c r="AO18" s="3066">
        <f t="shared" si="11"/>
        <v>230</v>
      </c>
      <c r="AP18" s="3064">
        <f t="shared" si="11"/>
        <v>140</v>
      </c>
      <c r="AQ18" s="3064">
        <f t="shared" si="11"/>
        <v>140</v>
      </c>
      <c r="AR18" s="3064">
        <f t="shared" si="11"/>
        <v>140</v>
      </c>
      <c r="AS18" s="3064">
        <f t="shared" si="11"/>
        <v>140</v>
      </c>
      <c r="AT18" s="3065">
        <f t="shared" si="11"/>
        <v>140</v>
      </c>
      <c r="AU18" s="3070"/>
    </row>
    <row r="19" spans="1:47">
      <c r="A19" s="3067"/>
      <c r="B19" s="4260">
        <v>20301</v>
      </c>
      <c r="C19" s="4243">
        <v>0.1</v>
      </c>
      <c r="D19" s="3071" t="s">
        <v>432</v>
      </c>
      <c r="E19" s="3054">
        <f>'11.2. ДА за периода'!E19</f>
        <v>9.2360000000000007</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54">
        <f>'11.2. ДА за периода'!L19</f>
        <v>0</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055">
        <f>SUMIF('9.Инвестиционна програма'!$B$49:$B$56,$B19,'9.Инвестиционна програма'!L$49:L$56)*$E$6</f>
        <v>0</v>
      </c>
      <c r="Z19" s="1210">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10">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055">
        <f>(SUMIF('9.Инвестиционна програма'!$B$58:$B$59,$B19,'9.Инвестиционна програма'!L$58:L$59)+SUMIF('9.Инвестиционна програма'!$B$61:$B$71,$B19,'9.Инвестиционна програма'!L$61:L$71))*$E$6</f>
        <v>0</v>
      </c>
      <c r="AU19" s="3013"/>
    </row>
    <row r="20" spans="1:47">
      <c r="A20" s="3067"/>
      <c r="B20" s="4260">
        <v>20302</v>
      </c>
      <c r="C20" s="4243">
        <v>0.1</v>
      </c>
      <c r="D20" s="3071" t="s">
        <v>433</v>
      </c>
      <c r="E20" s="3054">
        <f>'11.2. ДА за периода'!E20</f>
        <v>9.8469999999999995</v>
      </c>
      <c r="F20" s="1332">
        <f>SUMIF('9.Инвестиционна програма'!$B$12:$B$35,$B20,'9.Инвестиционна програма'!G$12:G$35)*$E$6</f>
        <v>12</v>
      </c>
      <c r="G20" s="1328">
        <f>SUMIF('9.Инвестиционна програма'!$B$12:$B$35,$B20,'9.Инвестиционна програма'!H$12:H$35)*$E$6</f>
        <v>300</v>
      </c>
      <c r="H20" s="1328">
        <f>SUMIF('9.Инвестиционна програма'!$B$12:$B$35,$B20,'9.Инвестиционна програма'!I$12:I$35)*$E$6</f>
        <v>20</v>
      </c>
      <c r="I20" s="1328">
        <f>SUMIF('9.Инвестиционна програма'!$B$12:$B$35,$B20,'9.Инвестиционна програма'!J$12:J$35)*$E$6</f>
        <v>7</v>
      </c>
      <c r="J20" s="1328">
        <f>SUMIF('9.Инвестиционна програма'!$B$12:$B$35,$B20,'9.Инвестиционна програма'!K$12:K$35)*$E$6</f>
        <v>250</v>
      </c>
      <c r="K20" s="1333">
        <f>SUMIF('9.Инвестиционна програма'!$B$12:$B$35,$B20,'9.Инвестиционна програма'!L$12:L$35)*$E$6</f>
        <v>212</v>
      </c>
      <c r="L20" s="3054">
        <f>'11.2. ДА за периода'!L20</f>
        <v>0.26100000000000001</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0.3</v>
      </c>
      <c r="T20" s="1000">
        <f>SUMIF('9.Инвестиционна програма'!$B$49:$B$56,$B20,'9.Инвестиционна програма'!G$49:G$56)*$E$6</f>
        <v>8</v>
      </c>
      <c r="U20" s="1000">
        <f>SUMIF('9.Инвестиционна програма'!$B$49:$B$56,$B20,'9.Инвестиционна програма'!H$49:H$56)*$E$6</f>
        <v>10</v>
      </c>
      <c r="V20" s="1000">
        <f>SUMIF('9.Инвестиционна програма'!$B$49:$B$56,$B20,'9.Инвестиционна програма'!I$49:I$56)*$E$6</f>
        <v>10</v>
      </c>
      <c r="W20" s="1000">
        <f>SUMIF('9.Инвестиционна програма'!$B$49:$B$56,$B20,'9.Инвестиционна програма'!J$49:J$56)*$E$6</f>
        <v>10</v>
      </c>
      <c r="X20" s="1000">
        <f>SUMIF('9.Инвестиционна програма'!$B$49:$B$56,$B20,'9.Инвестиционна програма'!K$49:K$56)*$E$6</f>
        <v>10</v>
      </c>
      <c r="Y20" s="3055">
        <f>SUMIF('9.Инвестиционна програма'!$B$49:$B$56,$B20,'9.Инвестиционна програма'!L$49:L$56)*$E$6</f>
        <v>10</v>
      </c>
      <c r="Z20" s="1210">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10">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055">
        <f>(SUMIF('9.Инвестиционна програма'!$B$58:$B$59,$B20,'9.Инвестиционна програма'!L$58:L$59)+SUMIF('9.Инвестиционна програма'!$B$61:$B$71,$B20,'9.Инвестиционна програма'!L$61:L$71))*$E$6</f>
        <v>0</v>
      </c>
      <c r="AU20" s="3013"/>
    </row>
    <row r="21" spans="1:47">
      <c r="A21" s="3067"/>
      <c r="B21" s="4260">
        <v>20303</v>
      </c>
      <c r="C21" s="4243">
        <v>0.1</v>
      </c>
      <c r="D21" s="3071" t="s">
        <v>411</v>
      </c>
      <c r="E21" s="3054">
        <f>'11.2. ДА за периода'!E21</f>
        <v>37.686</v>
      </c>
      <c r="F21" s="1332">
        <f>SUMIF('9.Инвестиционна програма'!$B$12:$B$35,$B21,'9.Инвестиционна програма'!G$12:G$35)*$E$6</f>
        <v>10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200</v>
      </c>
      <c r="J21" s="1328">
        <f>SUMIF('9.Инвестиционна програма'!$B$12:$B$35,$B21,'9.Инвестиционна програма'!K$12:K$35)*$E$6</f>
        <v>0</v>
      </c>
      <c r="K21" s="1333">
        <f>SUMIF('9.Инвестиционна програма'!$B$12:$B$35,$B21,'9.Инвестиционна програма'!L$12:L$35)*$E$6</f>
        <v>0</v>
      </c>
      <c r="L21" s="3054">
        <f>'11.2. ДА за периода'!L21</f>
        <v>9.0999999999999998E-2</v>
      </c>
      <c r="M21" s="1336">
        <f>SUMIF('9.Инвестиционна програма'!$B$37:$B$47,$B21,'9.Инвестиционна програма'!G$37:G$47)*$E$6</f>
        <v>20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0.105</v>
      </c>
      <c r="T21" s="1000">
        <f>SUMIF('9.Инвестиционна програма'!$B$49:$B$56,$B21,'9.Инвестиционна програма'!G$49:G$56)*$E$6</f>
        <v>30</v>
      </c>
      <c r="U21" s="1000">
        <f>SUMIF('9.Инвестиционна програма'!$B$49:$B$56,$B21,'9.Инвестиционна програма'!H$49:H$56)*$E$6</f>
        <v>0</v>
      </c>
      <c r="V21" s="1000">
        <f>SUMIF('9.Инвестиционна програма'!$B$49:$B$56,$B21,'9.Инвестиционна програма'!I$49:I$56)*$E$6</f>
        <v>0</v>
      </c>
      <c r="W21" s="1000">
        <f>SUMIF('9.Инвестиционна програма'!$B$49:$B$56,$B21,'9.Инвестиционна програма'!J$49:J$56)*$E$6</f>
        <v>0</v>
      </c>
      <c r="X21" s="1000">
        <f>SUMIF('9.Инвестиционна програма'!$B$49:$B$56,$B21,'9.Инвестиционна програма'!K$49:K$56)*$E$6</f>
        <v>30</v>
      </c>
      <c r="Y21" s="3055">
        <f>SUMIF('9.Инвестиционна програма'!$B$49:$B$56,$B21,'9.Инвестиционна програма'!L$49:L$56)*$E$6</f>
        <v>0</v>
      </c>
      <c r="Z21" s="1210">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10">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055">
        <f>(SUMIF('9.Инвестиционна програма'!$B$58:$B$59,$B21,'9.Инвестиционна програма'!L$58:L$59)+SUMIF('9.Инвестиционна програма'!$B$61:$B$71,$B21,'9.Инвестиционна програма'!L$61:L$71))*$E$6</f>
        <v>0</v>
      </c>
      <c r="AU21" s="3013"/>
    </row>
    <row r="22" spans="1:47">
      <c r="A22" s="3067"/>
      <c r="B22" s="4260">
        <v>20304</v>
      </c>
      <c r="C22" s="4243">
        <v>0.1</v>
      </c>
      <c r="D22" s="3071" t="s">
        <v>412</v>
      </c>
      <c r="E22" s="3072">
        <f t="shared" ref="E22:AT22" si="13">SUM(E23:E24)</f>
        <v>204.357</v>
      </c>
      <c r="F22" s="3073">
        <f t="shared" si="13"/>
        <v>2</v>
      </c>
      <c r="G22" s="3074">
        <f t="shared" si="13"/>
        <v>10</v>
      </c>
      <c r="H22" s="3074">
        <f t="shared" si="13"/>
        <v>15</v>
      </c>
      <c r="I22" s="3074">
        <f t="shared" si="13"/>
        <v>5</v>
      </c>
      <c r="J22" s="3074">
        <f t="shared" si="13"/>
        <v>8</v>
      </c>
      <c r="K22" s="3075">
        <f t="shared" si="13"/>
        <v>6</v>
      </c>
      <c r="L22" s="3072">
        <f t="shared" si="13"/>
        <v>1.044</v>
      </c>
      <c r="M22" s="3073">
        <f t="shared" si="13"/>
        <v>0</v>
      </c>
      <c r="N22" s="3074">
        <f t="shared" si="13"/>
        <v>0</v>
      </c>
      <c r="O22" s="3074">
        <f t="shared" si="13"/>
        <v>0</v>
      </c>
      <c r="P22" s="3074">
        <f t="shared" si="13"/>
        <v>0</v>
      </c>
      <c r="Q22" s="3074">
        <f t="shared" si="13"/>
        <v>0</v>
      </c>
      <c r="R22" s="3075">
        <f t="shared" si="13"/>
        <v>0</v>
      </c>
      <c r="S22" s="3076">
        <f t="shared" si="13"/>
        <v>33.232999999999997</v>
      </c>
      <c r="T22" s="3077">
        <f t="shared" si="13"/>
        <v>0</v>
      </c>
      <c r="U22" s="3074">
        <f t="shared" si="13"/>
        <v>0</v>
      </c>
      <c r="V22" s="3074">
        <f t="shared" si="13"/>
        <v>0</v>
      </c>
      <c r="W22" s="3074">
        <f t="shared" si="13"/>
        <v>0</v>
      </c>
      <c r="X22" s="3074">
        <f t="shared" si="13"/>
        <v>0</v>
      </c>
      <c r="Y22" s="3075">
        <f t="shared" si="13"/>
        <v>0</v>
      </c>
      <c r="Z22" s="3076">
        <f t="shared" ref="Z22:AM22" si="14">SUM(Z23:Z24)</f>
        <v>0</v>
      </c>
      <c r="AA22" s="3077">
        <f t="shared" si="14"/>
        <v>0</v>
      </c>
      <c r="AB22" s="3074">
        <f t="shared" si="14"/>
        <v>0</v>
      </c>
      <c r="AC22" s="3074">
        <f t="shared" si="14"/>
        <v>0</v>
      </c>
      <c r="AD22" s="3074">
        <f t="shared" si="14"/>
        <v>0</v>
      </c>
      <c r="AE22" s="3074">
        <f t="shared" si="14"/>
        <v>0</v>
      </c>
      <c r="AF22" s="3075">
        <f t="shared" si="14"/>
        <v>0</v>
      </c>
      <c r="AG22" s="3076">
        <f t="shared" si="14"/>
        <v>0</v>
      </c>
      <c r="AH22" s="3077">
        <f t="shared" si="14"/>
        <v>0</v>
      </c>
      <c r="AI22" s="3074">
        <f t="shared" si="14"/>
        <v>0</v>
      </c>
      <c r="AJ22" s="3074">
        <f t="shared" si="14"/>
        <v>0</v>
      </c>
      <c r="AK22" s="3074">
        <f t="shared" si="14"/>
        <v>0</v>
      </c>
      <c r="AL22" s="3074">
        <f t="shared" si="14"/>
        <v>0</v>
      </c>
      <c r="AM22" s="3075">
        <f t="shared" si="14"/>
        <v>0</v>
      </c>
      <c r="AN22" s="3076">
        <f t="shared" si="13"/>
        <v>0</v>
      </c>
      <c r="AO22" s="3077">
        <f t="shared" si="13"/>
        <v>0</v>
      </c>
      <c r="AP22" s="3074">
        <f t="shared" si="13"/>
        <v>0</v>
      </c>
      <c r="AQ22" s="3074">
        <f t="shared" si="13"/>
        <v>0</v>
      </c>
      <c r="AR22" s="3074">
        <f t="shared" si="13"/>
        <v>0</v>
      </c>
      <c r="AS22" s="3074">
        <f t="shared" si="13"/>
        <v>0</v>
      </c>
      <c r="AT22" s="3075">
        <f t="shared" si="13"/>
        <v>0</v>
      </c>
      <c r="AU22" s="3014"/>
    </row>
    <row r="23" spans="1:47">
      <c r="A23" s="3067"/>
      <c r="B23" s="4261">
        <v>2030401</v>
      </c>
      <c r="C23" s="4244">
        <v>0.1</v>
      </c>
      <c r="D23" s="3078" t="s">
        <v>999</v>
      </c>
      <c r="E23" s="3054">
        <f>'11.2. ДА за периода'!E23</f>
        <v>196.44</v>
      </c>
      <c r="F23" s="1332">
        <f>SUMIF('9.Инвестиционна програма'!$B$12:$B$35,$B23,'9.Инвестиционна програма'!G$12:G$35)*$E$6</f>
        <v>2</v>
      </c>
      <c r="G23" s="1328">
        <f>SUMIF('9.Инвестиционна програма'!$B$12:$B$35,$B23,'9.Инвестиционна програма'!H$12:H$35)*$E$6</f>
        <v>10</v>
      </c>
      <c r="H23" s="1328">
        <f>SUMIF('9.Инвестиционна програма'!$B$12:$B$35,$B23,'9.Инвестиционна програма'!I$12:I$35)*$E$6</f>
        <v>15</v>
      </c>
      <c r="I23" s="1328">
        <f>SUMIF('9.Инвестиционна програма'!$B$12:$B$35,$B23,'9.Инвестиционна програма'!J$12:J$35)*$E$6</f>
        <v>5</v>
      </c>
      <c r="J23" s="1328">
        <f>SUMIF('9.Инвестиционна програма'!$B$12:$B$35,$B23,'9.Инвестиционна програма'!K$12:K$35)*$E$6</f>
        <v>8</v>
      </c>
      <c r="K23" s="1333">
        <f>SUMIF('9.Инвестиционна програма'!$B$12:$B$35,$B23,'9.Инвестиционна програма'!L$12:L$35)*$E$6</f>
        <v>6</v>
      </c>
      <c r="L23" s="3054">
        <f>'11.2. ДА за периода'!L23</f>
        <v>0.54</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33.232999999999997</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055">
        <f>SUMIF('9.Инвестиционна програма'!$B$49:$B$56,$B23,'9.Инвестиционна програма'!L$49:L$56)*$E$6</f>
        <v>0</v>
      </c>
      <c r="Z23" s="1210">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10">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055">
        <f>(SUMIF('9.Инвестиционна програма'!$B$58:$B$59,$B23,'9.Инвестиционна програма'!L$58:L$59)+SUMIF('9.Инвестиционна програма'!$B$61:$B$71,$B23,'9.Инвестиционна програма'!L$61:L$71))*$E$6</f>
        <v>0</v>
      </c>
      <c r="AU23" s="3013"/>
    </row>
    <row r="24" spans="1:47">
      <c r="A24" s="3067"/>
      <c r="B24" s="4261">
        <v>2030402</v>
      </c>
      <c r="C24" s="4244">
        <v>0.1</v>
      </c>
      <c r="D24" s="3078" t="s">
        <v>434</v>
      </c>
      <c r="E24" s="3054">
        <f>'11.2. ДА за периода'!E24</f>
        <v>7.9169999999999998</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54">
        <f>'11.2. ДА за периода'!L24</f>
        <v>0.504</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055">
        <f>SUMIF('9.Инвестиционна програма'!$B$49:$B$56,$B24,'9.Инвестиционна програма'!L$49:L$56)*$E$6</f>
        <v>0</v>
      </c>
      <c r="Z24" s="1210">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10">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055">
        <f>(SUMIF('9.Инвестиционна програма'!$B$58:$B$59,$B24,'9.Инвестиционна програма'!L$58:L$59)+SUMIF('9.Инвестиционна програма'!$B$61:$B$71,$B24,'9.Инвестиционна програма'!L$61:L$71))*$E$6</f>
        <v>0</v>
      </c>
      <c r="AU24" s="3013"/>
    </row>
    <row r="25" spans="1:47">
      <c r="A25" s="3067"/>
      <c r="B25" s="4260">
        <v>20305</v>
      </c>
      <c r="C25" s="4243"/>
      <c r="D25" s="3071" t="s">
        <v>435</v>
      </c>
      <c r="E25" s="3072">
        <f>SUM(E26:E28)</f>
        <v>344.95</v>
      </c>
      <c r="F25" s="3073">
        <f t="shared" ref="F25:AT25" si="15">SUM(F26:F28)</f>
        <v>109</v>
      </c>
      <c r="G25" s="3074">
        <f t="shared" si="15"/>
        <v>89</v>
      </c>
      <c r="H25" s="3074">
        <f t="shared" si="15"/>
        <v>110</v>
      </c>
      <c r="I25" s="3074">
        <f t="shared" si="15"/>
        <v>122</v>
      </c>
      <c r="J25" s="3074">
        <f t="shared" si="15"/>
        <v>124</v>
      </c>
      <c r="K25" s="3075">
        <f t="shared" si="15"/>
        <v>92</v>
      </c>
      <c r="L25" s="3072">
        <f t="shared" si="15"/>
        <v>0.72399999999999998</v>
      </c>
      <c r="M25" s="3073">
        <f t="shared" si="15"/>
        <v>0</v>
      </c>
      <c r="N25" s="3074">
        <f t="shared" si="15"/>
        <v>0</v>
      </c>
      <c r="O25" s="3074">
        <f t="shared" si="15"/>
        <v>76.200000000000045</v>
      </c>
      <c r="P25" s="3074">
        <f t="shared" si="15"/>
        <v>0</v>
      </c>
      <c r="Q25" s="3074">
        <f t="shared" si="15"/>
        <v>0</v>
      </c>
      <c r="R25" s="3075">
        <f t="shared" si="15"/>
        <v>0</v>
      </c>
      <c r="S25" s="3076">
        <f t="shared" si="15"/>
        <v>0.80500000000000005</v>
      </c>
      <c r="T25" s="3077">
        <f t="shared" si="15"/>
        <v>10</v>
      </c>
      <c r="U25" s="3074">
        <f t="shared" si="15"/>
        <v>90</v>
      </c>
      <c r="V25" s="3074">
        <f t="shared" si="15"/>
        <v>0</v>
      </c>
      <c r="W25" s="3074">
        <f t="shared" si="15"/>
        <v>0</v>
      </c>
      <c r="X25" s="3074">
        <f t="shared" si="15"/>
        <v>0</v>
      </c>
      <c r="Y25" s="3075">
        <f t="shared" si="15"/>
        <v>0</v>
      </c>
      <c r="Z25" s="3076">
        <f t="shared" si="15"/>
        <v>0</v>
      </c>
      <c r="AA25" s="3077">
        <f t="shared" si="15"/>
        <v>0</v>
      </c>
      <c r="AB25" s="3074">
        <f t="shared" si="15"/>
        <v>0</v>
      </c>
      <c r="AC25" s="3074">
        <f t="shared" si="15"/>
        <v>0</v>
      </c>
      <c r="AD25" s="3074">
        <f t="shared" si="15"/>
        <v>0</v>
      </c>
      <c r="AE25" s="3074">
        <f t="shared" si="15"/>
        <v>0</v>
      </c>
      <c r="AF25" s="3075">
        <f t="shared" si="15"/>
        <v>0</v>
      </c>
      <c r="AG25" s="3076">
        <f t="shared" si="15"/>
        <v>0</v>
      </c>
      <c r="AH25" s="3077">
        <f t="shared" si="15"/>
        <v>0</v>
      </c>
      <c r="AI25" s="3074">
        <f t="shared" si="15"/>
        <v>0</v>
      </c>
      <c r="AJ25" s="3074">
        <f t="shared" si="15"/>
        <v>0</v>
      </c>
      <c r="AK25" s="3074">
        <f t="shared" si="15"/>
        <v>0</v>
      </c>
      <c r="AL25" s="3074">
        <f t="shared" si="15"/>
        <v>0</v>
      </c>
      <c r="AM25" s="3075">
        <f t="shared" si="15"/>
        <v>0</v>
      </c>
      <c r="AN25" s="3076">
        <f t="shared" si="15"/>
        <v>0</v>
      </c>
      <c r="AO25" s="3077">
        <f t="shared" si="15"/>
        <v>230</v>
      </c>
      <c r="AP25" s="3074">
        <f t="shared" si="15"/>
        <v>140</v>
      </c>
      <c r="AQ25" s="3074">
        <f t="shared" si="15"/>
        <v>140</v>
      </c>
      <c r="AR25" s="3074">
        <f t="shared" si="15"/>
        <v>140</v>
      </c>
      <c r="AS25" s="3074">
        <f t="shared" si="15"/>
        <v>140</v>
      </c>
      <c r="AT25" s="3075">
        <f t="shared" si="15"/>
        <v>140</v>
      </c>
      <c r="AU25" s="3014"/>
    </row>
    <row r="26" spans="1:47">
      <c r="A26" s="3067"/>
      <c r="B26" s="4260">
        <v>2030501</v>
      </c>
      <c r="C26" s="4244">
        <v>0.1</v>
      </c>
      <c r="D26" s="3078" t="s">
        <v>1009</v>
      </c>
      <c r="E26" s="3054">
        <f>'11.2. ДА за периода'!E26</f>
        <v>117.917</v>
      </c>
      <c r="F26" s="1332">
        <f>SUMIF('9.Инвестиционна програма'!$B$12:$B$35,$B26,'9.Инвестиционна програма'!G$12:G$35)*$E$6</f>
        <v>54</v>
      </c>
      <c r="G26" s="1328">
        <f>SUMIF('9.Инвестиционна програма'!$B$12:$B$35,$B26,'9.Инвестиционна програма'!H$12:H$35)*$E$6</f>
        <v>24</v>
      </c>
      <c r="H26" s="1328">
        <f>SUMIF('9.Инвестиционна програма'!$B$12:$B$35,$B26,'9.Инвестиционна програма'!I$12:I$35)*$E$6</f>
        <v>24</v>
      </c>
      <c r="I26" s="1328">
        <f>SUMIF('9.Инвестиционна програма'!$B$12:$B$35,$B26,'9.Инвестиционна програма'!J$12:J$35)*$E$6</f>
        <v>27</v>
      </c>
      <c r="J26" s="1328">
        <f>SUMIF('9.Инвестиционна програма'!$B$12:$B$35,$B26,'9.Инвестиционна програма'!K$12:K$35)*$E$6</f>
        <v>21</v>
      </c>
      <c r="K26" s="1333">
        <f>SUMIF('9.Инвестиционна програма'!$B$12:$B$35,$B26,'9.Инвестиционна програма'!L$12:L$35)*$E$6</f>
        <v>20</v>
      </c>
      <c r="L26" s="3054">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055">
        <f>SUMIF('9.Инвестиционна програма'!$B$49:$B$56,$B26,'9.Инвестиционна програма'!L$49:L$56)*$E$6</f>
        <v>0</v>
      </c>
      <c r="Z26" s="1210">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10">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230</v>
      </c>
      <c r="AP26" s="1000">
        <f>(SUMIF('9.Инвестиционна програма'!$B$58:$B$59,$B26,'9.Инвестиционна програма'!H$58:H$59)+SUMIF('9.Инвестиционна програма'!$B$61:$B$71,$B26,'9.Инвестиционна програма'!H$61:H$71))*$E$6</f>
        <v>140</v>
      </c>
      <c r="AQ26" s="1000">
        <f>(SUMIF('9.Инвестиционна програма'!$B$58:$B$59,$B26,'9.Инвестиционна програма'!I$58:I$59)+SUMIF('9.Инвестиционна програма'!$B$61:$B$71,$B26,'9.Инвестиционна програма'!I$61:I$71))*$E$6</f>
        <v>140</v>
      </c>
      <c r="AR26" s="1000">
        <f>(SUMIF('9.Инвестиционна програма'!$B$58:$B$59,$B26,'9.Инвестиционна програма'!J$58:J$59)+SUMIF('9.Инвестиционна програма'!$B$61:$B$71,$B26,'9.Инвестиционна програма'!J$61:J$71))*$E$6</f>
        <v>140</v>
      </c>
      <c r="AS26" s="1000">
        <f>(SUMIF('9.Инвестиционна програма'!$B$58:$B$59,$B26,'9.Инвестиционна програма'!K$58:K$59)+SUMIF('9.Инвестиционна програма'!$B$61:$B$71,$B26,'9.Инвестиционна програма'!K$61:K$71))*$E$6</f>
        <v>140</v>
      </c>
      <c r="AT26" s="3055">
        <f>(SUMIF('9.Инвестиционна програма'!$B$58:$B$59,$B26,'9.Инвестиционна програма'!L$58:L$59)+SUMIF('9.Инвестиционна програма'!$B$61:$B$71,$B26,'9.Инвестиционна програма'!L$61:L$71))*$E$6</f>
        <v>140</v>
      </c>
      <c r="AU26" s="3013"/>
    </row>
    <row r="27" spans="1:47" ht="24">
      <c r="A27" s="3067"/>
      <c r="B27" s="4260">
        <v>2030502</v>
      </c>
      <c r="C27" s="4244">
        <v>0.1</v>
      </c>
      <c r="D27" s="3078" t="s">
        <v>702</v>
      </c>
      <c r="E27" s="3054">
        <f>'11.2. ДА за периода'!E27</f>
        <v>194.20099999999999</v>
      </c>
      <c r="F27" s="1332">
        <f>SUMIF('9.Инвестиционна програма'!$B$12:$B$35,$B27,'9.Инвестиционна програма'!G$12:G$35)*$E$6</f>
        <v>35</v>
      </c>
      <c r="G27" s="1328">
        <f>SUMIF('9.Инвестиционна програма'!$B$12:$B$35,$B27,'9.Инвестиционна програма'!H$12:H$35)*$E$6</f>
        <v>40</v>
      </c>
      <c r="H27" s="1328">
        <f>SUMIF('9.Инвестиционна програма'!$B$12:$B$35,$B27,'9.Инвестиционна програма'!I$12:I$35)*$E$6</f>
        <v>56</v>
      </c>
      <c r="I27" s="1328">
        <f>SUMIF('9.Инвестиционна програма'!$B$12:$B$35,$B27,'9.Инвестиционна програма'!J$12:J$35)*$E$6</f>
        <v>65</v>
      </c>
      <c r="J27" s="1328">
        <f>SUMIF('9.Инвестиционна програма'!$B$12:$B$35,$B27,'9.Инвестиционна програма'!K$12:K$35)*$E$6</f>
        <v>73</v>
      </c>
      <c r="K27" s="1333">
        <f>SUMIF('9.Инвестиционна програма'!$B$12:$B$35,$B27,'9.Инвестиционна програма'!L$12:L$35)*$E$6</f>
        <v>42</v>
      </c>
      <c r="L27" s="3054">
        <f>'11.2. ДА за периода'!L27</f>
        <v>0.72399999999999998</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0</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055">
        <f>SUMIF('9.Инвестиционна програма'!$B$49:$B$56,$B27,'9.Инвестиционна програма'!L$49:L$56)*$E$6</f>
        <v>0</v>
      </c>
      <c r="Z27" s="1210">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10">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055">
        <f>(SUMIF('9.Инвестиционна програма'!$B$58:$B$59,$B27,'9.Инвестиционна програма'!L$58:L$59)+SUMIF('9.Инвестиционна програма'!$B$61:$B$71,$B27,'9.Инвестиционна програма'!L$61:L$71))*$E$6</f>
        <v>0</v>
      </c>
      <c r="AU27" s="3013"/>
    </row>
    <row r="28" spans="1:47">
      <c r="A28" s="3067"/>
      <c r="B28" s="4260">
        <v>2030503</v>
      </c>
      <c r="C28" s="4244">
        <v>0.1</v>
      </c>
      <c r="D28" s="3078" t="s">
        <v>720</v>
      </c>
      <c r="E28" s="3054">
        <f>'11.2. ДА за периода'!E28</f>
        <v>32.832000000000001</v>
      </c>
      <c r="F28" s="1332">
        <f>SUMIF('9.Инвестиционна програма'!$B$12:$B$35,$B28,'9.Инвестиционна програма'!G$12:G$35)*$E$6</f>
        <v>20</v>
      </c>
      <c r="G28" s="1328">
        <f>SUMIF('9.Инвестиционна програма'!$B$12:$B$35,$B28,'9.Инвестиционна програма'!H$12:H$35)*$E$6</f>
        <v>25</v>
      </c>
      <c r="H28" s="1328">
        <f>SUMIF('9.Инвестиционна програма'!$B$12:$B$35,$B28,'9.Инвестиционна програма'!I$12:I$35)*$E$6</f>
        <v>30</v>
      </c>
      <c r="I28" s="1328">
        <f>SUMIF('9.Инвестиционна програма'!$B$12:$B$35,$B28,'9.Инвестиционна програма'!J$12:J$35)*$E$6</f>
        <v>30</v>
      </c>
      <c r="J28" s="1328">
        <f>SUMIF('9.Инвестиционна програма'!$B$12:$B$35,$B28,'9.Инвестиционна програма'!K$12:K$35)*$E$6</f>
        <v>30</v>
      </c>
      <c r="K28" s="1333">
        <f>SUMIF('9.Инвестиционна програма'!$B$12:$B$35,$B28,'9.Инвестиционна програма'!L$12:L$35)*$E$6</f>
        <v>30</v>
      </c>
      <c r="L28" s="3054">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0</v>
      </c>
      <c r="O28" s="1330">
        <f>SUMIF('9.Инвестиционна програма'!$B$37:$B$47,$B28,'9.Инвестиционна програма'!I$37:I$47)*$E$6</f>
        <v>76.200000000000045</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0.80500000000000005</v>
      </c>
      <c r="T28" s="1000">
        <f>SUMIF('9.Инвестиционна програма'!$B$49:$B$56,$B28,'9.Инвестиционна програма'!G$49:G$56)*$E$6</f>
        <v>10</v>
      </c>
      <c r="U28" s="1000">
        <f>SUMIF('9.Инвестиционна програма'!$B$49:$B$56,$B28,'9.Инвестиционна програма'!H$49:H$56)*$E$6</f>
        <v>90</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055">
        <f>SUMIF('9.Инвестиционна програма'!$B$49:$B$56,$B28,'9.Инвестиционна програма'!L$49:L$56)*$E$6</f>
        <v>0</v>
      </c>
      <c r="Z28" s="1210">
        <f>'11.2. ДА за периода'!Z28</f>
        <v>0</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10">
        <f>'11.2. ДА за периода'!AG28</f>
        <v>0</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055">
        <f>(SUMIF('9.Инвестиционна програма'!$B$58:$B$59,$B28,'9.Инвестиционна програма'!L$58:L$59)+SUMIF('9.Инвестиционна програма'!$B$61:$B$71,$B28,'9.Инвестиционна програма'!L$61:L$71))*$E$6</f>
        <v>0</v>
      </c>
      <c r="AU28" s="3013"/>
    </row>
    <row r="29" spans="1:47">
      <c r="A29" s="3067"/>
      <c r="B29" s="4260">
        <v>20306</v>
      </c>
      <c r="C29" s="4243">
        <v>0.1</v>
      </c>
      <c r="D29" s="3071" t="s">
        <v>414</v>
      </c>
      <c r="E29" s="3054">
        <f>'11.2. ДА за периода'!E29</f>
        <v>37.174999999999997</v>
      </c>
      <c r="F29" s="1332">
        <f>SUMIF('9.Инвестиционна програма'!$B$12:$B$35,$B29,'9.Инвестиционна програма'!G$12:G$35)*$E$6</f>
        <v>100</v>
      </c>
      <c r="G29" s="1328">
        <f>SUMIF('9.Инвестиционна програма'!$B$12:$B$35,$B29,'9.Инвестиционна програма'!H$12:H$35)*$E$6</f>
        <v>60</v>
      </c>
      <c r="H29" s="1328">
        <f>SUMIF('9.Инвестиционна програма'!$B$12:$B$35,$B29,'9.Инвестиционна програма'!I$12:I$35)*$E$6</f>
        <v>62</v>
      </c>
      <c r="I29" s="1328">
        <f>SUMIF('9.Инвестиционна програма'!$B$12:$B$35,$B29,'9.Инвестиционна програма'!J$12:J$35)*$E$6</f>
        <v>40</v>
      </c>
      <c r="J29" s="1328">
        <f>SUMIF('9.Инвестиционна програма'!$B$12:$B$35,$B29,'9.Инвестиционна програма'!K$12:K$35)*$E$6</f>
        <v>42</v>
      </c>
      <c r="K29" s="1333">
        <f>SUMIF('9.Инвестиционна програма'!$B$12:$B$35,$B29,'9.Инвестиционна програма'!L$12:L$35)*$E$6</f>
        <v>40</v>
      </c>
      <c r="L29" s="3054">
        <f>'11.2. ДА за периода'!L29</f>
        <v>0.35699999999999998</v>
      </c>
      <c r="M29" s="1336">
        <f>SUMIF('9.Инвестиционна програма'!$B$37:$B$47,$B29,'9.Инвестиционна програма'!G$37:G$47)*$E$6</f>
        <v>15</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1.7849999999999999</v>
      </c>
      <c r="T29" s="1000">
        <f>SUMIF('9.Инвестиционна програма'!$B$49:$B$56,$B29,'9.Инвестиционна програма'!G$49:G$56)*$E$6</f>
        <v>10</v>
      </c>
      <c r="U29" s="1000">
        <f>SUMIF('9.Инвестиционна програма'!$B$49:$B$56,$B29,'9.Инвестиционна програма'!H$49:H$56)*$E$6</f>
        <v>0</v>
      </c>
      <c r="V29" s="1000">
        <f>SUMIF('9.Инвестиционна програма'!$B$49:$B$56,$B29,'9.Инвестиционна програма'!I$49:I$56)*$E$6</f>
        <v>0</v>
      </c>
      <c r="W29" s="1000">
        <f>SUMIF('9.Инвестиционна програма'!$B$49:$B$56,$B29,'9.Инвестиционна програма'!J$49:J$56)*$E$6</f>
        <v>0</v>
      </c>
      <c r="X29" s="1000">
        <f>SUMIF('9.Инвестиционна програма'!$B$49:$B$56,$B29,'9.Инвестиционна програма'!K$49:K$56)*$E$6</f>
        <v>10</v>
      </c>
      <c r="Y29" s="3055">
        <f>SUMIF('9.Инвестиционна програма'!$B$49:$B$56,$B29,'9.Инвестиционна програма'!L$49:L$56)*$E$6</f>
        <v>10</v>
      </c>
      <c r="Z29" s="1210">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10">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055">
        <f>(SUMIF('9.Инвестиционна програма'!$B$58:$B$59,$B29,'9.Инвестиционна програма'!L$58:L$59)+SUMIF('9.Инвестиционна програма'!$B$61:$B$71,$B29,'9.Инвестиционна програма'!L$61:L$71))*$E$6</f>
        <v>0</v>
      </c>
      <c r="AU29" s="3013"/>
    </row>
    <row r="30" spans="1:47" ht="14.25" customHeight="1">
      <c r="A30" s="3060">
        <v>4</v>
      </c>
      <c r="B30" s="4259">
        <v>204</v>
      </c>
      <c r="C30" s="4242"/>
      <c r="D30" s="3079" t="s">
        <v>216</v>
      </c>
      <c r="E30" s="3062">
        <f>E31+E34+E43+E44</f>
        <v>3428.2270000000003</v>
      </c>
      <c r="F30" s="3063">
        <f t="shared" ref="F30:AT30" si="16">F31+F34+F43+F44</f>
        <v>6742.2900709226687</v>
      </c>
      <c r="G30" s="3064">
        <f t="shared" si="16"/>
        <v>9861.2466465025918</v>
      </c>
      <c r="H30" s="3064">
        <f t="shared" si="16"/>
        <v>4721.1660425747405</v>
      </c>
      <c r="I30" s="3064">
        <f t="shared" si="16"/>
        <v>3983</v>
      </c>
      <c r="J30" s="3064">
        <f t="shared" si="16"/>
        <v>3945</v>
      </c>
      <c r="K30" s="3065">
        <f t="shared" si="16"/>
        <v>3950</v>
      </c>
      <c r="L30" s="3062">
        <f t="shared" si="16"/>
        <v>41.253</v>
      </c>
      <c r="M30" s="3063">
        <f t="shared" si="16"/>
        <v>2254.5156890773319</v>
      </c>
      <c r="N30" s="3064">
        <f t="shared" si="16"/>
        <v>2764.8583534974077</v>
      </c>
      <c r="O30" s="3064">
        <f t="shared" si="16"/>
        <v>1453.2469574252605</v>
      </c>
      <c r="P30" s="3064">
        <f t="shared" si="16"/>
        <v>385</v>
      </c>
      <c r="Q30" s="3064">
        <f t="shared" si="16"/>
        <v>410</v>
      </c>
      <c r="R30" s="3065">
        <f t="shared" si="16"/>
        <v>592</v>
      </c>
      <c r="S30" s="3060">
        <f t="shared" si="16"/>
        <v>57.242999999999995</v>
      </c>
      <c r="T30" s="3066">
        <f t="shared" si="16"/>
        <v>0</v>
      </c>
      <c r="U30" s="3064">
        <f t="shared" si="16"/>
        <v>111</v>
      </c>
      <c r="V30" s="3064">
        <f t="shared" si="16"/>
        <v>260</v>
      </c>
      <c r="W30" s="3064">
        <f t="shared" si="16"/>
        <v>400</v>
      </c>
      <c r="X30" s="3064">
        <f t="shared" si="16"/>
        <v>300</v>
      </c>
      <c r="Y30" s="3065">
        <f t="shared" si="16"/>
        <v>300</v>
      </c>
      <c r="Z30" s="3060">
        <f t="shared" si="16"/>
        <v>0</v>
      </c>
      <c r="AA30" s="3066">
        <f t="shared" si="16"/>
        <v>0</v>
      </c>
      <c r="AB30" s="3064">
        <f t="shared" si="16"/>
        <v>0</v>
      </c>
      <c r="AC30" s="3064">
        <f t="shared" si="16"/>
        <v>0</v>
      </c>
      <c r="AD30" s="3064">
        <f t="shared" si="16"/>
        <v>0</v>
      </c>
      <c r="AE30" s="3064">
        <f t="shared" si="16"/>
        <v>0</v>
      </c>
      <c r="AF30" s="3065">
        <f t="shared" si="16"/>
        <v>0</v>
      </c>
      <c r="AG30" s="3060">
        <f t="shared" si="16"/>
        <v>0</v>
      </c>
      <c r="AH30" s="3066">
        <f t="shared" si="16"/>
        <v>0</v>
      </c>
      <c r="AI30" s="3064">
        <f t="shared" si="16"/>
        <v>0</v>
      </c>
      <c r="AJ30" s="3064">
        <f t="shared" si="16"/>
        <v>0</v>
      </c>
      <c r="AK30" s="3064">
        <f t="shared" si="16"/>
        <v>0</v>
      </c>
      <c r="AL30" s="3064">
        <f t="shared" si="16"/>
        <v>0</v>
      </c>
      <c r="AM30" s="3065">
        <f t="shared" si="16"/>
        <v>0</v>
      </c>
      <c r="AN30" s="3060">
        <f t="shared" si="16"/>
        <v>0</v>
      </c>
      <c r="AO30" s="3066">
        <f t="shared" si="16"/>
        <v>0</v>
      </c>
      <c r="AP30" s="3064">
        <f t="shared" si="16"/>
        <v>0</v>
      </c>
      <c r="AQ30" s="3064">
        <f t="shared" si="16"/>
        <v>0</v>
      </c>
      <c r="AR30" s="3064">
        <f t="shared" si="16"/>
        <v>0</v>
      </c>
      <c r="AS30" s="3064">
        <f t="shared" si="16"/>
        <v>0</v>
      </c>
      <c r="AT30" s="3065">
        <f t="shared" si="16"/>
        <v>0</v>
      </c>
      <c r="AU30" s="3013"/>
    </row>
    <row r="31" spans="1:47">
      <c r="A31" s="3067"/>
      <c r="B31" s="4260">
        <v>20401</v>
      </c>
      <c r="C31" s="4243"/>
      <c r="D31" s="3059" t="s">
        <v>422</v>
      </c>
      <c r="E31" s="3072">
        <f t="shared" ref="E31:AT31" si="17">SUM(E32:E33)</f>
        <v>16.108000000000001</v>
      </c>
      <c r="F31" s="3073">
        <f t="shared" si="17"/>
        <v>0</v>
      </c>
      <c r="G31" s="3074">
        <f t="shared" si="17"/>
        <v>0</v>
      </c>
      <c r="H31" s="3074">
        <f t="shared" si="17"/>
        <v>0</v>
      </c>
      <c r="I31" s="3074">
        <f t="shared" si="17"/>
        <v>0</v>
      </c>
      <c r="J31" s="3074">
        <f t="shared" si="17"/>
        <v>0</v>
      </c>
      <c r="K31" s="3075">
        <f t="shared" si="17"/>
        <v>0</v>
      </c>
      <c r="L31" s="3072">
        <f t="shared" si="17"/>
        <v>0</v>
      </c>
      <c r="M31" s="3073">
        <f t="shared" si="17"/>
        <v>0</v>
      </c>
      <c r="N31" s="3074">
        <f t="shared" si="17"/>
        <v>0</v>
      </c>
      <c r="O31" s="3074">
        <f t="shared" si="17"/>
        <v>0</v>
      </c>
      <c r="P31" s="3074">
        <f t="shared" si="17"/>
        <v>0</v>
      </c>
      <c r="Q31" s="3074">
        <f t="shared" si="17"/>
        <v>0</v>
      </c>
      <c r="R31" s="3075">
        <f t="shared" si="17"/>
        <v>0</v>
      </c>
      <c r="S31" s="3076">
        <f t="shared" si="17"/>
        <v>0</v>
      </c>
      <c r="T31" s="3077">
        <f t="shared" si="17"/>
        <v>0</v>
      </c>
      <c r="U31" s="3074">
        <f t="shared" si="17"/>
        <v>0</v>
      </c>
      <c r="V31" s="3074">
        <f t="shared" si="17"/>
        <v>0</v>
      </c>
      <c r="W31" s="3074">
        <f t="shared" si="17"/>
        <v>0</v>
      </c>
      <c r="X31" s="3074">
        <f t="shared" si="17"/>
        <v>0</v>
      </c>
      <c r="Y31" s="3075">
        <f t="shared" si="17"/>
        <v>0</v>
      </c>
      <c r="Z31" s="3076">
        <f t="shared" ref="Z31:AM31" si="18">SUM(Z32:Z33)</f>
        <v>0</v>
      </c>
      <c r="AA31" s="3077">
        <f t="shared" si="18"/>
        <v>0</v>
      </c>
      <c r="AB31" s="3074">
        <f t="shared" si="18"/>
        <v>0</v>
      </c>
      <c r="AC31" s="3074">
        <f t="shared" si="18"/>
        <v>0</v>
      </c>
      <c r="AD31" s="3074">
        <f t="shared" si="18"/>
        <v>0</v>
      </c>
      <c r="AE31" s="3074">
        <f t="shared" si="18"/>
        <v>0</v>
      </c>
      <c r="AF31" s="3075">
        <f t="shared" si="18"/>
        <v>0</v>
      </c>
      <c r="AG31" s="3076">
        <f t="shared" si="18"/>
        <v>0</v>
      </c>
      <c r="AH31" s="3077">
        <f t="shared" si="18"/>
        <v>0</v>
      </c>
      <c r="AI31" s="3074">
        <f t="shared" si="18"/>
        <v>0</v>
      </c>
      <c r="AJ31" s="3074">
        <f t="shared" si="18"/>
        <v>0</v>
      </c>
      <c r="AK31" s="3074">
        <f t="shared" si="18"/>
        <v>0</v>
      </c>
      <c r="AL31" s="3074">
        <f t="shared" si="18"/>
        <v>0</v>
      </c>
      <c r="AM31" s="3075">
        <f t="shared" si="18"/>
        <v>0</v>
      </c>
      <c r="AN31" s="3076">
        <f t="shared" si="17"/>
        <v>0</v>
      </c>
      <c r="AO31" s="3077">
        <f t="shared" si="17"/>
        <v>0</v>
      </c>
      <c r="AP31" s="3074">
        <f t="shared" si="17"/>
        <v>0</v>
      </c>
      <c r="AQ31" s="3074">
        <f t="shared" si="17"/>
        <v>0</v>
      </c>
      <c r="AR31" s="3074">
        <f t="shared" si="17"/>
        <v>0</v>
      </c>
      <c r="AS31" s="3074">
        <f t="shared" si="17"/>
        <v>0</v>
      </c>
      <c r="AT31" s="3075">
        <f t="shared" si="17"/>
        <v>0</v>
      </c>
      <c r="AU31" s="3014"/>
    </row>
    <row r="32" spans="1:47">
      <c r="A32" s="3067"/>
      <c r="B32" s="4261">
        <v>2040101</v>
      </c>
      <c r="C32" s="4244">
        <v>0.1</v>
      </c>
      <c r="D32" s="3080" t="s">
        <v>436</v>
      </c>
      <c r="E32" s="3054">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54">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055">
        <f>SUMIF('9.Инвестиционна програма'!$B$49:$B$56,$B32,'9.Инвестиционна програма'!L$49:L$56)*$E$6</f>
        <v>0</v>
      </c>
      <c r="Z32" s="1210">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10">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055">
        <f>(SUMIF('9.Инвестиционна програма'!$B$58:$B$59,$B32,'9.Инвестиционна програма'!L$58:L$59)+SUMIF('9.Инвестиционна програма'!$B$61:$B$71,$B32,'9.Инвестиционна програма'!L$61:L$71))*$E$6</f>
        <v>0</v>
      </c>
      <c r="AU32" s="3014"/>
    </row>
    <row r="33" spans="1:47">
      <c r="A33" s="3067"/>
      <c r="B33" s="4261">
        <v>2040102</v>
      </c>
      <c r="C33" s="4244">
        <v>0.04</v>
      </c>
      <c r="D33" s="3080" t="s">
        <v>437</v>
      </c>
      <c r="E33" s="3054">
        <f>'11.2. ДА за периода'!E33</f>
        <v>16.108000000000001</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54">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055">
        <f>SUMIF('9.Инвестиционна програма'!$B$49:$B$56,$B33,'9.Инвестиционна програма'!L$49:L$56)*$E$6</f>
        <v>0</v>
      </c>
      <c r="Z33" s="1210">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10">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055">
        <f>(SUMIF('9.Инвестиционна програма'!$B$58:$B$59,$B33,'9.Инвестиционна програма'!L$58:L$59)+SUMIF('9.Инвестиционна програма'!$B$61:$B$71,$B33,'9.Инвестиционна програма'!L$61:L$71))*$E$6</f>
        <v>0</v>
      </c>
      <c r="AU33" s="3014"/>
    </row>
    <row r="34" spans="1:47">
      <c r="A34" s="3067"/>
      <c r="B34" s="4260">
        <v>20402</v>
      </c>
      <c r="C34" s="4243"/>
      <c r="D34" s="3059" t="s">
        <v>438</v>
      </c>
      <c r="E34" s="3072">
        <f>SUM(E35:E42)</f>
        <v>3304.7780000000002</v>
      </c>
      <c r="F34" s="3073">
        <f t="shared" ref="F34:AT34" si="19">SUM(F35:F42)</f>
        <v>6742.2900709226687</v>
      </c>
      <c r="G34" s="3074">
        <f t="shared" si="19"/>
        <v>9861.2466465025918</v>
      </c>
      <c r="H34" s="3074">
        <f t="shared" si="19"/>
        <v>4721.1660425747405</v>
      </c>
      <c r="I34" s="3074">
        <f t="shared" si="19"/>
        <v>3983</v>
      </c>
      <c r="J34" s="3074">
        <f t="shared" si="19"/>
        <v>3945</v>
      </c>
      <c r="K34" s="3075">
        <f t="shared" si="19"/>
        <v>3950</v>
      </c>
      <c r="L34" s="3072">
        <f t="shared" si="19"/>
        <v>38.823999999999998</v>
      </c>
      <c r="M34" s="3073">
        <f t="shared" si="19"/>
        <v>2254.5156890773319</v>
      </c>
      <c r="N34" s="3074">
        <f t="shared" si="19"/>
        <v>2764.8583534974077</v>
      </c>
      <c r="O34" s="3074">
        <f t="shared" si="19"/>
        <v>1453.2469574252605</v>
      </c>
      <c r="P34" s="3074">
        <f t="shared" si="19"/>
        <v>385</v>
      </c>
      <c r="Q34" s="3074">
        <f t="shared" si="19"/>
        <v>410</v>
      </c>
      <c r="R34" s="3075">
        <f t="shared" si="19"/>
        <v>592</v>
      </c>
      <c r="S34" s="3076">
        <f t="shared" si="19"/>
        <v>54.448999999999998</v>
      </c>
      <c r="T34" s="3077">
        <f t="shared" si="19"/>
        <v>0</v>
      </c>
      <c r="U34" s="3074">
        <f t="shared" si="19"/>
        <v>111</v>
      </c>
      <c r="V34" s="3074">
        <f t="shared" si="19"/>
        <v>260</v>
      </c>
      <c r="W34" s="3074">
        <f t="shared" si="19"/>
        <v>400</v>
      </c>
      <c r="X34" s="3074">
        <f t="shared" si="19"/>
        <v>300</v>
      </c>
      <c r="Y34" s="3075">
        <f t="shared" si="19"/>
        <v>300</v>
      </c>
      <c r="Z34" s="3076">
        <f t="shared" si="19"/>
        <v>0</v>
      </c>
      <c r="AA34" s="3077">
        <f t="shared" si="19"/>
        <v>0</v>
      </c>
      <c r="AB34" s="3074">
        <f t="shared" si="19"/>
        <v>0</v>
      </c>
      <c r="AC34" s="3074">
        <f t="shared" si="19"/>
        <v>0</v>
      </c>
      <c r="AD34" s="3074">
        <f t="shared" si="19"/>
        <v>0</v>
      </c>
      <c r="AE34" s="3074">
        <f t="shared" si="19"/>
        <v>0</v>
      </c>
      <c r="AF34" s="3075">
        <f t="shared" si="19"/>
        <v>0</v>
      </c>
      <c r="AG34" s="3076">
        <f t="shared" si="19"/>
        <v>0</v>
      </c>
      <c r="AH34" s="3077">
        <f t="shared" si="19"/>
        <v>0</v>
      </c>
      <c r="AI34" s="3074">
        <f t="shared" si="19"/>
        <v>0</v>
      </c>
      <c r="AJ34" s="3074">
        <f t="shared" si="19"/>
        <v>0</v>
      </c>
      <c r="AK34" s="3074">
        <f t="shared" si="19"/>
        <v>0</v>
      </c>
      <c r="AL34" s="3074">
        <f t="shared" si="19"/>
        <v>0</v>
      </c>
      <c r="AM34" s="3075">
        <f t="shared" si="19"/>
        <v>0</v>
      </c>
      <c r="AN34" s="3076">
        <f t="shared" si="19"/>
        <v>0</v>
      </c>
      <c r="AO34" s="3077">
        <f t="shared" si="19"/>
        <v>0</v>
      </c>
      <c r="AP34" s="3074">
        <f t="shared" si="19"/>
        <v>0</v>
      </c>
      <c r="AQ34" s="3074">
        <f t="shared" si="19"/>
        <v>0</v>
      </c>
      <c r="AR34" s="3074">
        <f t="shared" si="19"/>
        <v>0</v>
      </c>
      <c r="AS34" s="3074">
        <f t="shared" si="19"/>
        <v>0</v>
      </c>
      <c r="AT34" s="3075">
        <f t="shared" si="19"/>
        <v>0</v>
      </c>
      <c r="AU34" s="3014"/>
    </row>
    <row r="35" spans="1:47">
      <c r="A35" s="3067"/>
      <c r="B35" s="4260">
        <v>2040201</v>
      </c>
      <c r="C35" s="4243">
        <v>0.02</v>
      </c>
      <c r="D35" s="3078" t="s">
        <v>746</v>
      </c>
      <c r="E35" s="3054">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54">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055">
        <f>SUMIF('9.Инвестиционна програма'!$B$49:$B$56,$B35,'9.Инвестиционна програма'!L$49:L$56)*$E$6</f>
        <v>0</v>
      </c>
      <c r="Z35" s="1210">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0</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10">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0</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055">
        <f>(SUMIF('9.Инвестиционна програма'!$B$58:$B$59,$B35,'9.Инвестиционна програма'!L$58:L$59)+SUMIF('9.Инвестиционна програма'!$B$61:$B$71,$B35,'9.Инвестиционна програма'!L$61:L$71))*$E$6</f>
        <v>0</v>
      </c>
      <c r="AU35" s="3014"/>
    </row>
    <row r="36" spans="1:47">
      <c r="A36" s="3067"/>
      <c r="B36" s="4260">
        <v>2040202</v>
      </c>
      <c r="C36" s="4243">
        <v>0.02</v>
      </c>
      <c r="D36" s="3078" t="s">
        <v>747</v>
      </c>
      <c r="E36" s="3054">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54">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055">
        <f>SUMIF('9.Инвестиционна програма'!$B$49:$B$56,$B36,'9.Инвестиционна програма'!L$49:L$56)*$E$6</f>
        <v>0</v>
      </c>
      <c r="Z36" s="1210">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10">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055">
        <f>(SUMIF('9.Инвестиционна програма'!$B$58:$B$59,$B36,'9.Инвестиционна програма'!L$58:L$59)+SUMIF('9.Инвестиционна програма'!$B$61:$B$71,$B36,'9.Инвестиционна програма'!L$61:L$71))*$E$6</f>
        <v>0</v>
      </c>
      <c r="AU36" s="3014"/>
    </row>
    <row r="37" spans="1:47">
      <c r="A37" s="3067"/>
      <c r="B37" s="4260">
        <v>2040203</v>
      </c>
      <c r="C37" s="4243">
        <v>0.02</v>
      </c>
      <c r="D37" s="3078" t="s">
        <v>423</v>
      </c>
      <c r="E37" s="3054">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54">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055">
        <f>SUMIF('9.Инвестиционна програма'!$B$49:$B$56,$B37,'9.Инвестиционна програма'!L$49:L$56)*$E$6</f>
        <v>0</v>
      </c>
      <c r="Z37" s="1210">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10">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055">
        <f>(SUMIF('9.Инвестиционна програма'!$B$58:$B$59,$B37,'9.Инвестиционна програма'!L$58:L$59)+SUMIF('9.Инвестиционна програма'!$B$61:$B$71,$B37,'9.Инвестиционна програма'!L$61:L$71))*$E$6</f>
        <v>0</v>
      </c>
      <c r="AU37" s="3014"/>
    </row>
    <row r="38" spans="1:47">
      <c r="A38" s="3067"/>
      <c r="B38" s="4260">
        <v>2040204</v>
      </c>
      <c r="C38" s="4243">
        <v>0.02</v>
      </c>
      <c r="D38" s="3080" t="s">
        <v>424</v>
      </c>
      <c r="E38" s="3054">
        <f>'11.2. ДА за периода'!E38</f>
        <v>0</v>
      </c>
      <c r="F38" s="1332">
        <f>SUMIF('9.Инвестиционна програма'!$B$12:$B$35,$B38,'9.Инвестиционна програма'!G$12:G$35)*$E$6</f>
        <v>0</v>
      </c>
      <c r="G38" s="1328">
        <f>SUMIF('9.Инвестиционна програма'!$B$12:$B$35,$B38,'9.Инвестиционна програма'!H$12:H$35)*$E$6</f>
        <v>50</v>
      </c>
      <c r="H38" s="1328">
        <f>SUMIF('9.Инвестиционна програма'!$B$12:$B$35,$B38,'9.Инвестиционна програма'!I$12:I$35)*$E$6</f>
        <v>80</v>
      </c>
      <c r="I38" s="1328">
        <f>SUMIF('9.Инвестиционна програма'!$B$12:$B$35,$B38,'9.Инвестиционна програма'!J$12:J$35)*$E$6</f>
        <v>50</v>
      </c>
      <c r="J38" s="1328">
        <f>SUMIF('9.Инвестиционна програма'!$B$12:$B$35,$B38,'9.Инвестиционна програма'!K$12:K$35)*$E$6</f>
        <v>0</v>
      </c>
      <c r="K38" s="1333">
        <f>SUMIF('9.Инвестиционна програма'!$B$12:$B$35,$B38,'9.Инвестиционна програма'!L$12:L$35)*$E$6</f>
        <v>0</v>
      </c>
      <c r="L38" s="3054">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055">
        <f>SUMIF('9.Инвестиционна програма'!$B$49:$B$56,$B38,'9.Инвестиционна програма'!L$49:L$56)*$E$6</f>
        <v>0</v>
      </c>
      <c r="Z38" s="1210">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10">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055">
        <f>(SUMIF('9.Инвестиционна програма'!$B$58:$B$59,$B38,'9.Инвестиционна програма'!L$58:L$59)+SUMIF('9.Инвестиционна програма'!$B$61:$B$71,$B38,'9.Инвестиционна програма'!L$61:L$71))*$E$6</f>
        <v>0</v>
      </c>
      <c r="AU38" s="3014"/>
    </row>
    <row r="39" spans="1:47">
      <c r="A39" s="3067"/>
      <c r="B39" s="4260">
        <v>2040205</v>
      </c>
      <c r="C39" s="4243">
        <v>0.02</v>
      </c>
      <c r="D39" s="3078" t="s">
        <v>425</v>
      </c>
      <c r="E39" s="3054">
        <f>'11.2. ДА за периода'!E39</f>
        <v>3293.585</v>
      </c>
      <c r="F39" s="1332">
        <f>SUMIF('9.Инвестиционна програма'!$B$12:$B$35,$B39,'9.Инвестиционна програма'!G$12:G$35)*$E$6</f>
        <v>6625.8493187750564</v>
      </c>
      <c r="G39" s="1328">
        <f>SUMIF('9.Инвестиционна програма'!$B$12:$B$35,$B39,'9.Инвестиционна програма'!H$12:H$35)*$E$6</f>
        <v>9657.9240469942633</v>
      </c>
      <c r="H39" s="1328">
        <f>SUMIF('9.Инвестиционна програма'!$B$12:$B$35,$B39,'9.Инвестиционна програма'!I$12:I$35)*$E$6</f>
        <v>4479.8753942306803</v>
      </c>
      <c r="I39" s="1328">
        <f>SUMIF('9.Инвестиционна програма'!$B$12:$B$35,$B39,'9.Инвестиционна програма'!J$12:J$35)*$E$6</f>
        <v>3750</v>
      </c>
      <c r="J39" s="1328">
        <f>SUMIF('9.Инвестиционна програма'!$B$12:$B$35,$B39,'9.Инвестиционна програма'!K$12:K$35)*$E$6</f>
        <v>3780</v>
      </c>
      <c r="K39" s="1333">
        <f>SUMIF('9.Инвестиционна програма'!$B$12:$B$35,$B39,'9.Инвестиционна програма'!L$12:L$35)*$E$6</f>
        <v>3790</v>
      </c>
      <c r="L39" s="3054">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055">
        <f>SUMIF('9.Инвестиционна програма'!$B$49:$B$56,$B39,'9.Инвестиционна програма'!L$49:L$56)*$E$6</f>
        <v>0</v>
      </c>
      <c r="Z39" s="1210">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10">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055">
        <f>(SUMIF('9.Инвестиционна програма'!$B$58:$B$59,$B39,'9.Инвестиционна програма'!L$58:L$59)+SUMIF('9.Инвестиционна програма'!$B$61:$B$71,$B39,'9.Инвестиционна програма'!L$61:L$71))*$E$6</f>
        <v>0</v>
      </c>
      <c r="AU39" s="3014"/>
    </row>
    <row r="40" spans="1:47">
      <c r="A40" s="3067"/>
      <c r="B40" s="4260">
        <v>2040206</v>
      </c>
      <c r="C40" s="4243">
        <v>0.02</v>
      </c>
      <c r="D40" s="3078" t="s">
        <v>426</v>
      </c>
      <c r="E40" s="3054">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54">
        <f>'11.2. ДА за периода'!L40</f>
        <v>38.823999999999998</v>
      </c>
      <c r="M40" s="1336">
        <f>SUMIF('9.Инвестиционна програма'!$B$37:$B$47,$B40,'9.Инвестиционна програма'!G$37:G$47)*$E$6</f>
        <v>2088.7585536189445</v>
      </c>
      <c r="N40" s="1330">
        <f>SUMIF('9.Инвестиционна програма'!$B$37:$B$47,$B40,'9.Инвестиционна програма'!H$37:H$47)*$E$6</f>
        <v>2449.717816663444</v>
      </c>
      <c r="O40" s="1330">
        <f>SUMIF('9.Инвестиционна програма'!$B$37:$B$47,$B40,'9.Инвестиционна програма'!I$37:I$47)*$E$6</f>
        <v>1259.4136297176119</v>
      </c>
      <c r="P40" s="1330">
        <f>SUMIF('9.Инвестиционна програма'!$B$37:$B$47,$B40,'9.Инвестиционна програма'!J$37:J$47)*$E$6</f>
        <v>305</v>
      </c>
      <c r="Q40" s="1330">
        <f>SUMIF('9.Инвестиционна програма'!$B$37:$B$47,$B40,'9.Инвестиционна програма'!K$37:K$47)*$E$6</f>
        <v>330</v>
      </c>
      <c r="R40" s="1331">
        <f>SUMIF('9.Инвестиционна програма'!$B$37:$B$47,$B40,'9.Инвестиционна програма'!L$37:L$47)*$E$6</f>
        <v>512</v>
      </c>
      <c r="S40" s="1210">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055">
        <f>SUMIF('9.Инвестиционна програма'!$B$49:$B$56,$B40,'9.Инвестиционна програма'!L$49:L$56)*$E$6</f>
        <v>0</v>
      </c>
      <c r="Z40" s="1210">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10">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055">
        <f>(SUMIF('9.Инвестиционна програма'!$B$58:$B$59,$B40,'9.Инвестиционна програма'!L$58:L$59)+SUMIF('9.Инвестиционна програма'!$B$61:$B$71,$B40,'9.Инвестиционна програма'!L$61:L$71))*$E$6</f>
        <v>0</v>
      </c>
      <c r="AU40" s="3014"/>
    </row>
    <row r="41" spans="1:47" ht="24">
      <c r="A41" s="3067"/>
      <c r="B41" s="4260">
        <v>2040207</v>
      </c>
      <c r="C41" s="4243">
        <v>0.04</v>
      </c>
      <c r="D41" s="3078" t="s">
        <v>427</v>
      </c>
      <c r="E41" s="3054">
        <f>'11.2. ДА за периода'!E41</f>
        <v>11.193</v>
      </c>
      <c r="F41" s="1332">
        <f>SUMIF('9.Инвестиционна програма'!$B$12:$B$35,$B41,'9.Инвестиционна програма'!G$12:G$35)*$E$6</f>
        <v>116.44075214761207</v>
      </c>
      <c r="G41" s="1328">
        <f>SUMIF('9.Инвестиционна програма'!$B$12:$B$35,$B41,'9.Инвестиционна програма'!H$12:H$35)*$E$6</f>
        <v>153.32259950832804</v>
      </c>
      <c r="H41" s="1328">
        <f>SUMIF('9.Инвестиционна програма'!$B$12:$B$35,$B41,'9.Инвестиционна програма'!I$12:I$35)*$E$6</f>
        <v>161.29064834405989</v>
      </c>
      <c r="I41" s="1328">
        <f>SUMIF('9.Инвестиционна програма'!$B$12:$B$35,$B41,'9.Инвестиционна програма'!J$12:J$35)*$E$6</f>
        <v>183</v>
      </c>
      <c r="J41" s="1328">
        <f>SUMIF('9.Инвестиционна програма'!$B$12:$B$35,$B41,'9.Инвестиционна програма'!K$12:K$35)*$E$6</f>
        <v>165</v>
      </c>
      <c r="K41" s="1333">
        <f>SUMIF('9.Инвестиционна програма'!$B$12:$B$35,$B41,'9.Инвестиционна програма'!L$12:L$35)*$E$6</f>
        <v>160</v>
      </c>
      <c r="L41" s="3054">
        <f>'11.2. ДА за периода'!L41</f>
        <v>0</v>
      </c>
      <c r="M41" s="1336">
        <f>SUMIF('9.Инвестиционна програма'!$B$37:$B$47,$B41,'9.Инвестиционна програма'!G$37:G$47)*$E$6</f>
        <v>165.75713545838744</v>
      </c>
      <c r="N41" s="1330">
        <f>SUMIF('9.Инвестиционна програма'!$B$37:$B$47,$B41,'9.Инвестиционна програма'!H$37:H$47)*$E$6</f>
        <v>315.14053683396401</v>
      </c>
      <c r="O41" s="1330">
        <f>SUMIF('9.Инвестиционна програма'!$B$37:$B$47,$B41,'9.Инвестиционна програма'!I$37:I$47)*$E$6</f>
        <v>193.83332770764855</v>
      </c>
      <c r="P41" s="1330">
        <f>SUMIF('9.Инвестиционна програма'!$B$37:$B$47,$B41,'9.Инвестиционна програма'!J$37:J$47)*$E$6</f>
        <v>80</v>
      </c>
      <c r="Q41" s="1330">
        <f>SUMIF('9.Инвестиционна програма'!$B$37:$B$47,$B41,'9.Инвестиционна програма'!K$37:K$47)*$E$6</f>
        <v>80</v>
      </c>
      <c r="R41" s="1331">
        <f>SUMIF('9.Инвестиционна програма'!$B$37:$B$47,$B41,'9.Инвестиционна програма'!L$37:L$47)*$E$6</f>
        <v>80</v>
      </c>
      <c r="S41" s="1210">
        <f>'11.2. ДА за периода'!S41</f>
        <v>54.448999999999998</v>
      </c>
      <c r="T41" s="1000">
        <f>SUMIF('9.Инвестиционна програма'!$B$49:$B$56,$B41,'9.Инвестиционна програма'!G$49:G$56)*$E$6</f>
        <v>0</v>
      </c>
      <c r="U41" s="1000">
        <f>SUMIF('9.Инвестиционна програма'!$B$49:$B$56,$B41,'9.Инвестиционна програма'!H$49:H$56)*$E$6</f>
        <v>111</v>
      </c>
      <c r="V41" s="1000">
        <f>SUMIF('9.Инвестиционна програма'!$B$49:$B$56,$B41,'9.Инвестиционна програма'!I$49:I$56)*$E$6</f>
        <v>260</v>
      </c>
      <c r="W41" s="1000">
        <f>SUMIF('9.Инвестиционна програма'!$B$49:$B$56,$B41,'9.Инвестиционна програма'!J$49:J$56)*$E$6</f>
        <v>400</v>
      </c>
      <c r="X41" s="1000">
        <f>SUMIF('9.Инвестиционна програма'!$B$49:$B$56,$B41,'9.Инвестиционна програма'!K$49:K$56)*$E$6</f>
        <v>300</v>
      </c>
      <c r="Y41" s="3055">
        <f>SUMIF('9.Инвестиционна програма'!$B$49:$B$56,$B41,'9.Инвестиционна програма'!L$49:L$56)*$E$6</f>
        <v>300</v>
      </c>
      <c r="Z41" s="1210">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0</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10">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0</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055">
        <f>(SUMIF('9.Инвестиционна програма'!$B$58:$B$59,$B41,'9.Инвестиционна програма'!L$58:L$59)+SUMIF('9.Инвестиционна програма'!$B$61:$B$71,$B41,'9.Инвестиционна програма'!L$61:L$71))*$E$6</f>
        <v>0</v>
      </c>
      <c r="AU41" s="3014"/>
    </row>
    <row r="42" spans="1:47">
      <c r="A42" s="3067"/>
      <c r="B42" s="4260">
        <v>2040208</v>
      </c>
      <c r="C42" s="4243">
        <v>0.04</v>
      </c>
      <c r="D42" s="3078" t="s">
        <v>428</v>
      </c>
      <c r="E42" s="3054">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54">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055">
        <f>SUMIF('9.Инвестиционна програма'!$B$49:$B$56,$B42,'9.Инвестиционна програма'!L$49:L$56)*$E$6</f>
        <v>0</v>
      </c>
      <c r="Z42" s="1210">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10">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055">
        <f>(SUMIF('9.Инвестиционна програма'!$B$58:$B$59,$B42,'9.Инвестиционна програма'!L$58:L$59)+SUMIF('9.Инвестиционна програма'!$B$61:$B$71,$B42,'9.Инвестиционна програма'!L$61:L$71))*$E$6</f>
        <v>0</v>
      </c>
      <c r="AU42" s="3014"/>
    </row>
    <row r="43" spans="1:47">
      <c r="A43" s="3067"/>
      <c r="B43" s="4262">
        <v>20403</v>
      </c>
      <c r="C43" s="4245">
        <v>0.04</v>
      </c>
      <c r="D43" s="3081" t="s">
        <v>1060</v>
      </c>
      <c r="E43" s="3054">
        <f>'11.2. ДА за периода'!E43</f>
        <v>101.422</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54">
        <f>'11.2. ДА за периода'!L43</f>
        <v>2.4289999999999998</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2.794</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055">
        <f>SUMIF('9.Инвестиционна програма'!$B$49:$B$56,$B43,'9.Инвестиционна програма'!L$49:L$56)*$E$6</f>
        <v>0</v>
      </c>
      <c r="Z43" s="1210">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10">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055">
        <f>(SUMIF('9.Инвестиционна програма'!$B$58:$B$59,$B43,'9.Инвестиционна програма'!L$58:L$59)+SUMIF('9.Инвестиционна програма'!$B$61:$B$71,$B43,'9.Инвестиционна програма'!L$61:L$71))*$E$6</f>
        <v>0</v>
      </c>
      <c r="AU43" s="3014"/>
    </row>
    <row r="44" spans="1:47" ht="25.5">
      <c r="A44" s="3067"/>
      <c r="B44" s="4262" t="s">
        <v>1061</v>
      </c>
      <c r="C44" s="4245">
        <v>0.04</v>
      </c>
      <c r="D44" s="3081" t="s">
        <v>1062</v>
      </c>
      <c r="E44" s="3054">
        <f>'11.2. ДА за периода'!E44</f>
        <v>5.9189999999999996</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54">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055">
        <f>SUMIF('9.Инвестиционна програма'!$B$49:$B$56,$B44,'9.Инвестиционна програма'!L$49:L$56)*$E$6</f>
        <v>0</v>
      </c>
      <c r="Z44" s="1210">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10">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055">
        <f>(SUMIF('9.Инвестиционна програма'!$B$58:$B$59,$B44,'9.Инвестиционна програма'!L$58:L$59)+SUMIF('9.Инвестиционна програма'!$B$61:$B$71,$B44,'9.Инвестиционна програма'!L$61:L$71))*$E$6</f>
        <v>0</v>
      </c>
      <c r="AU44" s="3014"/>
    </row>
    <row r="45" spans="1:47">
      <c r="A45" s="3060">
        <v>5</v>
      </c>
      <c r="B45" s="4259">
        <v>205</v>
      </c>
      <c r="C45" s="4242"/>
      <c r="D45" s="3061" t="s">
        <v>217</v>
      </c>
      <c r="E45" s="3082">
        <f>SUM(E46:E49)</f>
        <v>351.779</v>
      </c>
      <c r="F45" s="3083">
        <f>SUM(F46:F49)</f>
        <v>190</v>
      </c>
      <c r="G45" s="3084">
        <f>SUM(G46:G49)</f>
        <v>35</v>
      </c>
      <c r="H45" s="3084">
        <f t="shared" ref="H45:K45" si="20">SUM(H46:H49)</f>
        <v>35</v>
      </c>
      <c r="I45" s="3084">
        <f t="shared" si="20"/>
        <v>0</v>
      </c>
      <c r="J45" s="3084">
        <f t="shared" si="20"/>
        <v>0</v>
      </c>
      <c r="K45" s="3085">
        <f t="shared" si="20"/>
        <v>0</v>
      </c>
      <c r="L45" s="3082">
        <f>SUM(L46:L49)</f>
        <v>0</v>
      </c>
      <c r="M45" s="3063">
        <f>SUM(M46:M49)</f>
        <v>0</v>
      </c>
      <c r="N45" s="3064">
        <f>SUM(N46:N49)</f>
        <v>0</v>
      </c>
      <c r="O45" s="3064">
        <f t="shared" ref="O45:R45" si="21">SUM(O46:O49)</f>
        <v>340</v>
      </c>
      <c r="P45" s="3064">
        <f t="shared" si="21"/>
        <v>0</v>
      </c>
      <c r="Q45" s="3064">
        <f t="shared" si="21"/>
        <v>0</v>
      </c>
      <c r="R45" s="3065">
        <f t="shared" si="21"/>
        <v>0</v>
      </c>
      <c r="S45" s="3086">
        <f>SUM(S46:S49)</f>
        <v>1.4810000000000001</v>
      </c>
      <c r="T45" s="3087">
        <f>SUM(T46:T49)</f>
        <v>0</v>
      </c>
      <c r="U45" s="3084">
        <f>SUM(U46:U49)</f>
        <v>0</v>
      </c>
      <c r="V45" s="3084">
        <f t="shared" ref="V45:Y45" si="22">SUM(V46:V49)</f>
        <v>0</v>
      </c>
      <c r="W45" s="3084">
        <f t="shared" si="22"/>
        <v>0</v>
      </c>
      <c r="X45" s="3084">
        <f t="shared" si="22"/>
        <v>0</v>
      </c>
      <c r="Y45" s="3085">
        <f t="shared" si="22"/>
        <v>0</v>
      </c>
      <c r="Z45" s="3086">
        <f>SUM(Z46:Z49)</f>
        <v>0</v>
      </c>
      <c r="AA45" s="3087">
        <f>SUM(AA46:AA49)</f>
        <v>0</v>
      </c>
      <c r="AB45" s="3084">
        <f>SUM(AB46:AB49)</f>
        <v>0</v>
      </c>
      <c r="AC45" s="3084">
        <f t="shared" ref="AC45:AF45" si="23">SUM(AC46:AC49)</f>
        <v>0</v>
      </c>
      <c r="AD45" s="3084">
        <f t="shared" si="23"/>
        <v>0</v>
      </c>
      <c r="AE45" s="3084">
        <f t="shared" si="23"/>
        <v>0</v>
      </c>
      <c r="AF45" s="3085">
        <f t="shared" si="23"/>
        <v>0</v>
      </c>
      <c r="AG45" s="3086">
        <f>SUM(AG46:AG49)</f>
        <v>0</v>
      </c>
      <c r="AH45" s="3087">
        <f>SUM(AH46:AH49)</f>
        <v>0</v>
      </c>
      <c r="AI45" s="3084">
        <f>SUM(AI46:AI49)</f>
        <v>0</v>
      </c>
      <c r="AJ45" s="3084">
        <f t="shared" ref="AJ45:AM45" si="24">SUM(AJ46:AJ49)</f>
        <v>0</v>
      </c>
      <c r="AK45" s="3084">
        <f t="shared" si="24"/>
        <v>0</v>
      </c>
      <c r="AL45" s="3084">
        <f t="shared" si="24"/>
        <v>0</v>
      </c>
      <c r="AM45" s="3085">
        <f t="shared" si="24"/>
        <v>0</v>
      </c>
      <c r="AN45" s="3086">
        <f>SUM(AN46:AN49)</f>
        <v>0</v>
      </c>
      <c r="AO45" s="3066">
        <f>SUM(AO46:AO49)</f>
        <v>50</v>
      </c>
      <c r="AP45" s="3064">
        <f>SUM(AP46:AP49)</f>
        <v>50</v>
      </c>
      <c r="AQ45" s="3064">
        <f t="shared" ref="AQ45:AT45" si="25">SUM(AQ46:AQ49)</f>
        <v>50</v>
      </c>
      <c r="AR45" s="3064">
        <f t="shared" si="25"/>
        <v>50</v>
      </c>
      <c r="AS45" s="3064">
        <f t="shared" si="25"/>
        <v>50</v>
      </c>
      <c r="AT45" s="3065">
        <f t="shared" si="25"/>
        <v>50</v>
      </c>
      <c r="AU45" s="3014"/>
    </row>
    <row r="46" spans="1:47">
      <c r="A46" s="3088"/>
      <c r="B46" s="4263">
        <v>20501</v>
      </c>
      <c r="C46" s="4246">
        <v>0.08</v>
      </c>
      <c r="D46" s="3089" t="s">
        <v>569</v>
      </c>
      <c r="E46" s="3054">
        <f>'11.2. ДА за периода'!E46</f>
        <v>0</v>
      </c>
      <c r="F46" s="1332">
        <f>SUMIF('9.Инвестиционна програма'!$B$12:$B$35,$B46,'9.Инвестиционна програма'!G$12:G$35)*$E$6</f>
        <v>0</v>
      </c>
      <c r="G46" s="1328">
        <f>SUMIF('9.Инвестиционна програма'!$B$12:$B$35,$B46,'9.Инвестиционна програма'!H$12:H$35)*$E$6</f>
        <v>0</v>
      </c>
      <c r="H46" s="1328">
        <f>SUMIF('9.Инвестиционна програма'!$B$12:$B$35,$B46,'9.Инвестиционна програма'!I$12:I$35)*$E$6</f>
        <v>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0</v>
      </c>
      <c r="L46" s="3054">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055">
        <f>SUMIF('9.Инвестиционна програма'!$B$49:$B$56,$B46,'9.Инвестиционна програма'!L$49:L$56)*$E$6</f>
        <v>0</v>
      </c>
      <c r="Z46" s="1210">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10">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055">
        <f>(SUMIF('9.Инвестиционна програма'!$B$58:$B$59,$B46,'9.Инвестиционна програма'!L$58:L$59)+SUMIF('9.Инвестиционна програма'!$B$61:$B$71,$B46,'9.Инвестиционна програма'!L$61:L$71))*$E$6</f>
        <v>0</v>
      </c>
      <c r="AU46" s="3013"/>
    </row>
    <row r="47" spans="1:47">
      <c r="A47" s="3088"/>
      <c r="B47" s="4263">
        <v>20502</v>
      </c>
      <c r="C47" s="4246">
        <v>0.1</v>
      </c>
      <c r="D47" s="3089" t="s">
        <v>416</v>
      </c>
      <c r="E47" s="3054">
        <f>'11.2. ДА за периода'!E47</f>
        <v>351.779</v>
      </c>
      <c r="F47" s="1332">
        <f>SUMIF('9.Инвестиционна програма'!$B$12:$B$35,$B47,'9.Инвестиционна програма'!G$12:G$35)*$E$6</f>
        <v>190</v>
      </c>
      <c r="G47" s="1328">
        <f>SUMIF('9.Инвестиционна програма'!$B$12:$B$35,$B47,'9.Инвестиционна програма'!H$12:H$35)*$E$6</f>
        <v>35</v>
      </c>
      <c r="H47" s="1328">
        <f>SUMIF('9.Инвестиционна програма'!$B$12:$B$35,$B47,'9.Инвестиционна програма'!I$12:I$35)*$E$6</f>
        <v>35</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54">
        <f>'11.2. ДА за периода'!L47</f>
        <v>0</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40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1.4810000000000001</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055">
        <f>SUMIF('9.Инвестиционна програма'!$B$49:$B$56,$B47,'9.Инвестиционна програма'!L$49:L$56)*$E$6</f>
        <v>0</v>
      </c>
      <c r="Z47" s="1210">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10">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055">
        <f>(SUMIF('9.Инвестиционна програма'!$B$58:$B$59,$B47,'9.Инвестиционна програма'!L$58:L$59)+SUMIF('9.Инвестиционна програма'!$B$61:$B$71,$B47,'9.Инвестиционна програма'!L$61:L$71))*$E$6</f>
        <v>0</v>
      </c>
      <c r="AU47" s="3013"/>
    </row>
    <row r="48" spans="1:47">
      <c r="A48" s="3088"/>
      <c r="B48" s="4263">
        <v>20503</v>
      </c>
      <c r="C48" s="4246">
        <v>0.1</v>
      </c>
      <c r="D48" s="3071" t="s">
        <v>417</v>
      </c>
      <c r="E48" s="3054">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54">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300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055">
        <f>SUMIF('9.Инвестиционна програма'!$B$49:$B$56,$B48,'9.Инвестиционна програма'!L$49:L$56)*$E$6</f>
        <v>0</v>
      </c>
      <c r="Z48" s="1210">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10">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50</v>
      </c>
      <c r="AP48" s="1000">
        <f>(SUMIF('9.Инвестиционна програма'!$B$58:$B$59,$B48,'9.Инвестиционна програма'!H$58:H$59)+SUMIF('9.Инвестиционна програма'!$B$61:$B$71,$B48,'9.Инвестиционна програма'!H$61:H$71))*$E$6</f>
        <v>50</v>
      </c>
      <c r="AQ48" s="1000">
        <f>(SUMIF('9.Инвестиционна програма'!$B$58:$B$59,$B48,'9.Инвестиционна програма'!I$58:I$59)+SUMIF('9.Инвестиционна програма'!$B$61:$B$71,$B48,'9.Инвестиционна програма'!I$61:I$71))*$E$6</f>
        <v>50</v>
      </c>
      <c r="AR48" s="1000">
        <f>(SUMIF('9.Инвестиционна програма'!$B$58:$B$59,$B48,'9.Инвестиционна програма'!J$58:J$59)+SUMIF('9.Инвестиционна програма'!$B$61:$B$71,$B48,'9.Инвестиционна програма'!J$61:J$71))*$E$6</f>
        <v>50</v>
      </c>
      <c r="AS48" s="1000">
        <f>(SUMIF('9.Инвестиционна програма'!$B$58:$B$59,$B48,'9.Инвестиционна програма'!K$58:K$59)+SUMIF('9.Инвестиционна програма'!$B$61:$B$71,$B48,'9.Инвестиционна програма'!K$61:K$71))*$E$6</f>
        <v>50</v>
      </c>
      <c r="AT48" s="3055">
        <f>(SUMIF('9.Инвестиционна програма'!$B$58:$B$59,$B48,'9.Инвестиционна програма'!L$58:L$59)+SUMIF('9.Инвестиционна програма'!$B$61:$B$71,$B48,'9.Инвестиционна програма'!L$61:L$71))*$E$6</f>
        <v>50</v>
      </c>
      <c r="AU48" s="3013"/>
    </row>
    <row r="49" spans="1:47">
      <c r="A49" s="3088"/>
      <c r="B49" s="4263">
        <v>20504</v>
      </c>
      <c r="C49" s="4246">
        <v>0.1</v>
      </c>
      <c r="D49" s="3071" t="s">
        <v>563</v>
      </c>
      <c r="E49" s="3054">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54">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055">
        <f>SUMIF('9.Инвестиционна програма'!$B$49:$B$56,$B49,'9.Инвестиционна програма'!L$49:L$56)*$E$6</f>
        <v>0</v>
      </c>
      <c r="Z49" s="1210">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10">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055">
        <f>(SUMIF('9.Инвестиционна програма'!$B$58:$B$59,$B49,'9.Инвестиционна програма'!L$58:L$59)+SUMIF('9.Инвестиционна програма'!$B$61:$B$71,$B49,'9.Инвестиционна програма'!L$61:L$71))*$E$6</f>
        <v>0</v>
      </c>
      <c r="AU49" s="3013"/>
    </row>
    <row r="50" spans="1:47">
      <c r="A50" s="3062">
        <v>6</v>
      </c>
      <c r="B50" s="4264">
        <v>206</v>
      </c>
      <c r="C50" s="4247">
        <v>0.1</v>
      </c>
      <c r="D50" s="3079" t="s">
        <v>399</v>
      </c>
      <c r="E50" s="3082">
        <f>SUM(E51:E53)</f>
        <v>29.018999999999998</v>
      </c>
      <c r="F50" s="3083">
        <f>SUM(F51:F53)</f>
        <v>0</v>
      </c>
      <c r="G50" s="3084">
        <f>SUM(G51:G53)</f>
        <v>0</v>
      </c>
      <c r="H50" s="3084">
        <f t="shared" ref="H50:AT50" si="26">SUM(H51:H53)</f>
        <v>0</v>
      </c>
      <c r="I50" s="3084">
        <f t="shared" si="26"/>
        <v>0</v>
      </c>
      <c r="J50" s="3084">
        <f t="shared" si="26"/>
        <v>0</v>
      </c>
      <c r="K50" s="3085">
        <f t="shared" si="26"/>
        <v>0</v>
      </c>
      <c r="L50" s="3082">
        <f>SUM(L51:L53)</f>
        <v>0</v>
      </c>
      <c r="M50" s="3063">
        <f t="shared" si="26"/>
        <v>0</v>
      </c>
      <c r="N50" s="3064">
        <f t="shared" si="26"/>
        <v>0</v>
      </c>
      <c r="O50" s="3064">
        <f t="shared" si="26"/>
        <v>0</v>
      </c>
      <c r="P50" s="3064">
        <f t="shared" si="26"/>
        <v>0</v>
      </c>
      <c r="Q50" s="3064">
        <f t="shared" si="26"/>
        <v>0</v>
      </c>
      <c r="R50" s="3065">
        <f t="shared" si="26"/>
        <v>0</v>
      </c>
      <c r="S50" s="3086">
        <f t="shared" si="26"/>
        <v>0</v>
      </c>
      <c r="T50" s="3066">
        <f t="shared" si="26"/>
        <v>0</v>
      </c>
      <c r="U50" s="3064">
        <f t="shared" si="26"/>
        <v>0</v>
      </c>
      <c r="V50" s="3064">
        <f t="shared" si="26"/>
        <v>0</v>
      </c>
      <c r="W50" s="3064">
        <f t="shared" si="26"/>
        <v>0</v>
      </c>
      <c r="X50" s="3064">
        <f t="shared" si="26"/>
        <v>0</v>
      </c>
      <c r="Y50" s="3065">
        <f t="shared" si="26"/>
        <v>0</v>
      </c>
      <c r="Z50" s="3086">
        <f t="shared" si="26"/>
        <v>0</v>
      </c>
      <c r="AA50" s="3066">
        <f t="shared" si="26"/>
        <v>0</v>
      </c>
      <c r="AB50" s="3064">
        <f t="shared" si="26"/>
        <v>0</v>
      </c>
      <c r="AC50" s="3064">
        <f t="shared" si="26"/>
        <v>0</v>
      </c>
      <c r="AD50" s="3064">
        <f t="shared" si="26"/>
        <v>0</v>
      </c>
      <c r="AE50" s="3064">
        <f t="shared" si="26"/>
        <v>0</v>
      </c>
      <c r="AF50" s="3065">
        <f t="shared" si="26"/>
        <v>0</v>
      </c>
      <c r="AG50" s="3086">
        <f t="shared" si="26"/>
        <v>0</v>
      </c>
      <c r="AH50" s="3066">
        <f t="shared" si="26"/>
        <v>0</v>
      </c>
      <c r="AI50" s="3064">
        <f t="shared" si="26"/>
        <v>0</v>
      </c>
      <c r="AJ50" s="3064">
        <f t="shared" si="26"/>
        <v>0</v>
      </c>
      <c r="AK50" s="3064">
        <f t="shared" si="26"/>
        <v>0</v>
      </c>
      <c r="AL50" s="3064">
        <f t="shared" si="26"/>
        <v>0</v>
      </c>
      <c r="AM50" s="3065">
        <f t="shared" si="26"/>
        <v>0</v>
      </c>
      <c r="AN50" s="3086">
        <f t="shared" si="26"/>
        <v>0</v>
      </c>
      <c r="AO50" s="3087">
        <f t="shared" si="26"/>
        <v>20</v>
      </c>
      <c r="AP50" s="3084">
        <f t="shared" si="26"/>
        <v>20</v>
      </c>
      <c r="AQ50" s="3084">
        <f t="shared" si="26"/>
        <v>20</v>
      </c>
      <c r="AR50" s="3084">
        <f t="shared" si="26"/>
        <v>20</v>
      </c>
      <c r="AS50" s="3084">
        <f t="shared" si="26"/>
        <v>20</v>
      </c>
      <c r="AT50" s="3085">
        <f t="shared" si="26"/>
        <v>20</v>
      </c>
      <c r="AU50" s="3014"/>
    </row>
    <row r="51" spans="1:47">
      <c r="A51" s="3062"/>
      <c r="B51" s="4263">
        <v>20601</v>
      </c>
      <c r="C51" s="4246">
        <v>0.1</v>
      </c>
      <c r="D51" s="3071" t="s">
        <v>570</v>
      </c>
      <c r="E51" s="3054">
        <f>'11.2. ДА за периода'!E51</f>
        <v>19.507999999999999</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54">
        <f>'11.2. ДА за периода'!L51</f>
        <v>0</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0</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055">
        <f>SUMIF('9.Инвестиционна програма'!$B$49:$B$56,$B51,'9.Инвестиционна програма'!L$49:L$56)*$E$6</f>
        <v>0</v>
      </c>
      <c r="Z51" s="1210">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10">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20</v>
      </c>
      <c r="AP51" s="1000">
        <f>(SUMIF('9.Инвестиционна програма'!$B$58:$B$59,$B51,'9.Инвестиционна програма'!H$58:H$59)+SUMIF('9.Инвестиционна програма'!$B$61:$B$71,$B51,'9.Инвестиционна програма'!H$61:H$71))*$E$6</f>
        <v>20</v>
      </c>
      <c r="AQ51" s="1000">
        <f>(SUMIF('9.Инвестиционна програма'!$B$58:$B$59,$B51,'9.Инвестиционна програма'!I$58:I$59)+SUMIF('9.Инвестиционна програма'!$B$61:$B$71,$B51,'9.Инвестиционна програма'!I$61:I$71))*$E$6</f>
        <v>20</v>
      </c>
      <c r="AR51" s="1000">
        <f>(SUMIF('9.Инвестиционна програма'!$B$58:$B$59,$B51,'9.Инвестиционна програма'!J$58:J$59)+SUMIF('9.Инвестиционна програма'!$B$61:$B$71,$B51,'9.Инвестиционна програма'!J$61:J$71))*$E$6</f>
        <v>20</v>
      </c>
      <c r="AS51" s="1000">
        <f>(SUMIF('9.Инвестиционна програма'!$B$58:$B$59,$B51,'9.Инвестиционна програма'!K$58:K$59)+SUMIF('9.Инвестиционна програма'!$B$61:$B$71,$B51,'9.Инвестиционна програма'!K$61:K$71))*$E$6</f>
        <v>20</v>
      </c>
      <c r="AT51" s="3055">
        <f>(SUMIF('9.Инвестиционна програма'!$B$58:$B$59,$B51,'9.Инвестиционна програма'!L$58:L$59)+SUMIF('9.Инвестиционна програма'!$B$61:$B$71,$B51,'9.Инвестиционна програма'!L$61:L$71))*$E$6</f>
        <v>20</v>
      </c>
      <c r="AU51" s="3013"/>
    </row>
    <row r="52" spans="1:47">
      <c r="A52" s="3062"/>
      <c r="B52" s="4263">
        <v>20602</v>
      </c>
      <c r="C52" s="4246">
        <v>0.1</v>
      </c>
      <c r="D52" s="3071" t="s">
        <v>440</v>
      </c>
      <c r="E52" s="3054">
        <f>'11.2. ДА за периода'!E52</f>
        <v>8.57</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54">
        <f>'11.2. ДА за периода'!L52</f>
        <v>0</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055">
        <f>SUMIF('9.Инвестиционна програма'!$B$49:$B$56,$B52,'9.Инвестиционна програма'!L$49:L$56)*$E$6</f>
        <v>0</v>
      </c>
      <c r="Z52" s="1210">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10">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055">
        <f>(SUMIF('9.Инвестиционна програма'!$B$58:$B$59,$B52,'9.Инвестиционна програма'!L$58:L$59)+SUMIF('9.Инвестиционна програма'!$B$61:$B$71,$B52,'9.Инвестиционна програма'!L$61:L$71))*$E$6</f>
        <v>0</v>
      </c>
      <c r="AU52" s="3013"/>
    </row>
    <row r="53" spans="1:47">
      <c r="A53" s="3062"/>
      <c r="B53" s="4265">
        <v>20603</v>
      </c>
      <c r="C53" s="4248">
        <v>0.5</v>
      </c>
      <c r="D53" s="3081" t="s">
        <v>1023</v>
      </c>
      <c r="E53" s="3054">
        <f>'11.2. ДА за периода'!E53</f>
        <v>0.94099999999999995</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54">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055">
        <f>SUMIF('9.Инвестиционна програма'!$B$49:$B$56,$B53,'9.Инвестиционна програма'!L$49:L$56)*$E$6</f>
        <v>0</v>
      </c>
      <c r="Z53" s="1210">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10">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055">
        <f>(SUMIF('9.Инвестиционна програма'!$B$58:$B$59,$B53,'9.Инвестиционна програма'!L$58:L$59)+SUMIF('9.Инвестиционна програма'!$B$61:$B$71,$B53,'9.Инвестиционна програма'!L$61:L$71))*$E$6</f>
        <v>0</v>
      </c>
      <c r="AU53" s="3013"/>
    </row>
    <row r="54" spans="1:47" s="34" customFormat="1">
      <c r="A54" s="3062">
        <v>7</v>
      </c>
      <c r="B54" s="4264">
        <v>208</v>
      </c>
      <c r="C54" s="4247">
        <v>0.2</v>
      </c>
      <c r="D54" s="3079" t="s">
        <v>418</v>
      </c>
      <c r="E54" s="3054">
        <f>'11.2. ДА за периода'!E54</f>
        <v>45.378</v>
      </c>
      <c r="F54" s="2981">
        <f>SUMIF('9.Инвестиционна програма'!$B$12:$B$35,$B54,'9.Инвестиционна програма'!G$12:G$35)*$E$6</f>
        <v>0</v>
      </c>
      <c r="G54" s="2969">
        <f>SUMIF('9.Инвестиционна програма'!$B$12:$B$35,$B54,'9.Инвестиционна програма'!H$12:H$35)*$E$6</f>
        <v>0</v>
      </c>
      <c r="H54" s="2969">
        <f>SUMIF('9.Инвестиционна програма'!$B$12:$B$35,$B54,'9.Инвестиционна програма'!I$12:I$35)*$E$6</f>
        <v>0</v>
      </c>
      <c r="I54" s="2969">
        <f>SUMIF('9.Инвестиционна програма'!$B$12:$B$35,$B54,'9.Инвестиционна програма'!J$12:J$35)*$E$6</f>
        <v>0</v>
      </c>
      <c r="J54" s="2969">
        <f>SUMIF('9.Инвестиционна програма'!$B$12:$B$35,$B54,'9.Инвестиционна програма'!K$12:K$35)*$E$6</f>
        <v>0</v>
      </c>
      <c r="K54" s="2988">
        <f>SUMIF('9.Инвестиционна програма'!$B$12:$B$35,$B54,'9.Инвестиционна програма'!L$12:L$35)*$E$6</f>
        <v>0</v>
      </c>
      <c r="L54" s="1209">
        <f>'11.2. ДА за периода'!L54</f>
        <v>2.1280000000000001</v>
      </c>
      <c r="M54" s="2981">
        <f>SUMIF('9.Инвестиционна програма'!$B$37:$B$47,$B54,'9.Инвестиционна програма'!G$37:G$47)*$E$6</f>
        <v>0</v>
      </c>
      <c r="N54" s="2969">
        <f>SUMIF('9.Инвестиционна програма'!$B$37:$B$47,$B54,'9.Инвестиционна програма'!H$37:H$47)*$E$6</f>
        <v>0</v>
      </c>
      <c r="O54" s="2969">
        <f>SUMIF('9.Инвестиционна програма'!$B$37:$B$47,$B54,'9.Инвестиционна програма'!I$37:I$47)*$E$6</f>
        <v>0</v>
      </c>
      <c r="P54" s="2969">
        <f>SUMIF('9.Инвестиционна програма'!$B$37:$B$47,$B54,'9.Инвестиционна програма'!J$37:J$47)*$E$6</f>
        <v>0</v>
      </c>
      <c r="Q54" s="2969">
        <f>SUMIF('9.Инвестиционна програма'!$B$37:$B$47,$B54,'9.Инвестиционна програма'!K$37:K$47)*$E$6</f>
        <v>0</v>
      </c>
      <c r="R54" s="2970">
        <f>SUMIF('9.Инвестиционна програма'!$B$37:$B$47,$B54,'9.Инвестиционна програма'!L$37:L$47)*$E$6</f>
        <v>0</v>
      </c>
      <c r="S54" s="1210">
        <f>'11.2. ДА за периода'!S54</f>
        <v>2.4470000000000001</v>
      </c>
      <c r="T54" s="2968">
        <f>SUMIF('9.Инвестиционна програма'!$B$49:$B$56,$B54,'9.Инвестиционна програма'!G$49:G$56)*$E$6</f>
        <v>0</v>
      </c>
      <c r="U54" s="2969">
        <f>SUMIF('9.Инвестиционна програма'!$B$49:$B$56,$B54,'9.Инвестиционна програма'!H$49:H$56)*$E$6</f>
        <v>0</v>
      </c>
      <c r="V54" s="2969">
        <f>SUMIF('9.Инвестиционна програма'!$B$49:$B$56,$B54,'9.Инвестиционна програма'!I$49:I$56)*$E$6</f>
        <v>0</v>
      </c>
      <c r="W54" s="2969">
        <f>SUMIF('9.Инвестиционна програма'!$B$49:$B$56,$B54,'9.Инвестиционна програма'!J$49:J$56)*$E$6</f>
        <v>0</v>
      </c>
      <c r="X54" s="2969">
        <f>SUMIF('9.Инвестиционна програма'!$B$49:$B$56,$B54,'9.Инвестиционна програма'!K$49:K$56)*$E$6</f>
        <v>0</v>
      </c>
      <c r="Y54" s="2970">
        <f>SUMIF('9.Инвестиционна програма'!$B$49:$B$56,$B54,'9.Инвестиционна програма'!L$49:L$56)*$E$6</f>
        <v>0</v>
      </c>
      <c r="Z54" s="1210">
        <f>'11.2. ДА за периода'!Z54</f>
        <v>0</v>
      </c>
      <c r="AA54" s="2968">
        <f>SUMIF('9.Инвестиционна програма'!$B$74:$B$97,$B54,'9.Инвестиционна програма'!G$74:G$97)*$E$6</f>
        <v>0</v>
      </c>
      <c r="AB54" s="2969">
        <f>SUMIF('9.Инвестиционна програма'!$B$74:$B$97,$B54,'9.Инвестиционна програма'!H$74:H$97)*$E$6</f>
        <v>0</v>
      </c>
      <c r="AC54" s="2969">
        <f>SUMIF('9.Инвестиционна програма'!$B$74:$B$97,$B54,'9.Инвестиционна програма'!I$74:I$97)*$E$6</f>
        <v>0</v>
      </c>
      <c r="AD54" s="2969">
        <f>SUMIF('9.Инвестиционна програма'!$B$74:$B$97,$B54,'9.Инвестиционна програма'!J$74:J$97)*$E$6</f>
        <v>0</v>
      </c>
      <c r="AE54" s="2969">
        <f>SUMIF('9.Инвестиционна програма'!$B$74:$B$97,$B54,'9.Инвестиционна програма'!K$74:K$97)*$E$6</f>
        <v>0</v>
      </c>
      <c r="AF54" s="2970">
        <f>SUMIF('9.Инвестиционна програма'!$B$74:$B$97,$B54,'9.Инвестиционна програма'!L$74:L$97)*$E$6</f>
        <v>0</v>
      </c>
      <c r="AG54" s="1210">
        <f>'11.2. ДА за периода'!AG54</f>
        <v>0</v>
      </c>
      <c r="AH54" s="2968">
        <f>SUMIF('9.Инвестиционна програма'!$B$100:$B$123,$B54,'9.Инвестиционна програма'!G$100:G$123)*$E$6</f>
        <v>0</v>
      </c>
      <c r="AI54" s="2969">
        <f>SUMIF('9.Инвестиционна програма'!$B$100:$B$123,$B54,'9.Инвестиционна програма'!H$100:H$123)*$E$6</f>
        <v>0</v>
      </c>
      <c r="AJ54" s="2969">
        <f>SUMIF('9.Инвестиционна програма'!$B$100:$B$123,$B54,'9.Инвестиционна програма'!I$100:I$123)*$E$6</f>
        <v>0</v>
      </c>
      <c r="AK54" s="2969">
        <f>SUMIF('9.Инвестиционна програма'!$B$100:$B$123,$B54,'9.Инвестиционна програма'!J$100:J$123)*$E$6</f>
        <v>0</v>
      </c>
      <c r="AL54" s="2969">
        <f>SUMIF('9.Инвестиционна програма'!$B$100:$B$123,$B54,'9.Инвестиционна програма'!K$100:K$123)*$E$6</f>
        <v>0</v>
      </c>
      <c r="AM54" s="2970">
        <f>SUMIF('9.Инвестиционна програма'!$B$100:$B$123,$B54,'9.Инвестиционна програма'!L$100:L$123)*$E$6</f>
        <v>0</v>
      </c>
      <c r="AN54" s="1210">
        <f>'11.2. ДА за периода'!AN54</f>
        <v>0</v>
      </c>
      <c r="AO54" s="2968">
        <f>(SUMIF('9.Инвестиционна програма'!$B$58:$B$59,$B54,'9.Инвестиционна програма'!G$58:G$59)+SUMIF('9.Инвестиционна програма'!$B$61:$B$71,$B54,'9.Инвестиционна програма'!G$61:G$71))*$E$6</f>
        <v>70</v>
      </c>
      <c r="AP54" s="2969">
        <f>(SUMIF('9.Инвестиционна програма'!$B$58:$B$59,$B54,'9.Инвестиционна програма'!H$58:H$59)+SUMIF('9.Инвестиционна програма'!$B$61:$B$71,$B54,'9.Инвестиционна програма'!H$61:H$71))*$E$6</f>
        <v>20</v>
      </c>
      <c r="AQ54" s="2969">
        <f>(SUMIF('9.Инвестиционна програма'!$B$58:$B$59,$B54,'9.Инвестиционна програма'!I$58:I$59)+SUMIF('9.Инвестиционна програма'!$B$61:$B$71,$B54,'9.Инвестиционна програма'!I$61:I$71))*$E$6</f>
        <v>20</v>
      </c>
      <c r="AR54" s="2969">
        <f>(SUMIF('9.Инвестиционна програма'!$B$58:$B$59,$B54,'9.Инвестиционна програма'!J$58:J$59)+SUMIF('9.Инвестиционна програма'!$B$61:$B$71,$B54,'9.Инвестиционна програма'!J$61:J$71))*$E$6</f>
        <v>20</v>
      </c>
      <c r="AS54" s="2969">
        <f>(SUMIF('9.Инвестиционна програма'!$B$58:$B$59,$B54,'9.Инвестиционна програма'!K$58:K$59)+SUMIF('9.Инвестиционна програма'!$B$61:$B$71,$B54,'9.Инвестиционна програма'!K$61:K$71))*$E$6</f>
        <v>20</v>
      </c>
      <c r="AT54" s="2970">
        <f>(SUMIF('9.Инвестиционна програма'!$B$58:$B$59,$B54,'9.Инвестиционна програма'!L$58:L$59)+SUMIF('9.Инвестиционна програма'!$B$61:$B$71,$B54,'9.Инвестиционна програма'!L$61:L$71))*$E$6</f>
        <v>20</v>
      </c>
      <c r="AU54" s="3013"/>
    </row>
    <row r="55" spans="1:47" s="34" customFormat="1">
      <c r="A55" s="3062">
        <v>8</v>
      </c>
      <c r="B55" s="4264">
        <v>209</v>
      </c>
      <c r="C55" s="4247">
        <v>0.1</v>
      </c>
      <c r="D55" s="3079" t="s">
        <v>218</v>
      </c>
      <c r="E55" s="3054">
        <f>'11.2. ДА за периода'!E55</f>
        <v>0</v>
      </c>
      <c r="F55" s="2981">
        <f>SUMIF('9.Инвестиционна програма'!$B$12:$B$35,$B55,'9.Инвестиционна програма'!G$12:G$35)*$E$6</f>
        <v>0</v>
      </c>
      <c r="G55" s="2969">
        <f>SUMIF('9.Инвестиционна програма'!$B$12:$B$35,$B55,'9.Инвестиционна програма'!H$12:H$35)*$E$6</f>
        <v>0</v>
      </c>
      <c r="H55" s="2969">
        <f>SUMIF('9.Инвестиционна програма'!$B$12:$B$35,$B55,'9.Инвестиционна програма'!I$12:I$35)*$E$6</f>
        <v>0</v>
      </c>
      <c r="I55" s="2969">
        <f>SUMIF('9.Инвестиционна програма'!$B$12:$B$35,$B55,'9.Инвестиционна програма'!J$12:J$35)*$E$6</f>
        <v>0</v>
      </c>
      <c r="J55" s="2969">
        <f>SUMIF('9.Инвестиционна програма'!$B$12:$B$35,$B55,'9.Инвестиционна програма'!K$12:K$35)*$E$6</f>
        <v>0</v>
      </c>
      <c r="K55" s="2988">
        <f>SUMIF('9.Инвестиционна програма'!$B$12:$B$35,$B55,'9.Инвестиционна програма'!L$12:L$35)*$E$6</f>
        <v>0</v>
      </c>
      <c r="L55" s="1210">
        <f>'11.2. ДА за периода'!L55</f>
        <v>0</v>
      </c>
      <c r="M55" s="2981">
        <f>SUMIF('9.Инвестиционна програма'!$B$37:$B$47,$B55,'9.Инвестиционна програма'!G$37:G$47)*$E$6</f>
        <v>0</v>
      </c>
      <c r="N55" s="2969">
        <f>SUMIF('9.Инвестиционна програма'!$B$37:$B$47,$B55,'9.Инвестиционна програма'!H$37:H$47)*$E$6</f>
        <v>0</v>
      </c>
      <c r="O55" s="2969">
        <f>SUMIF('9.Инвестиционна програма'!$B$37:$B$47,$B55,'9.Инвестиционна програма'!I$37:I$47)*$E$6</f>
        <v>0</v>
      </c>
      <c r="P55" s="2969">
        <f>SUMIF('9.Инвестиционна програма'!$B$37:$B$47,$B55,'9.Инвестиционна програма'!J$37:J$47)*$E$6</f>
        <v>0</v>
      </c>
      <c r="Q55" s="2969">
        <f>SUMIF('9.Инвестиционна програма'!$B$37:$B$47,$B55,'9.Инвестиционна програма'!K$37:K$47)*$E$6</f>
        <v>0</v>
      </c>
      <c r="R55" s="2970">
        <f>SUMIF('9.Инвестиционна програма'!$B$37:$B$47,$B55,'9.Инвестиционна програма'!L$37:L$47)*$E$6</f>
        <v>0</v>
      </c>
      <c r="S55" s="1210">
        <f>'11.2. ДА за периода'!S55</f>
        <v>0</v>
      </c>
      <c r="T55" s="2968">
        <f>SUMIF('9.Инвестиционна програма'!$B$49:$B$56,$B55,'9.Инвестиционна програма'!G$49:G$56)*$E$6</f>
        <v>0</v>
      </c>
      <c r="U55" s="2969">
        <f>SUMIF('9.Инвестиционна програма'!$B$49:$B$56,$B55,'9.Инвестиционна програма'!H$49:H$56)*$E$6</f>
        <v>0</v>
      </c>
      <c r="V55" s="2969">
        <f>SUMIF('9.Инвестиционна програма'!$B$49:$B$56,$B55,'9.Инвестиционна програма'!I$49:I$56)*$E$6</f>
        <v>0</v>
      </c>
      <c r="W55" s="2969">
        <f>SUMIF('9.Инвестиционна програма'!$B$49:$B$56,$B55,'9.Инвестиционна програма'!J$49:J$56)*$E$6</f>
        <v>0</v>
      </c>
      <c r="X55" s="2969">
        <f>SUMIF('9.Инвестиционна програма'!$B$49:$B$56,$B55,'9.Инвестиционна програма'!K$49:K$56)*$E$6</f>
        <v>0</v>
      </c>
      <c r="Y55" s="2970">
        <f>SUMIF('9.Инвестиционна програма'!$B$49:$B$56,$B55,'9.Инвестиционна програма'!L$49:L$56)*$E$6</f>
        <v>0</v>
      </c>
      <c r="Z55" s="1210">
        <f>'11.2. ДА за периода'!Z55</f>
        <v>0</v>
      </c>
      <c r="AA55" s="2968">
        <f>SUMIF('9.Инвестиционна програма'!$B$74:$B$97,$B55,'9.Инвестиционна програма'!G$74:G$97)*$E$6</f>
        <v>0</v>
      </c>
      <c r="AB55" s="2969">
        <f>SUMIF('9.Инвестиционна програма'!$B$74:$B$97,$B55,'9.Инвестиционна програма'!H$74:H$97)*$E$6</f>
        <v>0</v>
      </c>
      <c r="AC55" s="2969">
        <f>SUMIF('9.Инвестиционна програма'!$B$74:$B$97,$B55,'9.Инвестиционна програма'!I$74:I$97)*$E$6</f>
        <v>0</v>
      </c>
      <c r="AD55" s="2969">
        <f>SUMIF('9.Инвестиционна програма'!$B$74:$B$97,$B55,'9.Инвестиционна програма'!J$74:J$97)*$E$6</f>
        <v>0</v>
      </c>
      <c r="AE55" s="2969">
        <f>SUMIF('9.Инвестиционна програма'!$B$74:$B$97,$B55,'9.Инвестиционна програма'!K$74:K$97)*$E$6</f>
        <v>0</v>
      </c>
      <c r="AF55" s="2970">
        <f>SUMIF('9.Инвестиционна програма'!$B$74:$B$97,$B55,'9.Инвестиционна програма'!L$74:L$97)*$E$6</f>
        <v>0</v>
      </c>
      <c r="AG55" s="1210">
        <f>'11.2. ДА за периода'!AG55</f>
        <v>0</v>
      </c>
      <c r="AH55" s="2968">
        <f>SUMIF('9.Инвестиционна програма'!$B$100:$B$123,$B55,'9.Инвестиционна програма'!G$100:G$123)*$E$6</f>
        <v>0</v>
      </c>
      <c r="AI55" s="2969">
        <f>SUMIF('9.Инвестиционна програма'!$B$100:$B$123,$B55,'9.Инвестиционна програма'!H$100:H$123)*$E$6</f>
        <v>0</v>
      </c>
      <c r="AJ55" s="2969">
        <f>SUMIF('9.Инвестиционна програма'!$B$100:$B$123,$B55,'9.Инвестиционна програма'!I$100:I$123)*$E$6</f>
        <v>0</v>
      </c>
      <c r="AK55" s="2969">
        <f>SUMIF('9.Инвестиционна програма'!$B$100:$B$123,$B55,'9.Инвестиционна програма'!J$100:J$123)*$E$6</f>
        <v>0</v>
      </c>
      <c r="AL55" s="2969">
        <f>SUMIF('9.Инвестиционна програма'!$B$100:$B$123,$B55,'9.Инвестиционна програма'!K$100:K$123)*$E$6</f>
        <v>0</v>
      </c>
      <c r="AM55" s="2970">
        <f>SUMIF('9.Инвестиционна програма'!$B$100:$B$123,$B55,'9.Инвестиционна програма'!L$100:L$123)*$E$6</f>
        <v>0</v>
      </c>
      <c r="AN55" s="1210">
        <f>'11.2. ДА за периода'!AN55</f>
        <v>0</v>
      </c>
      <c r="AO55" s="2968">
        <f>(SUMIF('9.Инвестиционна програма'!$B$58:$B$59,$B55,'9.Инвестиционна програма'!G$58:G$59)+SUMIF('9.Инвестиционна програма'!$B$61:$B$71,$B55,'9.Инвестиционна програма'!G$61:G$71))*$E$6</f>
        <v>0</v>
      </c>
      <c r="AP55" s="2969">
        <f>(SUMIF('9.Инвестиционна програма'!$B$58:$B$59,$B55,'9.Инвестиционна програма'!H$58:H$59)+SUMIF('9.Инвестиционна програма'!$B$61:$B$71,$B55,'9.Инвестиционна програма'!H$61:H$71))*$E$6</f>
        <v>0</v>
      </c>
      <c r="AQ55" s="2969">
        <f>(SUMIF('9.Инвестиционна програма'!$B$58:$B$59,$B55,'9.Инвестиционна програма'!I$58:I$59)+SUMIF('9.Инвестиционна програма'!$B$61:$B$71,$B55,'9.Инвестиционна програма'!I$61:I$71))*$E$6</f>
        <v>0</v>
      </c>
      <c r="AR55" s="2969">
        <f>(SUMIF('9.Инвестиционна програма'!$B$58:$B$59,$B55,'9.Инвестиционна програма'!J$58:J$59)+SUMIF('9.Инвестиционна програма'!$B$61:$B$71,$B55,'9.Инвестиционна програма'!J$61:J$71))*$E$6</f>
        <v>0</v>
      </c>
      <c r="AS55" s="2969">
        <f>(SUMIF('9.Инвестиционна програма'!$B$58:$B$59,$B55,'9.Инвестиционна програма'!K$58:K$59)+SUMIF('9.Инвестиционна програма'!$B$61:$B$71,$B55,'9.Инвестиционна програма'!K$61:K$71))*$E$6</f>
        <v>0</v>
      </c>
      <c r="AT55" s="2970">
        <f>(SUMIF('9.Инвестиционна програма'!$B$58:$B$59,$B55,'9.Инвестиционна програма'!L$58:L$59)+SUMIF('9.Инвестиционна програма'!$B$61:$B$71,$B55,'9.Инвестиционна програма'!L$61:L$71))*$E$6</f>
        <v>0</v>
      </c>
      <c r="AU55" s="3013"/>
    </row>
    <row r="56" spans="1:47" s="34" customFormat="1" ht="17.25" customHeight="1">
      <c r="A56" s="3062">
        <v>9</v>
      </c>
      <c r="B56" s="4264">
        <v>212</v>
      </c>
      <c r="C56" s="4247">
        <v>0.2</v>
      </c>
      <c r="D56" s="3090" t="s">
        <v>219</v>
      </c>
      <c r="E56" s="3054">
        <f>'11.2. ДА за периода'!E56</f>
        <v>16.521000000000001</v>
      </c>
      <c r="F56" s="2981">
        <f>SUMIF('9.Инвестиционна програма'!$B$12:$B$35,$B56,'9.Инвестиционна програма'!G$12:G$35)*$E$6</f>
        <v>0</v>
      </c>
      <c r="G56" s="2969">
        <f>SUMIF('9.Инвестиционна програма'!$B$12:$B$35,$B56,'9.Инвестиционна програма'!H$12:H$35)*$E$6</f>
        <v>0</v>
      </c>
      <c r="H56" s="2969">
        <f>SUMIF('9.Инвестиционна програма'!$B$12:$B$35,$B56,'9.Инвестиционна програма'!I$12:I$35)*$E$6</f>
        <v>0</v>
      </c>
      <c r="I56" s="2969">
        <f>SUMIF('9.Инвестиционна програма'!$B$12:$B$35,$B56,'9.Инвестиционна програма'!J$12:J$35)*$E$6</f>
        <v>0</v>
      </c>
      <c r="J56" s="2969">
        <f>SUMIF('9.Инвестиционна програма'!$B$12:$B$35,$B56,'9.Инвестиционна програма'!K$12:K$35)*$E$6</f>
        <v>0</v>
      </c>
      <c r="K56" s="2988">
        <f>SUMIF('9.Инвестиционна програма'!$B$12:$B$35,$B56,'9.Инвестиционна програма'!L$12:L$35)*$E$6</f>
        <v>0</v>
      </c>
      <c r="L56" s="1210">
        <f>'11.2. ДА за периода'!L56</f>
        <v>5.8000000000000003E-2</v>
      </c>
      <c r="M56" s="2981">
        <f>SUMIF('9.Инвестиционна програма'!$B$37:$B$47,$B56,'9.Инвестиционна програма'!G$37:G$47)*$E$6</f>
        <v>0</v>
      </c>
      <c r="N56" s="2969">
        <f>SUMIF('9.Инвестиционна програма'!$B$37:$B$47,$B56,'9.Инвестиционна програма'!H$37:H$47)*$E$6</f>
        <v>0</v>
      </c>
      <c r="O56" s="2969">
        <f>SUMIF('9.Инвестиционна програма'!$B$37:$B$47,$B56,'9.Инвестиционна програма'!I$37:I$47)*$E$6</f>
        <v>0</v>
      </c>
      <c r="P56" s="2969">
        <f>SUMIF('9.Инвестиционна програма'!$B$37:$B$47,$B56,'9.Инвестиционна програма'!J$37:J$47)*$E$6</f>
        <v>0</v>
      </c>
      <c r="Q56" s="2969">
        <f>SUMIF('9.Инвестиционна програма'!$B$37:$B$47,$B56,'9.Инвестиционна програма'!K$37:K$47)*$E$6</f>
        <v>0</v>
      </c>
      <c r="R56" s="2970">
        <f>SUMIF('9.Инвестиционна програма'!$B$37:$B$47,$B56,'9.Инвестиционна програма'!L$37:L$47)*$E$6</f>
        <v>0</v>
      </c>
      <c r="S56" s="1210">
        <f>'11.2. ДА за периода'!S56</f>
        <v>6.7000000000000004E-2</v>
      </c>
      <c r="T56" s="2968">
        <f>SUMIF('9.Инвестиционна програма'!$B$49:$B$56,$B56,'9.Инвестиционна програма'!G$49:G$56)*$E$6</f>
        <v>0</v>
      </c>
      <c r="U56" s="2969">
        <f>SUMIF('9.Инвестиционна програма'!$B$49:$B$56,$B56,'9.Инвестиционна програма'!H$49:H$56)*$E$6</f>
        <v>0</v>
      </c>
      <c r="V56" s="2969">
        <f>SUMIF('9.Инвестиционна програма'!$B$49:$B$56,$B56,'9.Инвестиционна програма'!I$49:I$56)*$E$6</f>
        <v>0</v>
      </c>
      <c r="W56" s="2969">
        <f>SUMIF('9.Инвестиционна програма'!$B$49:$B$56,$B56,'9.Инвестиционна програма'!J$49:J$56)*$E$6</f>
        <v>0</v>
      </c>
      <c r="X56" s="2969">
        <f>SUMIF('9.Инвестиционна програма'!$B$49:$B$56,$B56,'9.Инвестиционна програма'!K$49:K$56)*$E$6</f>
        <v>0</v>
      </c>
      <c r="Y56" s="2970">
        <f>SUMIF('9.Инвестиционна програма'!$B$49:$B$56,$B56,'9.Инвестиционна програма'!L$49:L$56)*$E$6</f>
        <v>0</v>
      </c>
      <c r="Z56" s="1210">
        <f>'11.2. ДА за периода'!Z56</f>
        <v>0</v>
      </c>
      <c r="AA56" s="2968">
        <f>SUMIF('9.Инвестиционна програма'!$B$74:$B$97,$B56,'9.Инвестиционна програма'!G$74:G$97)*$E$6</f>
        <v>0</v>
      </c>
      <c r="AB56" s="2969">
        <f>SUMIF('9.Инвестиционна програма'!$B$74:$B$97,$B56,'9.Инвестиционна програма'!H$74:H$97)*$E$6</f>
        <v>0</v>
      </c>
      <c r="AC56" s="2969">
        <f>SUMIF('9.Инвестиционна програма'!$B$74:$B$97,$B56,'9.Инвестиционна програма'!I$74:I$97)*$E$6</f>
        <v>0</v>
      </c>
      <c r="AD56" s="2969">
        <f>SUMIF('9.Инвестиционна програма'!$B$74:$B$97,$B56,'9.Инвестиционна програма'!J$74:J$97)*$E$6</f>
        <v>0</v>
      </c>
      <c r="AE56" s="2969">
        <f>SUMIF('9.Инвестиционна програма'!$B$74:$B$97,$B56,'9.Инвестиционна програма'!K$74:K$97)*$E$6</f>
        <v>0</v>
      </c>
      <c r="AF56" s="2970">
        <f>SUMIF('9.Инвестиционна програма'!$B$74:$B$97,$B56,'9.Инвестиционна програма'!L$74:L$97)*$E$6</f>
        <v>0</v>
      </c>
      <c r="AG56" s="1210">
        <f>'11.2. ДА за периода'!AG56</f>
        <v>0</v>
      </c>
      <c r="AH56" s="2968">
        <f>SUMIF('9.Инвестиционна програма'!$B$100:$B$123,$B56,'9.Инвестиционна програма'!G$100:G$123)*$E$6</f>
        <v>0</v>
      </c>
      <c r="AI56" s="2969">
        <f>SUMIF('9.Инвестиционна програма'!$B$100:$B$123,$B56,'9.Инвестиционна програма'!H$100:H$123)*$E$6</f>
        <v>0</v>
      </c>
      <c r="AJ56" s="2969">
        <f>SUMIF('9.Инвестиционна програма'!$B$100:$B$123,$B56,'9.Инвестиционна програма'!I$100:I$123)*$E$6</f>
        <v>0</v>
      </c>
      <c r="AK56" s="2969">
        <f>SUMIF('9.Инвестиционна програма'!$B$100:$B$123,$B56,'9.Инвестиционна програма'!J$100:J$123)*$E$6</f>
        <v>0</v>
      </c>
      <c r="AL56" s="2969">
        <f>SUMIF('9.Инвестиционна програма'!$B$100:$B$123,$B56,'9.Инвестиционна програма'!K$100:K$123)*$E$6</f>
        <v>0</v>
      </c>
      <c r="AM56" s="2970">
        <f>SUMIF('9.Инвестиционна програма'!$B$100:$B$123,$B56,'9.Инвестиционна програма'!L$100:L$123)*$E$6</f>
        <v>0</v>
      </c>
      <c r="AN56" s="1210">
        <f>'11.2. ДА за периода'!AN56</f>
        <v>0</v>
      </c>
      <c r="AO56" s="2968">
        <f>(SUMIF('9.Инвестиционна програма'!$B$58:$B$59,$B56,'9.Инвестиционна програма'!G$58:G$59)+SUMIF('9.Инвестиционна програма'!$B$61:$B$71,$B56,'9.Инвестиционна програма'!G$61:G$71))*$E$6</f>
        <v>2</v>
      </c>
      <c r="AP56" s="2969">
        <f>(SUMIF('9.Инвестиционна програма'!$B$58:$B$59,$B56,'9.Инвестиционна програма'!H$58:H$59)+SUMIF('9.Инвестиционна програма'!$B$61:$B$71,$B56,'9.Инвестиционна програма'!H$61:H$71))*$E$6</f>
        <v>20</v>
      </c>
      <c r="AQ56" s="2969">
        <f>(SUMIF('9.Инвестиционна програма'!$B$58:$B$59,$B56,'9.Инвестиционна програма'!I$58:I$59)+SUMIF('9.Инвестиционна програма'!$B$61:$B$71,$B56,'9.Инвестиционна програма'!I$61:I$71))*$E$6</f>
        <v>20</v>
      </c>
      <c r="AR56" s="2969">
        <f>(SUMIF('9.Инвестиционна програма'!$B$58:$B$59,$B56,'9.Инвестиционна програма'!J$58:J$59)+SUMIF('9.Инвестиционна програма'!$B$61:$B$71,$B56,'9.Инвестиционна програма'!J$61:J$71))*$E$6</f>
        <v>40</v>
      </c>
      <c r="AS56" s="2969">
        <f>(SUMIF('9.Инвестиционна програма'!$B$58:$B$59,$B56,'9.Инвестиционна програма'!K$58:K$59)+SUMIF('9.Инвестиционна програма'!$B$61:$B$71,$B56,'9.Инвестиционна програма'!K$61:K$71))*$E$6</f>
        <v>20</v>
      </c>
      <c r="AT56" s="2970">
        <f>(SUMIF('9.Инвестиционна програма'!$B$58:$B$59,$B56,'9.Инвестиционна програма'!L$58:L$59)+SUMIF('9.Инвестиционна програма'!$B$61:$B$71,$B56,'9.Инвестиционна програма'!L$61:L$71))*$E$6</f>
        <v>20</v>
      </c>
      <c r="AU56" s="3013"/>
    </row>
    <row r="57" spans="1:47" s="34" customFormat="1">
      <c r="A57" s="3062">
        <v>10</v>
      </c>
      <c r="B57" s="4264">
        <v>213</v>
      </c>
      <c r="C57" s="4247">
        <v>0.2</v>
      </c>
      <c r="D57" s="3061" t="s">
        <v>220</v>
      </c>
      <c r="E57" s="3054">
        <f>'11.2. ДА за периода'!E57</f>
        <v>0</v>
      </c>
      <c r="F57" s="2981">
        <f>SUMIF('9.Инвестиционна програма'!$B$12:$B$35,$B57,'9.Инвестиционна програма'!G$12:G$35)*$E$6</f>
        <v>0</v>
      </c>
      <c r="G57" s="2969">
        <f>SUMIF('9.Инвестиционна програма'!$B$12:$B$35,$B57,'9.Инвестиционна програма'!H$12:H$35)*$E$6</f>
        <v>0</v>
      </c>
      <c r="H57" s="2969">
        <f>SUMIF('9.Инвестиционна програма'!$B$12:$B$35,$B57,'9.Инвестиционна програма'!I$12:I$35)*$E$6</f>
        <v>0</v>
      </c>
      <c r="I57" s="2969">
        <f>SUMIF('9.Инвестиционна програма'!$B$12:$B$35,$B57,'9.Инвестиционна програма'!J$12:J$35)*$E$6</f>
        <v>0</v>
      </c>
      <c r="J57" s="2969">
        <f>SUMIF('9.Инвестиционна програма'!$B$12:$B$35,$B57,'9.Инвестиционна програма'!K$12:K$35)*$E$6</f>
        <v>0</v>
      </c>
      <c r="K57" s="2988">
        <f>SUMIF('9.Инвестиционна програма'!$B$12:$B$35,$B57,'9.Инвестиционна програма'!L$12:L$35)*$E$6</f>
        <v>0</v>
      </c>
      <c r="L57" s="1210">
        <f>'11.2. ДА за периода'!L57</f>
        <v>0</v>
      </c>
      <c r="M57" s="2981">
        <f>SUMIF('9.Инвестиционна програма'!$B$37:$B$47,$B57,'9.Инвестиционна програма'!G$37:G$47)*$E$6</f>
        <v>0</v>
      </c>
      <c r="N57" s="2969">
        <f>SUMIF('9.Инвестиционна програма'!$B$37:$B$47,$B57,'9.Инвестиционна програма'!H$37:H$47)*$E$6</f>
        <v>0</v>
      </c>
      <c r="O57" s="2969">
        <f>SUMIF('9.Инвестиционна програма'!$B$37:$B$47,$B57,'9.Инвестиционна програма'!I$37:I$47)*$E$6</f>
        <v>0</v>
      </c>
      <c r="P57" s="2969">
        <f>SUMIF('9.Инвестиционна програма'!$B$37:$B$47,$B57,'9.Инвестиционна програма'!J$37:J$47)*$E$6</f>
        <v>0</v>
      </c>
      <c r="Q57" s="2969">
        <f>SUMIF('9.Инвестиционна програма'!$B$37:$B$47,$B57,'9.Инвестиционна програма'!K$37:K$47)*$E$6</f>
        <v>0</v>
      </c>
      <c r="R57" s="2970">
        <f>SUMIF('9.Инвестиционна програма'!$B$37:$B$47,$B57,'9.Инвестиционна програма'!L$37:L$47)*$E$6</f>
        <v>0</v>
      </c>
      <c r="S57" s="1210">
        <f>'11.2. ДА за периода'!S57</f>
        <v>0</v>
      </c>
      <c r="T57" s="2968">
        <f>SUMIF('9.Инвестиционна програма'!$B$49:$B$56,$B57,'9.Инвестиционна програма'!G$49:G$56)*$E$6</f>
        <v>0</v>
      </c>
      <c r="U57" s="2969">
        <f>SUMIF('9.Инвестиционна програма'!$B$49:$B$56,$B57,'9.Инвестиционна програма'!H$49:H$56)*$E$6</f>
        <v>0</v>
      </c>
      <c r="V57" s="2969">
        <f>SUMIF('9.Инвестиционна програма'!$B$49:$B$56,$B57,'9.Инвестиционна програма'!I$49:I$56)*$E$6</f>
        <v>0</v>
      </c>
      <c r="W57" s="2969">
        <f>SUMIF('9.Инвестиционна програма'!$B$49:$B$56,$B57,'9.Инвестиционна програма'!J$49:J$56)*$E$6</f>
        <v>0</v>
      </c>
      <c r="X57" s="2969">
        <f>SUMIF('9.Инвестиционна програма'!$B$49:$B$56,$B57,'9.Инвестиционна програма'!K$49:K$56)*$E$6</f>
        <v>0</v>
      </c>
      <c r="Y57" s="2970">
        <f>SUMIF('9.Инвестиционна програма'!$B$49:$B$56,$B57,'9.Инвестиционна програма'!L$49:L$56)*$E$6</f>
        <v>0</v>
      </c>
      <c r="Z57" s="1210">
        <f>'11.2. ДА за периода'!Z57</f>
        <v>0</v>
      </c>
      <c r="AA57" s="2968">
        <f>SUMIF('9.Инвестиционна програма'!$B$74:$B$97,$B57,'9.Инвестиционна програма'!G$74:G$97)*$E$6</f>
        <v>0</v>
      </c>
      <c r="AB57" s="2969">
        <f>SUMIF('9.Инвестиционна програма'!$B$74:$B$97,$B57,'9.Инвестиционна програма'!H$74:H$97)*$E$6</f>
        <v>0</v>
      </c>
      <c r="AC57" s="2969">
        <f>SUMIF('9.Инвестиционна програма'!$B$74:$B$97,$B57,'9.Инвестиционна програма'!I$74:I$97)*$E$6</f>
        <v>0</v>
      </c>
      <c r="AD57" s="2969">
        <f>SUMIF('9.Инвестиционна програма'!$B$74:$B$97,$B57,'9.Инвестиционна програма'!J$74:J$97)*$E$6</f>
        <v>0</v>
      </c>
      <c r="AE57" s="2969">
        <f>SUMIF('9.Инвестиционна програма'!$B$74:$B$97,$B57,'9.Инвестиционна програма'!K$74:K$97)*$E$6</f>
        <v>0</v>
      </c>
      <c r="AF57" s="2970">
        <f>SUMIF('9.Инвестиционна програма'!$B$74:$B$97,$B57,'9.Инвестиционна програма'!L$74:L$97)*$E$6</f>
        <v>0</v>
      </c>
      <c r="AG57" s="1210">
        <f>'11.2. ДА за периода'!AG57</f>
        <v>0</v>
      </c>
      <c r="AH57" s="2968">
        <f>SUMIF('9.Инвестиционна програма'!$B$100:$B$123,$B57,'9.Инвестиционна програма'!G$100:G$123)*$E$6</f>
        <v>0</v>
      </c>
      <c r="AI57" s="2969">
        <f>SUMIF('9.Инвестиционна програма'!$B$100:$B$123,$B57,'9.Инвестиционна програма'!H$100:H$123)*$E$6</f>
        <v>0</v>
      </c>
      <c r="AJ57" s="2969">
        <f>SUMIF('9.Инвестиционна програма'!$B$100:$B$123,$B57,'9.Инвестиционна програма'!I$100:I$123)*$E$6</f>
        <v>0</v>
      </c>
      <c r="AK57" s="2969">
        <f>SUMIF('9.Инвестиционна програма'!$B$100:$B$123,$B57,'9.Инвестиционна програма'!J$100:J$123)*$E$6</f>
        <v>0</v>
      </c>
      <c r="AL57" s="2969">
        <f>SUMIF('9.Инвестиционна програма'!$B$100:$B$123,$B57,'9.Инвестиционна програма'!K$100:K$123)*$E$6</f>
        <v>0</v>
      </c>
      <c r="AM57" s="2970">
        <f>SUMIF('9.Инвестиционна програма'!$B$100:$B$123,$B57,'9.Инвестиционна програма'!L$100:L$123)*$E$6</f>
        <v>0</v>
      </c>
      <c r="AN57" s="1210">
        <f>'11.2. ДА за периода'!AN57</f>
        <v>0</v>
      </c>
      <c r="AO57" s="2968">
        <f>(SUMIF('9.Инвестиционна програма'!$B$58:$B$59,$B57,'9.Инвестиционна програма'!G$58:G$59)+SUMIF('9.Инвестиционна програма'!$B$61:$B$71,$B57,'9.Инвестиционна програма'!G$61:G$71))*$E$6</f>
        <v>0</v>
      </c>
      <c r="AP57" s="2969">
        <f>(SUMIF('9.Инвестиционна програма'!$B$58:$B$59,$B57,'9.Инвестиционна програма'!H$58:H$59)+SUMIF('9.Инвестиционна програма'!$B$61:$B$71,$B57,'9.Инвестиционна програма'!H$61:H$71))*$E$6</f>
        <v>0</v>
      </c>
      <c r="AQ57" s="2969">
        <f>(SUMIF('9.Инвестиционна програма'!$B$58:$B$59,$B57,'9.Инвестиционна програма'!I$58:I$59)+SUMIF('9.Инвестиционна програма'!$B$61:$B$71,$B57,'9.Инвестиционна програма'!I$61:I$71))*$E$6</f>
        <v>0</v>
      </c>
      <c r="AR57" s="2969">
        <f>(SUMIF('9.Инвестиционна програма'!$B$58:$B$59,$B57,'9.Инвестиционна програма'!J$58:J$59)+SUMIF('9.Инвестиционна програма'!$B$61:$B$71,$B57,'9.Инвестиционна програма'!J$61:J$71))*$E$6</f>
        <v>0</v>
      </c>
      <c r="AS57" s="2969">
        <f>(SUMIF('9.Инвестиционна програма'!$B$58:$B$59,$B57,'9.Инвестиционна програма'!K$58:K$59)+SUMIF('9.Инвестиционна програма'!$B$61:$B$71,$B57,'9.Инвестиционна програма'!K$61:K$71))*$E$6</f>
        <v>0</v>
      </c>
      <c r="AT57" s="2970">
        <f>(SUMIF('9.Инвестиционна програма'!$B$58:$B$59,$B57,'9.Инвестиционна програма'!L$58:L$59)+SUMIF('9.Инвестиционна програма'!$B$61:$B$71,$B57,'9.Инвестиционна програма'!L$61:L$71))*$E$6</f>
        <v>0</v>
      </c>
      <c r="AU57" s="3013"/>
    </row>
    <row r="58" spans="1:47" s="34" customFormat="1" ht="24">
      <c r="A58" s="3062">
        <v>11</v>
      </c>
      <c r="B58" s="4264">
        <v>215</v>
      </c>
      <c r="C58" s="4247">
        <v>0.2</v>
      </c>
      <c r="D58" s="3061" t="s">
        <v>685</v>
      </c>
      <c r="E58" s="3054">
        <f>'11.2. ДА за периода'!E58</f>
        <v>0</v>
      </c>
      <c r="F58" s="2981">
        <f>SUMIF('9.Инвестиционна програма'!$B$12:$B$35,$B58,'9.Инвестиционна програма'!G$12:G$35)*$E$6</f>
        <v>5</v>
      </c>
      <c r="G58" s="2969">
        <f>SUMIF('9.Инвестиционна програма'!$B$12:$B$35,$B58,'9.Инвестиционна програма'!H$12:H$35)*$E$6</f>
        <v>0</v>
      </c>
      <c r="H58" s="2969">
        <f>SUMIF('9.Инвестиционна програма'!$B$12:$B$35,$B58,'9.Инвестиционна програма'!I$12:I$35)*$E$6</f>
        <v>0</v>
      </c>
      <c r="I58" s="2969">
        <f>SUMIF('9.Инвестиционна програма'!$B$12:$B$35,$B58,'9.Инвестиционна програма'!J$12:J$35)*$E$6</f>
        <v>0</v>
      </c>
      <c r="J58" s="2969">
        <f>SUMIF('9.Инвестиционна програма'!$B$12:$B$35,$B58,'9.Инвестиционна програма'!K$12:K$35)*$E$6</f>
        <v>0</v>
      </c>
      <c r="K58" s="2988">
        <f>SUMIF('9.Инвестиционна програма'!$B$12:$B$35,$B58,'9.Инвестиционна програма'!L$12:L$35)*$E$6</f>
        <v>0</v>
      </c>
      <c r="L58" s="1210">
        <f>'11.2. ДА за периода'!L58</f>
        <v>0</v>
      </c>
      <c r="M58" s="2981">
        <f>SUMIF('9.Инвестиционна програма'!$B$37:$B$47,$B58,'9.Инвестиционна програма'!G$37:G$47)*$E$6</f>
        <v>10</v>
      </c>
      <c r="N58" s="2969">
        <f>SUMIF('9.Инвестиционна програма'!$B$37:$B$47,$B58,'9.Инвестиционна програма'!H$37:H$47)*$E$6</f>
        <v>0</v>
      </c>
      <c r="O58" s="2969">
        <f>SUMIF('9.Инвестиционна програма'!$B$37:$B$47,$B58,'9.Инвестиционна програма'!I$37:I$47)*$E$6</f>
        <v>77.724000000000046</v>
      </c>
      <c r="P58" s="2969">
        <f>SUMIF('9.Инвестиционна програма'!$B$37:$B$47,$B58,'9.Инвестиционна програма'!J$37:J$47)*$E$6</f>
        <v>0</v>
      </c>
      <c r="Q58" s="2969">
        <f>SUMIF('9.Инвестиционна програма'!$B$37:$B$47,$B58,'9.Инвестиционна програма'!K$37:K$47)*$E$6</f>
        <v>0</v>
      </c>
      <c r="R58" s="2970">
        <f>SUMIF('9.Инвестиционна програма'!$B$37:$B$47,$B58,'9.Инвестиционна програма'!L$37:L$47)*$E$6</f>
        <v>0</v>
      </c>
      <c r="S58" s="1210">
        <f>'11.2. ДА за периода'!S58</f>
        <v>0</v>
      </c>
      <c r="T58" s="2968">
        <f>SUMIF('9.Инвестиционна програма'!$B$49:$B$56,$B58,'9.Инвестиционна програма'!G$49:G$56)*$E$6</f>
        <v>0</v>
      </c>
      <c r="U58" s="2969">
        <f>SUMIF('9.Инвестиционна програма'!$B$49:$B$56,$B58,'9.Инвестиционна програма'!H$49:H$56)*$E$6</f>
        <v>0</v>
      </c>
      <c r="V58" s="2969">
        <f>SUMIF('9.Инвестиционна програма'!$B$49:$B$56,$B58,'9.Инвестиционна програма'!I$49:I$56)*$E$6</f>
        <v>0</v>
      </c>
      <c r="W58" s="2969">
        <f>SUMIF('9.Инвестиционна програма'!$B$49:$B$56,$B58,'9.Инвестиционна програма'!J$49:J$56)*$E$6</f>
        <v>0</v>
      </c>
      <c r="X58" s="2969">
        <f>SUMIF('9.Инвестиционна програма'!$B$49:$B$56,$B58,'9.Инвестиционна програма'!K$49:K$56)*$E$6</f>
        <v>0</v>
      </c>
      <c r="Y58" s="2970">
        <f>SUMIF('9.Инвестиционна програма'!$B$49:$B$56,$B58,'9.Инвестиционна програма'!L$49:L$56)*$E$6</f>
        <v>0</v>
      </c>
      <c r="Z58" s="1210">
        <f>'11.2. ДА за периода'!Z58</f>
        <v>0</v>
      </c>
      <c r="AA58" s="2968">
        <f>SUMIF('9.Инвестиционна програма'!$B$74:$B$97,$B58,'9.Инвестиционна програма'!G$74:G$97)*$E$6</f>
        <v>0</v>
      </c>
      <c r="AB58" s="2969">
        <f>SUMIF('9.Инвестиционна програма'!$B$74:$B$97,$B58,'9.Инвестиционна програма'!H$74:H$97)*$E$6</f>
        <v>0</v>
      </c>
      <c r="AC58" s="2969">
        <f>SUMIF('9.Инвестиционна програма'!$B$74:$B$97,$B58,'9.Инвестиционна програма'!I$74:I$97)*$E$6</f>
        <v>0</v>
      </c>
      <c r="AD58" s="2969">
        <f>SUMIF('9.Инвестиционна програма'!$B$74:$B$97,$B58,'9.Инвестиционна програма'!J$74:J$97)*$E$6</f>
        <v>0</v>
      </c>
      <c r="AE58" s="2969">
        <f>SUMIF('9.Инвестиционна програма'!$B$74:$B$97,$B58,'9.Инвестиционна програма'!K$74:K$97)*$E$6</f>
        <v>0</v>
      </c>
      <c r="AF58" s="2970">
        <f>SUMIF('9.Инвестиционна програма'!$B$74:$B$97,$B58,'9.Инвестиционна програма'!L$74:L$97)*$E$6</f>
        <v>0</v>
      </c>
      <c r="AG58" s="1210">
        <f>'11.2. ДА за периода'!AG58</f>
        <v>0</v>
      </c>
      <c r="AH58" s="2968">
        <f>SUMIF('9.Инвестиционна програма'!$B$100:$B$123,$B58,'9.Инвестиционна програма'!G$100:G$123)*$E$6</f>
        <v>0</v>
      </c>
      <c r="AI58" s="2969">
        <f>SUMIF('9.Инвестиционна програма'!$B$100:$B$123,$B58,'9.Инвестиционна програма'!H$100:H$123)*$E$6</f>
        <v>0</v>
      </c>
      <c r="AJ58" s="2969">
        <f>SUMIF('9.Инвестиционна програма'!$B$100:$B$123,$B58,'9.Инвестиционна програма'!I$100:I$123)*$E$6</f>
        <v>0</v>
      </c>
      <c r="AK58" s="2969">
        <f>SUMIF('9.Инвестиционна програма'!$B$100:$B$123,$B58,'9.Инвестиционна програма'!J$100:J$123)*$E$6</f>
        <v>0</v>
      </c>
      <c r="AL58" s="2969">
        <f>SUMIF('9.Инвестиционна програма'!$B$100:$B$123,$B58,'9.Инвестиционна програма'!K$100:K$123)*$E$6</f>
        <v>0</v>
      </c>
      <c r="AM58" s="2970">
        <f>SUMIF('9.Инвестиционна програма'!$B$100:$B$123,$B58,'9.Инвестиционна програма'!L$100:L$123)*$E$6</f>
        <v>0</v>
      </c>
      <c r="AN58" s="1210">
        <f>'11.2. ДА за периода'!AN58</f>
        <v>0</v>
      </c>
      <c r="AO58" s="2968">
        <f>(SUMIF('9.Инвестиционна програма'!$B$58:$B$59,$B58,'9.Инвестиционна програма'!G$58:G$59)+SUMIF('9.Инвестиционна програма'!$B$61:$B$71,$B58,'9.Инвестиционна програма'!G$61:G$71))*$E$6</f>
        <v>20</v>
      </c>
      <c r="AP58" s="2969">
        <f>(SUMIF('9.Инвестиционна програма'!$B$58:$B$59,$B58,'9.Инвестиционна програма'!H$58:H$59)+SUMIF('9.Инвестиционна програма'!$B$61:$B$71,$B58,'9.Инвестиционна програма'!H$61:H$71))*$E$6</f>
        <v>20</v>
      </c>
      <c r="AQ58" s="2969">
        <f>(SUMIF('9.Инвестиционна програма'!$B$58:$B$59,$B58,'9.Инвестиционна програма'!I$58:I$59)+SUMIF('9.Инвестиционна програма'!$B$61:$B$71,$B58,'9.Инвестиционна програма'!I$61:I$71))*$E$6</f>
        <v>20</v>
      </c>
      <c r="AR58" s="2969">
        <f>(SUMIF('9.Инвестиционна програма'!$B$58:$B$59,$B58,'9.Инвестиционна програма'!J$58:J$59)+SUMIF('9.Инвестиционна програма'!$B$61:$B$71,$B58,'9.Инвестиционна програма'!J$61:J$71))*$E$6</f>
        <v>40</v>
      </c>
      <c r="AS58" s="2969">
        <f>(SUMIF('9.Инвестиционна програма'!$B$58:$B$59,$B58,'9.Инвестиционна програма'!K$58:K$59)+SUMIF('9.Инвестиционна програма'!$B$61:$B$71,$B58,'9.Инвестиционна програма'!K$61:K$71))*$E$6</f>
        <v>40</v>
      </c>
      <c r="AT58" s="2970">
        <f>(SUMIF('9.Инвестиционна програма'!$B$58:$B$59,$B58,'9.Инвестиционна програма'!L$58:L$59)+SUMIF('9.Инвестиционна програма'!$B$61:$B$71,$B58,'9.Инвестиционна програма'!L$61:L$71))*$E$6</f>
        <v>40</v>
      </c>
      <c r="AU58" s="3013"/>
    </row>
    <row r="59" spans="1:47" s="34" customFormat="1" ht="13.5" thickBot="1">
      <c r="A59" s="3091">
        <v>12</v>
      </c>
      <c r="B59" s="4266">
        <v>219</v>
      </c>
      <c r="C59" s="4249">
        <v>0.1</v>
      </c>
      <c r="D59" s="3092" t="s">
        <v>221</v>
      </c>
      <c r="E59" s="3093">
        <f>'11.2. ДА за периода'!E59</f>
        <v>6.0750000000000002</v>
      </c>
      <c r="F59" s="3094">
        <f>SUMIF('9.Инвестиционна програма'!$B$12:$B$35,$B59,'9.Инвестиционна програма'!G$12:G$35)*$E$6</f>
        <v>0</v>
      </c>
      <c r="G59" s="3095">
        <f>SUMIF('9.Инвестиционна програма'!$B$12:$B$35,$B59,'9.Инвестиционна програма'!H$12:H$35)*$E$6</f>
        <v>0</v>
      </c>
      <c r="H59" s="3095">
        <f>SUMIF('9.Инвестиционна програма'!$B$12:$B$35,$B59,'9.Инвестиционна програма'!I$12:I$35)*$E$6</f>
        <v>0</v>
      </c>
      <c r="I59" s="3095">
        <f>SUMIF('9.Инвестиционна програма'!$B$12:$B$35,$B59,'9.Инвестиционна програма'!J$12:J$35)*$E$6</f>
        <v>0</v>
      </c>
      <c r="J59" s="3095">
        <f>SUMIF('9.Инвестиционна програма'!$B$12:$B$35,$B59,'9.Инвестиционна програма'!K$12:K$35)*$E$6</f>
        <v>0</v>
      </c>
      <c r="K59" s="3096">
        <f>SUMIF('9.Инвестиционна програма'!$B$12:$B$35,$B59,'9.Инвестиционна програма'!L$12:L$35)*$E$6</f>
        <v>0</v>
      </c>
      <c r="L59" s="3097">
        <f>'11.2. ДА за периода'!L59</f>
        <v>0.28399999999999997</v>
      </c>
      <c r="M59" s="3094">
        <f>SUMIF('9.Инвестиционна програма'!$B$37:$B$47,$B59,'9.Инвестиционна програма'!G$37:G$47)*$E$6</f>
        <v>0</v>
      </c>
      <c r="N59" s="3095">
        <f>SUMIF('9.Инвестиционна програма'!$B$37:$B$47,$B59,'9.Инвестиционна програма'!H$37:H$47)*$E$6</f>
        <v>0</v>
      </c>
      <c r="O59" s="3095">
        <f>SUMIF('9.Инвестиционна програма'!$B$37:$B$47,$B59,'9.Инвестиционна програма'!I$37:I$47)*$E$6</f>
        <v>0</v>
      </c>
      <c r="P59" s="3095">
        <f>SUMIF('9.Инвестиционна програма'!$B$37:$B$47,$B59,'9.Инвестиционна програма'!J$37:J$47)*$E$6</f>
        <v>0</v>
      </c>
      <c r="Q59" s="3095">
        <f>SUMIF('9.Инвестиционна програма'!$B$37:$B$47,$B59,'9.Инвестиционна програма'!K$37:K$47)*$E$6</f>
        <v>0</v>
      </c>
      <c r="R59" s="3098">
        <f>SUMIF('9.Инвестиционна програма'!$B$37:$B$47,$B59,'9.Инвестиционна програма'!L$37:L$47)*$E$6</f>
        <v>0</v>
      </c>
      <c r="S59" s="3097">
        <f>'11.2. ДА за периода'!S59</f>
        <v>0.32700000000000001</v>
      </c>
      <c r="T59" s="3099">
        <f>SUMIF('9.Инвестиционна програма'!$B$49:$B$56,$B59,'9.Инвестиционна програма'!G$49:G$56)*$E$6</f>
        <v>0</v>
      </c>
      <c r="U59" s="3095">
        <f>SUMIF('9.Инвестиционна програма'!$B$49:$B$56,$B59,'9.Инвестиционна програма'!H$49:H$56)*$E$6</f>
        <v>0</v>
      </c>
      <c r="V59" s="3095">
        <f>SUMIF('9.Инвестиционна програма'!$B$49:$B$56,$B59,'9.Инвестиционна програма'!I$49:I$56)*$E$6</f>
        <v>0</v>
      </c>
      <c r="W59" s="3095">
        <f>SUMIF('9.Инвестиционна програма'!$B$49:$B$56,$B59,'9.Инвестиционна програма'!J$49:J$56)*$E$6</f>
        <v>0</v>
      </c>
      <c r="X59" s="3095">
        <f>SUMIF('9.Инвестиционна програма'!$B$49:$B$56,$B59,'9.Инвестиционна програма'!K$49:K$56)*$E$6</f>
        <v>0</v>
      </c>
      <c r="Y59" s="3098">
        <f>SUMIF('9.Инвестиционна програма'!$B$49:$B$56,$B59,'9.Инвестиционна програма'!L$49:L$56)*$E$6</f>
        <v>0</v>
      </c>
      <c r="Z59" s="3097">
        <f>'11.2. ДА за периода'!Z59</f>
        <v>0</v>
      </c>
      <c r="AA59" s="3099">
        <f>SUMIF('9.Инвестиционна програма'!$B$74:$B$97,$B59,'9.Инвестиционна програма'!G$74:G$97)*$E$6</f>
        <v>0</v>
      </c>
      <c r="AB59" s="3095">
        <f>SUMIF('9.Инвестиционна програма'!$B$74:$B$97,$B59,'9.Инвестиционна програма'!H$74:H$97)*$E$6</f>
        <v>0</v>
      </c>
      <c r="AC59" s="3095">
        <f>SUMIF('9.Инвестиционна програма'!$B$74:$B$97,$B59,'9.Инвестиционна програма'!I$74:I$97)*$E$6</f>
        <v>0</v>
      </c>
      <c r="AD59" s="3095">
        <f>SUMIF('9.Инвестиционна програма'!$B$74:$B$97,$B59,'9.Инвестиционна програма'!J$74:J$97)*$E$6</f>
        <v>0</v>
      </c>
      <c r="AE59" s="3095">
        <f>SUMIF('9.Инвестиционна програма'!$B$74:$B$97,$B59,'9.Инвестиционна програма'!K$74:K$97)*$E$6</f>
        <v>0</v>
      </c>
      <c r="AF59" s="3098">
        <f>SUMIF('9.Инвестиционна програма'!$B$74:$B$97,$B59,'9.Инвестиционна програма'!L$74:L$97)*$E$6</f>
        <v>0</v>
      </c>
      <c r="AG59" s="3097">
        <f>'11.2. ДА за периода'!AG59</f>
        <v>0</v>
      </c>
      <c r="AH59" s="3099">
        <f>SUMIF('9.Инвестиционна програма'!$B$100:$B$123,$B59,'9.Инвестиционна програма'!G$100:G$123)*$E$6</f>
        <v>0</v>
      </c>
      <c r="AI59" s="3095">
        <f>SUMIF('9.Инвестиционна програма'!$B$100:$B$123,$B59,'9.Инвестиционна програма'!H$100:H$123)*$E$6</f>
        <v>0</v>
      </c>
      <c r="AJ59" s="3095">
        <f>SUMIF('9.Инвестиционна програма'!$B$100:$B$123,$B59,'9.Инвестиционна програма'!I$100:I$123)*$E$6</f>
        <v>0</v>
      </c>
      <c r="AK59" s="3095">
        <f>SUMIF('9.Инвестиционна програма'!$B$100:$B$123,$B59,'9.Инвестиционна програма'!J$100:J$123)*$E$6</f>
        <v>0</v>
      </c>
      <c r="AL59" s="3095">
        <f>SUMIF('9.Инвестиционна програма'!$B$100:$B$123,$B59,'9.Инвестиционна програма'!K$100:K$123)*$E$6</f>
        <v>0</v>
      </c>
      <c r="AM59" s="3098">
        <f>SUMIF('9.Инвестиционна програма'!$B$100:$B$123,$B59,'9.Инвестиционна програма'!L$100:L$123)*$E$6</f>
        <v>0</v>
      </c>
      <c r="AN59" s="3097">
        <f>'11.2. ДА за периода'!AN59</f>
        <v>0</v>
      </c>
      <c r="AO59" s="3099">
        <f>(SUMIF('9.Инвестиционна програма'!$B$58:$B$59,$B59,'9.Инвестиционна програма'!G$58:G$59)+SUMIF('9.Инвестиционна програма'!$B$61:$B$71,$B59,'9.Инвестиционна програма'!G$61:G$71))*$E$6</f>
        <v>0</v>
      </c>
      <c r="AP59" s="3095">
        <f>(SUMIF('9.Инвестиционна програма'!$B$58:$B$59,$B59,'9.Инвестиционна програма'!H$58:H$59)+SUMIF('9.Инвестиционна програма'!$B$61:$B$71,$B59,'9.Инвестиционна програма'!H$61:H$71))*$E$6</f>
        <v>0</v>
      </c>
      <c r="AQ59" s="3095">
        <f>(SUMIF('9.Инвестиционна програма'!$B$58:$B$59,$B59,'9.Инвестиционна програма'!I$58:I$59)+SUMIF('9.Инвестиционна програма'!$B$61:$B$71,$B59,'9.Инвестиционна програма'!I$61:I$71))*$E$6</f>
        <v>0</v>
      </c>
      <c r="AR59" s="3095">
        <f>(SUMIF('9.Инвестиционна програма'!$B$58:$B$59,$B59,'9.Инвестиционна програма'!J$58:J$59)+SUMIF('9.Инвестиционна програма'!$B$61:$B$71,$B59,'9.Инвестиционна програма'!J$61:J$71))*$E$6</f>
        <v>0</v>
      </c>
      <c r="AS59" s="3095">
        <f>(SUMIF('9.Инвестиционна програма'!$B$58:$B$59,$B59,'9.Инвестиционна програма'!K$58:K$59)+SUMIF('9.Инвестиционна програма'!$B$61:$B$71,$B59,'9.Инвестиционна програма'!K$61:K$71))*$E$6</f>
        <v>0</v>
      </c>
      <c r="AT59" s="3098">
        <f>(SUMIF('9.Инвестиционна програма'!$B$58:$B$59,$B59,'9.Инвестиционна програма'!L$58:L$59)+SUMIF('9.Инвестиционна програма'!$B$61:$B$71,$B59,'9.Инвестиционна програма'!L$61:L$71))*$E$6</f>
        <v>0</v>
      </c>
      <c r="AU59" s="3013"/>
    </row>
    <row r="60" spans="1:47" s="43" customFormat="1" ht="15" thickBot="1">
      <c r="A60" s="3034" t="s">
        <v>211</v>
      </c>
      <c r="B60" s="4267"/>
      <c r="C60" s="4250"/>
      <c r="D60" s="3035" t="s">
        <v>223</v>
      </c>
      <c r="E60" s="3036">
        <f t="shared" ref="E60:AT60" si="27">E61+E64+E67+E79+E94+E99+SUM(E103:E108)</f>
        <v>31.487440000000003</v>
      </c>
      <c r="F60" s="3037">
        <f t="shared" si="27"/>
        <v>90.237308230702808</v>
      </c>
      <c r="G60" s="3038">
        <f t="shared" si="27"/>
        <v>305.32030892151482</v>
      </c>
      <c r="H60" s="3038">
        <f t="shared" si="27"/>
        <v>491.09056829081203</v>
      </c>
      <c r="I60" s="3038">
        <f t="shared" si="27"/>
        <v>612.37513520000005</v>
      </c>
      <c r="J60" s="3038">
        <f t="shared" si="27"/>
        <v>735.03513520000001</v>
      </c>
      <c r="K60" s="3100">
        <f t="shared" si="27"/>
        <v>855.9351352000001</v>
      </c>
      <c r="L60" s="3040">
        <f t="shared" si="27"/>
        <v>0.16383000000000003</v>
      </c>
      <c r="M60" s="3037">
        <f t="shared" si="27"/>
        <v>26.952728245357193</v>
      </c>
      <c r="N60" s="3038">
        <f t="shared" si="27"/>
        <v>84.705445394028104</v>
      </c>
      <c r="O60" s="3038">
        <f t="shared" si="27"/>
        <v>160.55863714867093</v>
      </c>
      <c r="P60" s="3038">
        <f t="shared" si="27"/>
        <v>210.26184000000003</v>
      </c>
      <c r="Q60" s="3038">
        <f t="shared" si="27"/>
        <v>219.81184000000002</v>
      </c>
      <c r="R60" s="3039">
        <f t="shared" si="27"/>
        <v>231.43184000000002</v>
      </c>
      <c r="S60" s="3040">
        <f t="shared" si="27"/>
        <v>0.20007999999999998</v>
      </c>
      <c r="T60" s="3041">
        <f t="shared" si="27"/>
        <v>2.9</v>
      </c>
      <c r="U60" s="3038">
        <f t="shared" si="27"/>
        <v>13.020000000000001</v>
      </c>
      <c r="V60" s="3038">
        <f t="shared" si="27"/>
        <v>25.94</v>
      </c>
      <c r="W60" s="3038">
        <f t="shared" si="27"/>
        <v>40.14</v>
      </c>
      <c r="X60" s="3038">
        <f t="shared" si="27"/>
        <v>57.14</v>
      </c>
      <c r="Y60" s="3039">
        <f t="shared" si="27"/>
        <v>72.64</v>
      </c>
      <c r="Z60" s="3040">
        <f t="shared" ref="Z60:AM60" si="28">Z61+Z64+Z67+Z79+Z94+Z99+SUM(Z103:Z108)</f>
        <v>0</v>
      </c>
      <c r="AA60" s="3041">
        <f t="shared" si="28"/>
        <v>0</v>
      </c>
      <c r="AB60" s="3038">
        <f t="shared" si="28"/>
        <v>0</v>
      </c>
      <c r="AC60" s="3038">
        <f t="shared" si="28"/>
        <v>0</v>
      </c>
      <c r="AD60" s="3038">
        <f t="shared" si="28"/>
        <v>0</v>
      </c>
      <c r="AE60" s="3038">
        <f t="shared" si="28"/>
        <v>0</v>
      </c>
      <c r="AF60" s="3039">
        <f t="shared" si="28"/>
        <v>0</v>
      </c>
      <c r="AG60" s="3040">
        <f t="shared" si="28"/>
        <v>0</v>
      </c>
      <c r="AH60" s="3041">
        <f t="shared" si="28"/>
        <v>0</v>
      </c>
      <c r="AI60" s="3038">
        <f t="shared" si="28"/>
        <v>0</v>
      </c>
      <c r="AJ60" s="3038">
        <f t="shared" si="28"/>
        <v>0</v>
      </c>
      <c r="AK60" s="3038">
        <f t="shared" si="28"/>
        <v>0</v>
      </c>
      <c r="AL60" s="3038">
        <f t="shared" si="28"/>
        <v>0</v>
      </c>
      <c r="AM60" s="3039">
        <f t="shared" si="28"/>
        <v>0</v>
      </c>
      <c r="AN60" s="3040">
        <f t="shared" si="27"/>
        <v>0</v>
      </c>
      <c r="AO60" s="3041">
        <f t="shared" si="27"/>
        <v>24.5</v>
      </c>
      <c r="AP60" s="3038">
        <f t="shared" si="27"/>
        <v>65.8</v>
      </c>
      <c r="AQ60" s="3038">
        <f t="shared" si="27"/>
        <v>99.55</v>
      </c>
      <c r="AR60" s="3038">
        <f t="shared" si="27"/>
        <v>138.19999999999999</v>
      </c>
      <c r="AS60" s="3038">
        <f t="shared" si="27"/>
        <v>179.9</v>
      </c>
      <c r="AT60" s="3039">
        <f t="shared" si="27"/>
        <v>219.75</v>
      </c>
      <c r="AU60" s="3013"/>
    </row>
    <row r="61" spans="1:47" s="34" customFormat="1">
      <c r="A61" s="3101">
        <v>1</v>
      </c>
      <c r="B61" s="4268">
        <v>201</v>
      </c>
      <c r="C61" s="4251">
        <v>0</v>
      </c>
      <c r="D61" s="3102" t="s">
        <v>222</v>
      </c>
      <c r="E61" s="3103">
        <f>SUM(E62:E63)</f>
        <v>0</v>
      </c>
      <c r="F61" s="3104">
        <f>SUM(F62:F63)</f>
        <v>0</v>
      </c>
      <c r="G61" s="3105">
        <f t="shared" ref="G61:J61" si="29">SUM(G62:G63)</f>
        <v>0</v>
      </c>
      <c r="H61" s="3105">
        <f t="shared" si="29"/>
        <v>0</v>
      </c>
      <c r="I61" s="3105">
        <f t="shared" si="29"/>
        <v>0</v>
      </c>
      <c r="J61" s="3105">
        <f t="shared" si="29"/>
        <v>0</v>
      </c>
      <c r="K61" s="3106">
        <f>SUM(K62:K63)</f>
        <v>0</v>
      </c>
      <c r="L61" s="3049">
        <f>SUM(L62:L63)</f>
        <v>0</v>
      </c>
      <c r="M61" s="3104">
        <f>SUM(M62:M63)</f>
        <v>0</v>
      </c>
      <c r="N61" s="3105">
        <f t="shared" ref="N61:Q61" si="30">SUM(N62:N63)</f>
        <v>0</v>
      </c>
      <c r="O61" s="3105">
        <f t="shared" si="30"/>
        <v>0</v>
      </c>
      <c r="P61" s="3105">
        <f t="shared" si="30"/>
        <v>0</v>
      </c>
      <c r="Q61" s="3105">
        <f t="shared" si="30"/>
        <v>0</v>
      </c>
      <c r="R61" s="3107">
        <f>SUM(R62:R63)</f>
        <v>0</v>
      </c>
      <c r="S61" s="3049">
        <f>SUM(S62:S63)</f>
        <v>0</v>
      </c>
      <c r="T61" s="3108">
        <f>SUM(T62:T63)</f>
        <v>0</v>
      </c>
      <c r="U61" s="3105">
        <f t="shared" ref="U61:X61" si="31">SUM(U62:U63)</f>
        <v>0</v>
      </c>
      <c r="V61" s="3105">
        <f t="shared" si="31"/>
        <v>0</v>
      </c>
      <c r="W61" s="3105">
        <f t="shared" si="31"/>
        <v>0</v>
      </c>
      <c r="X61" s="3105">
        <f t="shared" si="31"/>
        <v>0</v>
      </c>
      <c r="Y61" s="3107">
        <f>SUM(Y62:Y63)</f>
        <v>0</v>
      </c>
      <c r="Z61" s="3049">
        <f>SUM(Z62:Z63)</f>
        <v>0</v>
      </c>
      <c r="AA61" s="3108">
        <f>SUM(AA62:AA63)</f>
        <v>0</v>
      </c>
      <c r="AB61" s="3105">
        <f t="shared" ref="AB61:AE61" si="32">SUM(AB62:AB63)</f>
        <v>0</v>
      </c>
      <c r="AC61" s="3105">
        <f t="shared" si="32"/>
        <v>0</v>
      </c>
      <c r="AD61" s="3105">
        <f t="shared" si="32"/>
        <v>0</v>
      </c>
      <c r="AE61" s="3105">
        <f t="shared" si="32"/>
        <v>0</v>
      </c>
      <c r="AF61" s="3107">
        <f>SUM(AF62:AF63)</f>
        <v>0</v>
      </c>
      <c r="AG61" s="3049">
        <f>SUM(AG62:AG63)</f>
        <v>0</v>
      </c>
      <c r="AH61" s="3108">
        <f>SUM(AH62:AH63)</f>
        <v>0</v>
      </c>
      <c r="AI61" s="3105">
        <f t="shared" ref="AI61:AL61" si="33">SUM(AI62:AI63)</f>
        <v>0</v>
      </c>
      <c r="AJ61" s="3105">
        <f t="shared" si="33"/>
        <v>0</v>
      </c>
      <c r="AK61" s="3105">
        <f t="shared" si="33"/>
        <v>0</v>
      </c>
      <c r="AL61" s="3105">
        <f t="shared" si="33"/>
        <v>0</v>
      </c>
      <c r="AM61" s="3107">
        <f>SUM(AM62:AM63)</f>
        <v>0</v>
      </c>
      <c r="AN61" s="3049">
        <f>SUM(AN62:AN63)</f>
        <v>0</v>
      </c>
      <c r="AO61" s="3104">
        <f>SUM(AO62:AO63)</f>
        <v>0</v>
      </c>
      <c r="AP61" s="3105">
        <f t="shared" ref="AP61:AS61" si="34">SUM(AP62:AP63)</f>
        <v>0</v>
      </c>
      <c r="AQ61" s="3105">
        <f t="shared" si="34"/>
        <v>0</v>
      </c>
      <c r="AR61" s="3105">
        <f t="shared" si="34"/>
        <v>0</v>
      </c>
      <c r="AS61" s="3105">
        <f t="shared" si="34"/>
        <v>0</v>
      </c>
      <c r="AT61" s="3107">
        <f>SUM(AT62:AT63)</f>
        <v>0</v>
      </c>
      <c r="AU61" s="3109"/>
    </row>
    <row r="62" spans="1:47" s="42" customFormat="1">
      <c r="A62" s="3052"/>
      <c r="B62" s="4257">
        <v>20101</v>
      </c>
      <c r="C62" s="4240">
        <v>0</v>
      </c>
      <c r="D62" s="3053" t="s">
        <v>562</v>
      </c>
      <c r="E62" s="3054">
        <f>'11.2. ДА за периода'!E62</f>
        <v>0</v>
      </c>
      <c r="F62" s="2978">
        <f>($F13*$C62)/$E$7</f>
        <v>0</v>
      </c>
      <c r="G62" s="1233">
        <f>($F13*$C62)+($G13*$C62)/$E$7</f>
        <v>0</v>
      </c>
      <c r="H62" s="1233">
        <f>($F13*$C62)+($G13*$C62)+($H13*$C62)/$E$7</f>
        <v>0</v>
      </c>
      <c r="I62" s="1233">
        <f>($F13*$C62)+($G13*$C62)+($H13*$C62)+($I13*$C62)/$E$7</f>
        <v>0</v>
      </c>
      <c r="J62" s="1233">
        <f>($F13*$C62)+($G13*$C62)+($H13*$C62)+($I13*$C62)+($J13*$C62)/$E$7</f>
        <v>0</v>
      </c>
      <c r="K62" s="3110">
        <f>($F13*$C62)+($G13*$C62)+($H13*$C62)+($I13*$C62)+($J13*$C62)+($K13*$C62)/$E$7</f>
        <v>0</v>
      </c>
      <c r="L62" s="3054">
        <f>'11.2. ДА за периода'!L62</f>
        <v>0</v>
      </c>
      <c r="M62" s="2978">
        <f>($M13*$C62)/$E$7</f>
        <v>0</v>
      </c>
      <c r="N62" s="1233">
        <f>($M13*$C62)+($N13*$C62)/$E$7</f>
        <v>0</v>
      </c>
      <c r="O62" s="1233">
        <f>($M13*$C62)+($N13*$C62)+($O13*$C62)/$E$7</f>
        <v>0</v>
      </c>
      <c r="P62" s="1233">
        <f>($M13*$C62)+($N13*$C62)+($O13*$C62)+($P13*$C62)/$E$7</f>
        <v>0</v>
      </c>
      <c r="Q62" s="3110">
        <f>($M13*$C62)+($N13*$C62)+($O13*$C62)+($P13*$C62)+($Q13*$C62)/$E$7</f>
        <v>0</v>
      </c>
      <c r="R62" s="2979">
        <f>($M13*$C62)+($N13*$C62)+($O13*$C62)+($P13*$C62)+($Q13*$C62)+($R13*$C62)/$E$7</f>
        <v>0</v>
      </c>
      <c r="S62" s="1210">
        <f>'11.2. ДА за периода'!S62</f>
        <v>0</v>
      </c>
      <c r="T62" s="1001">
        <f>(T13*$C62)/$E$7</f>
        <v>0</v>
      </c>
      <c r="U62" s="1233">
        <f>(T13*$C62)+(U13*$C62)/$E$7</f>
        <v>0</v>
      </c>
      <c r="V62" s="1233">
        <f>(T13*$C62)+(U13*$C62)+(V13*$C62)/$E$7</f>
        <v>0</v>
      </c>
      <c r="W62" s="1233">
        <f>(T13*$C62)+(U13*$C62)+(V13*$C62)+(W13*$C62)/$E$7</f>
        <v>0</v>
      </c>
      <c r="X62" s="1233">
        <f>(T13*$C62)+(U13*$C62)+(V13*$C62)+(W13*$C62)+(X13*$C62)/$E$7</f>
        <v>0</v>
      </c>
      <c r="Y62" s="2979">
        <f>(T13*$C62)+(U13*$C62)+(V13*$C62)+(W13*$C62)+(X13*$C62)+(Y13*$C62)/$E$7</f>
        <v>0</v>
      </c>
      <c r="Z62" s="1210">
        <f>'11.2. ДА за периода'!Z62</f>
        <v>0</v>
      </c>
      <c r="AA62" s="1001">
        <f>(AA13*$C62)/$E$7</f>
        <v>0</v>
      </c>
      <c r="AB62" s="1233">
        <f>(AA13*$C62)+(AB13*$C62)/$E$7</f>
        <v>0</v>
      </c>
      <c r="AC62" s="1233">
        <f>(AA13*$C62)+(AB13*$C62)+(AC13*$C62)/$E$7</f>
        <v>0</v>
      </c>
      <c r="AD62" s="1233">
        <f>(AA13*$C62)+(AB13*$C62)+(AC13*$C62)+(AD13*$C62)/$E$7</f>
        <v>0</v>
      </c>
      <c r="AE62" s="1233">
        <f>(AA13*$C62)+(AB13*$C62)+(AC13*$C62)+(AD13*$C62)+(AE13*$C62)/$E$7</f>
        <v>0</v>
      </c>
      <c r="AF62" s="3110">
        <f>(AA13*$C62)+(AB13*$C62)+(AC13*$C62)+(AD13*$C62)+(AE13*$C62)+(AF13*$C62)/$E$7</f>
        <v>0</v>
      </c>
      <c r="AG62" s="1210">
        <f>'11.2. ДА за периода'!AG62</f>
        <v>0</v>
      </c>
      <c r="AH62" s="1001">
        <f>(AH13*$C62)/$E$7</f>
        <v>0</v>
      </c>
      <c r="AI62" s="1233">
        <f>(AH13*$C62)+(AI13*$C62)/$E$7</f>
        <v>0</v>
      </c>
      <c r="AJ62" s="1233">
        <f>(AH13*$C62)+(AI13*$C62)+(AJ13*$C62)/$E$7</f>
        <v>0</v>
      </c>
      <c r="AK62" s="1233">
        <f>(AH13*$C62)+(AI13*$C62)+(AJ13*$C62)+(AK13*$C62)/$E$7</f>
        <v>0</v>
      </c>
      <c r="AL62" s="1233">
        <f>(AH13*$C62)+(AI13*$C62)+(AJ13*$C62)+(AK13*$C62)+(AL13*$C62)/$E$7</f>
        <v>0</v>
      </c>
      <c r="AM62" s="3110">
        <f>(AH13*$C62)+(AI13*$C62)+(AJ13*$C62)+(AK13*$C62)+(AL13*$C62)+(AM13*$C62)/$E$7</f>
        <v>0</v>
      </c>
      <c r="AN62" s="3054">
        <f>'11.2. ДА за периода'!AN62</f>
        <v>0</v>
      </c>
      <c r="AO62" s="2978">
        <f>($AO13*$C62)/$E$7</f>
        <v>0</v>
      </c>
      <c r="AP62" s="1233">
        <f>($AO13*$C62)+($AP13*$C62)/$E$7</f>
        <v>0</v>
      </c>
      <c r="AQ62" s="1233">
        <f>($AO13*$C62)+($AP13*$C62)+($AQ13*$C62)/$E$7</f>
        <v>0</v>
      </c>
      <c r="AR62" s="1233">
        <f>($AO13*$C62)+($AP13*$C62)+($AQ13*$C62)+($AR13*$C62)/$E$7</f>
        <v>0</v>
      </c>
      <c r="AS62" s="1233">
        <f>($AO13*$C62)+($AP13*$C62)+($AQ13*$C62)+($AR13*$C62)+($AS13*$C62)/$E$7</f>
        <v>0</v>
      </c>
      <c r="AT62" s="2979">
        <f>($AO13*$C62)+($AP13*$C62)+($AQ13*$C62)+($AR13*$C62)+($AS13*$C62)+($AT13*$C62)/$E$7</f>
        <v>0</v>
      </c>
      <c r="AU62" s="3111"/>
    </row>
    <row r="63" spans="1:47" s="42" customFormat="1">
      <c r="A63" s="3052"/>
      <c r="B63" s="4257">
        <v>20102</v>
      </c>
      <c r="C63" s="4240">
        <v>0</v>
      </c>
      <c r="D63" s="3112" t="s">
        <v>564</v>
      </c>
      <c r="E63" s="3054">
        <f>'11.2. ДА за периода'!E63</f>
        <v>0</v>
      </c>
      <c r="F63" s="2978">
        <f>($F14*$C63)/$E$7</f>
        <v>0</v>
      </c>
      <c r="G63" s="1233">
        <f>($F14*$C63)+($G14*$C63)/$E$7</f>
        <v>0</v>
      </c>
      <c r="H63" s="1233">
        <f>($F14*$C63)+($G14*$C63)+($H14*$C63)/$E$7</f>
        <v>0</v>
      </c>
      <c r="I63" s="1233">
        <f>($F14*$C63)+($G14*$C63)+($H14*$C63)+($I14*$C63)/$E$7</f>
        <v>0</v>
      </c>
      <c r="J63" s="1233">
        <f>($F14*$C63)+($G14*$C63)+($H14*$C63)+($I14*$C63)+($J14*$C63)/$E$7</f>
        <v>0</v>
      </c>
      <c r="K63" s="3110">
        <f>($F14*$C63)+($G14*$C63)+($H14*$C63)+($I14*$C63)+($J14*$C63)+($K14*$C63)/$E$7</f>
        <v>0</v>
      </c>
      <c r="L63" s="3054">
        <f>'11.2. ДА за периода'!L63</f>
        <v>0</v>
      </c>
      <c r="M63" s="2978">
        <f>($M14*$C63)/$E$7</f>
        <v>0</v>
      </c>
      <c r="N63" s="1233">
        <f>($M14*$C63)+($N14*$C63)/$E$7</f>
        <v>0</v>
      </c>
      <c r="O63" s="1233">
        <f>($M14*$C63)+($N14*$C63)+($O14*$C63)/$E$7</f>
        <v>0</v>
      </c>
      <c r="P63" s="1233">
        <f>($M14*$C63)+($N14*$C63)+($O14*$C63)+($P14*$C63)/$E$7</f>
        <v>0</v>
      </c>
      <c r="Q63" s="3110">
        <f>($M14*$C63)+($N14*$C63)+($O14*$C63)+($P14*$C63)+($Q14*$C63)/$E$7</f>
        <v>0</v>
      </c>
      <c r="R63" s="2979">
        <f>($M14*$C63)+($N14*$C63)+($O14*$C63)+($P14*$C63)+($Q14*$C63)+($R14*$C63)/$E$7</f>
        <v>0</v>
      </c>
      <c r="S63" s="1210">
        <f>'11.2. ДА за периода'!S63</f>
        <v>0</v>
      </c>
      <c r="T63" s="1001">
        <f>($T14*$C63)/$E$7</f>
        <v>0</v>
      </c>
      <c r="U63" s="1233">
        <f>($T14*$C63)+($U14*$C63)/$E$7</f>
        <v>0</v>
      </c>
      <c r="V63" s="1233">
        <f>($T14*$C63)+($U14*$C63)+($V14*$C63)/$E$7</f>
        <v>0</v>
      </c>
      <c r="W63" s="1233">
        <f>($T14*$C63)+($U14*$C63)+($V14*$C63)+($W14*$C63)/$E$7</f>
        <v>0</v>
      </c>
      <c r="X63" s="1233">
        <f>($T14*$C63)+($U14*$C63)+($V14*$C63)+($W14*$C63)+($X14*$C63)/$E$7</f>
        <v>0</v>
      </c>
      <c r="Y63" s="2979">
        <f>($T14*$C63)+($U14*$C63)+($V14*$C63)+($W14*$C63)+($X14*$C63)+($Y14*$C63)/$E$7</f>
        <v>0</v>
      </c>
      <c r="Z63" s="1210">
        <f>'11.2. ДА за периода'!Z63</f>
        <v>0</v>
      </c>
      <c r="AA63" s="1001">
        <f>(AA14*$C63)/$E$7</f>
        <v>0</v>
      </c>
      <c r="AB63" s="1233">
        <f>(AA14*$C63)+(AB14*$C63)/$E$7</f>
        <v>0</v>
      </c>
      <c r="AC63" s="1233">
        <f>(AA14*$C63)+(AB14*$C63)+(AC14*$C63)/$E$7</f>
        <v>0</v>
      </c>
      <c r="AD63" s="1233">
        <f>(AA14*$C63)+(AB14*$C63)+(AC14*$C63)+(AD14*$C63)/$E$7</f>
        <v>0</v>
      </c>
      <c r="AE63" s="1233">
        <f>(AA14*$C63)+(AB14*$C63)+(AC14*$C63)+(AD14*$C63)+(AE14*$C63)/$E$7</f>
        <v>0</v>
      </c>
      <c r="AF63" s="3110">
        <f>(AA14*$C63)+(AB14*$C63)+(AC14*$C63)+(AD14*$C63)+(AE14*$C63)+(AF14*$C63)/$E$7</f>
        <v>0</v>
      </c>
      <c r="AG63" s="1210">
        <f>'11.2. ДА за периода'!AG63</f>
        <v>0</v>
      </c>
      <c r="AH63" s="1001">
        <f>(AH14*$C63)/$E$7</f>
        <v>0</v>
      </c>
      <c r="AI63" s="1233">
        <f>(AH14*$C63)+(AI14*$C63)/$E$7</f>
        <v>0</v>
      </c>
      <c r="AJ63" s="1233">
        <f>(AH14*$C63)+(AI14*$C63)+(AJ14*$C63)/$E$7</f>
        <v>0</v>
      </c>
      <c r="AK63" s="1233">
        <f>(AH14*$C63)+(AI14*$C63)+(AJ14*$C63)+(AK14*$C63)/$E$7</f>
        <v>0</v>
      </c>
      <c r="AL63" s="1233">
        <f>(AH14*$C63)+(AI14*$C63)+(AJ14*$C63)+(AK14*$C63)+(AL14*$C63)/$E$7</f>
        <v>0</v>
      </c>
      <c r="AM63" s="3110">
        <f>(AH14*$C63)+(AI14*$C63)+(AJ14*$C63)+(AK14*$C63)+(AL14*$C63)+(AM14*$C63)/$E$7</f>
        <v>0</v>
      </c>
      <c r="AN63" s="3054">
        <f>'11.2. ДА за периода'!AN63</f>
        <v>0</v>
      </c>
      <c r="AO63" s="2978">
        <f>($AO14*$C63)/$E$7</f>
        <v>0</v>
      </c>
      <c r="AP63" s="1233">
        <f>($AO14*$C63)+($AP14*$C63)/$E$7</f>
        <v>0</v>
      </c>
      <c r="AQ63" s="1233">
        <f>($AO14*$C63)+($AP14*$C63)+($AQ14*$C63)/$E$7</f>
        <v>0</v>
      </c>
      <c r="AR63" s="1233">
        <f>($AO14*$C63)+($AP14*$C63)+($AQ14*$C63)+($AR14*$C63)/$E$7</f>
        <v>0</v>
      </c>
      <c r="AS63" s="1233">
        <f>($AO14*$C63)+($AP14*$C63)+($AQ14*$C63)+($AR14*$C63)+($AS14*$C63)/$E$7</f>
        <v>0</v>
      </c>
      <c r="AT63" s="2979">
        <f>($AO14*$C63)+($AP14*$C63)+($AQ14*$C63)+($AR14*$C63)+($AS14*$C63)+($AT14*$C63)/$E$7</f>
        <v>0</v>
      </c>
      <c r="AU63" s="3113"/>
    </row>
    <row r="64" spans="1:47" s="34" customFormat="1">
      <c r="A64" s="3060">
        <v>2</v>
      </c>
      <c r="B64" s="4269">
        <v>202</v>
      </c>
      <c r="C64" s="4252">
        <v>0.03</v>
      </c>
      <c r="D64" s="3114" t="s">
        <v>409</v>
      </c>
      <c r="E64" s="3115">
        <f>SUM(E65:E66)</f>
        <v>0</v>
      </c>
      <c r="F64" s="3116">
        <f>SUM(F65:F66)</f>
        <v>0</v>
      </c>
      <c r="G64" s="3117">
        <f t="shared" ref="G64:AT64" si="35">SUM(G65:G66)</f>
        <v>0</v>
      </c>
      <c r="H64" s="3117">
        <f t="shared" si="35"/>
        <v>0</v>
      </c>
      <c r="I64" s="3117">
        <f t="shared" si="35"/>
        <v>0</v>
      </c>
      <c r="J64" s="3117">
        <f t="shared" si="35"/>
        <v>0</v>
      </c>
      <c r="K64" s="3118">
        <f t="shared" si="35"/>
        <v>0</v>
      </c>
      <c r="L64" s="3119">
        <f t="shared" si="35"/>
        <v>0</v>
      </c>
      <c r="M64" s="3116">
        <f t="shared" si="35"/>
        <v>0</v>
      </c>
      <c r="N64" s="3117">
        <f t="shared" si="35"/>
        <v>0</v>
      </c>
      <c r="O64" s="3117">
        <f t="shared" si="35"/>
        <v>0</v>
      </c>
      <c r="P64" s="3117">
        <f t="shared" si="35"/>
        <v>0</v>
      </c>
      <c r="Q64" s="3117">
        <f t="shared" si="35"/>
        <v>0</v>
      </c>
      <c r="R64" s="3120">
        <f t="shared" si="35"/>
        <v>0</v>
      </c>
      <c r="S64" s="3119">
        <f t="shared" si="35"/>
        <v>0</v>
      </c>
      <c r="T64" s="3121">
        <f t="shared" si="35"/>
        <v>0</v>
      </c>
      <c r="U64" s="3117">
        <f t="shared" si="35"/>
        <v>0</v>
      </c>
      <c r="V64" s="3117">
        <f t="shared" si="35"/>
        <v>0</v>
      </c>
      <c r="W64" s="3117">
        <f t="shared" si="35"/>
        <v>0</v>
      </c>
      <c r="X64" s="3117">
        <f t="shared" si="35"/>
        <v>0</v>
      </c>
      <c r="Y64" s="3120">
        <f t="shared" si="35"/>
        <v>0</v>
      </c>
      <c r="Z64" s="3119">
        <f t="shared" si="35"/>
        <v>0</v>
      </c>
      <c r="AA64" s="3121">
        <f t="shared" si="35"/>
        <v>0</v>
      </c>
      <c r="AB64" s="3117">
        <f t="shared" si="35"/>
        <v>0</v>
      </c>
      <c r="AC64" s="3117">
        <f t="shared" si="35"/>
        <v>0</v>
      </c>
      <c r="AD64" s="3117">
        <f t="shared" si="35"/>
        <v>0</v>
      </c>
      <c r="AE64" s="3117">
        <f t="shared" si="35"/>
        <v>0</v>
      </c>
      <c r="AF64" s="3120">
        <f t="shared" si="35"/>
        <v>0</v>
      </c>
      <c r="AG64" s="3119">
        <f t="shared" si="35"/>
        <v>0</v>
      </c>
      <c r="AH64" s="3121">
        <f t="shared" si="35"/>
        <v>0</v>
      </c>
      <c r="AI64" s="3117">
        <f t="shared" si="35"/>
        <v>0</v>
      </c>
      <c r="AJ64" s="3117">
        <f t="shared" si="35"/>
        <v>0</v>
      </c>
      <c r="AK64" s="3117">
        <f t="shared" si="35"/>
        <v>0</v>
      </c>
      <c r="AL64" s="3117">
        <f t="shared" si="35"/>
        <v>0</v>
      </c>
      <c r="AM64" s="3120">
        <f t="shared" si="35"/>
        <v>0</v>
      </c>
      <c r="AN64" s="3119">
        <f t="shared" si="35"/>
        <v>0</v>
      </c>
      <c r="AO64" s="3121">
        <f t="shared" si="35"/>
        <v>0.3</v>
      </c>
      <c r="AP64" s="3117">
        <f t="shared" si="35"/>
        <v>0.89999999999999991</v>
      </c>
      <c r="AQ64" s="3117">
        <f t="shared" si="35"/>
        <v>1.65</v>
      </c>
      <c r="AR64" s="3117">
        <f t="shared" si="35"/>
        <v>3.3</v>
      </c>
      <c r="AS64" s="3117">
        <f t="shared" si="35"/>
        <v>6</v>
      </c>
      <c r="AT64" s="3120">
        <f t="shared" si="35"/>
        <v>8.85</v>
      </c>
      <c r="AU64" s="3122"/>
    </row>
    <row r="65" spans="1:47">
      <c r="A65" s="3067"/>
      <c r="B65" s="4270">
        <v>20201</v>
      </c>
      <c r="C65" s="4253">
        <v>0.03</v>
      </c>
      <c r="D65" s="3123" t="s">
        <v>430</v>
      </c>
      <c r="E65" s="3054">
        <f>'11.2. ДА за периода'!E65</f>
        <v>0</v>
      </c>
      <c r="F65" s="2978">
        <f>($F16*$C65)/$E$7</f>
        <v>0</v>
      </c>
      <c r="G65" s="1233">
        <f>($F16*$C65)+($G16*$C65)/$E$7</f>
        <v>0</v>
      </c>
      <c r="H65" s="1233">
        <f>($F16*$C65)+($G16*$C65)+($H16*$C65)/$E$7</f>
        <v>0</v>
      </c>
      <c r="I65" s="1233">
        <f>($F16*$C65)+($G16*$C65)+($H16*$C65)+($I16*$C65)/$E$7</f>
        <v>0</v>
      </c>
      <c r="J65" s="1233">
        <f>($F16*$C65)+($G16*$C65)+($H16*$C65)+($I16*$C65)+($J16*$C65)/$E$7</f>
        <v>0</v>
      </c>
      <c r="K65" s="3110">
        <f>($F16*$C65)+($G16*$C65)+($H16*$C65)+($I16*$C65)+($J16*$C65)+($K16*$C65)/$E$7</f>
        <v>0</v>
      </c>
      <c r="L65" s="3054">
        <f>'11.2. ДА за периода'!L65</f>
        <v>0</v>
      </c>
      <c r="M65" s="2978">
        <f>($M16*$C65)/$E$7</f>
        <v>0</v>
      </c>
      <c r="N65" s="1233">
        <f>($M16*$C65)+($N16*$C65)/$E$7</f>
        <v>0</v>
      </c>
      <c r="O65" s="1233">
        <f>($M16*$C65)+($N16*$C65)+($O16*$C65)/$E$7</f>
        <v>0</v>
      </c>
      <c r="P65" s="1233">
        <f>($M16*$C65)+($N16*$C65)+($O16*$C65)+($P16*$C65)/$E$7</f>
        <v>0</v>
      </c>
      <c r="Q65" s="3110">
        <f>($M16*$C65)+($N16*$C65)+($O16*$C65)+($P16*$C65)+($Q16*$C65)/$E$7</f>
        <v>0</v>
      </c>
      <c r="R65" s="2979">
        <f>($M16*$C65)+($N16*$C65)+($O16*$C65)+($P16*$C65)+($Q16*$C65)+($R16*$C65)/$E$7</f>
        <v>0</v>
      </c>
      <c r="S65" s="1210">
        <f>'11.2. ДА за периода'!S65</f>
        <v>0</v>
      </c>
      <c r="T65" s="1001">
        <f>($T16*$C65)/$E$7</f>
        <v>0</v>
      </c>
      <c r="U65" s="1233">
        <f>($T16*$C65)+($U16*$C65)/$E$7</f>
        <v>0</v>
      </c>
      <c r="V65" s="1233">
        <f>($T16*$C65)+($U16*$C65)+($V16*$C65)/$E$7</f>
        <v>0</v>
      </c>
      <c r="W65" s="1233">
        <f>($T16*$C65)+($U16*$C65)+($V16*$C65)+($W16*$C65)/$E$7</f>
        <v>0</v>
      </c>
      <c r="X65" s="1233">
        <f>($T16*$C65)+($U16*$C65)+($V16*$C65)+($W16*$C65)+($X16*$C65)/$E$7</f>
        <v>0</v>
      </c>
      <c r="Y65" s="2979">
        <f>($T16*$C65)+($U16*$C65)+($V16*$C65)+($W16*$C65)+($X16*$C65)+($Y16*$C65)/$E$7</f>
        <v>0</v>
      </c>
      <c r="Z65" s="1210">
        <f>'11.2. ДА за периода'!Z65</f>
        <v>0</v>
      </c>
      <c r="AA65" s="1001">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10">
        <f t="shared" ref="AF65:AF66" si="41">(AA16*$C65)+(AB16*$C65)+(AC16*$C65)+(AD16*$C65)+(AE16*$C65)+(AF16*$C65)/$E$7</f>
        <v>0</v>
      </c>
      <c r="AG65" s="1210">
        <f>'11.2. ДА за периода'!AG65</f>
        <v>0</v>
      </c>
      <c r="AH65" s="1001">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10">
        <f t="shared" ref="AM65:AM66" si="47">(AH16*$C65)+(AI16*$C65)+(AJ16*$C65)+(AK16*$C65)+(AL16*$C65)+(AM16*$C65)/$E$7</f>
        <v>0</v>
      </c>
      <c r="AN65" s="3054">
        <f>'11.2. ДА за периода'!AN65</f>
        <v>0</v>
      </c>
      <c r="AO65" s="2978">
        <f>($AO16*$C65)/$E$7</f>
        <v>0.3</v>
      </c>
      <c r="AP65" s="1233">
        <f>($AO16*$C65)+($AP16*$C65)/$E$7</f>
        <v>0.89999999999999991</v>
      </c>
      <c r="AQ65" s="1233">
        <f>($AO16*$C65)+($AP16*$C65)+($AQ16*$C65)/$E$7</f>
        <v>1.65</v>
      </c>
      <c r="AR65" s="1233">
        <f>($AO16*$C65)+($AP16*$C65)+($AQ16*$C65)+($AR16*$C65)/$E$7</f>
        <v>3.3</v>
      </c>
      <c r="AS65" s="1233">
        <f>($AO16*$C65)+($AP16*$C65)+($AQ16*$C65)+($AR16*$C65)+($AS16*$C65)/$E$7</f>
        <v>6</v>
      </c>
      <c r="AT65" s="2979">
        <f>($AO16*$C65)+($AP16*$C65)+($AQ16*$C65)+($AR16*$C65)+($AS16*$C65)+($AT16*$C65)/$E$7</f>
        <v>8.85</v>
      </c>
      <c r="AU65" s="3113"/>
    </row>
    <row r="66" spans="1:47">
      <c r="A66" s="3067"/>
      <c r="B66" s="4270">
        <v>20202</v>
      </c>
      <c r="C66" s="4253">
        <v>0.03</v>
      </c>
      <c r="D66" s="3123" t="s">
        <v>431</v>
      </c>
      <c r="E66" s="3054">
        <f>'11.2. ДА за периода'!E66</f>
        <v>0</v>
      </c>
      <c r="F66" s="2978">
        <f>($F17*$C66)/$E$7</f>
        <v>0</v>
      </c>
      <c r="G66" s="1233">
        <f>($F17*$C66)+($G17*$C66)/$E$7</f>
        <v>0</v>
      </c>
      <c r="H66" s="1233">
        <f>($F17*$C66)+($G17*$C66)+($H17*$C66)/$E$7</f>
        <v>0</v>
      </c>
      <c r="I66" s="1233">
        <f>($F17*$C66)+($G17*$C66)+($H17*$C66)+($I17*$C66)/$E$7</f>
        <v>0</v>
      </c>
      <c r="J66" s="1233">
        <f>($F17*$C66)+($G17*$C66)+($H17*$C66)+($I17*$C66)+($J17*$C66)/$E$7</f>
        <v>0</v>
      </c>
      <c r="K66" s="3110">
        <f>($F17*$C66)+($G17*$C66)+($H17*$C66)+($I17*$C66)+($J17*$C66)+($K17*$C66)/$E$7</f>
        <v>0</v>
      </c>
      <c r="L66" s="3054">
        <f>'11.2. ДА за периода'!L66</f>
        <v>0</v>
      </c>
      <c r="M66" s="2978">
        <f>($M17*$C66)/$E$7</f>
        <v>0</v>
      </c>
      <c r="N66" s="1233">
        <f>($M17*$C66)+($N17*$C66)/$E$7</f>
        <v>0</v>
      </c>
      <c r="O66" s="1233">
        <f>($M17*$C66)+($N17*$C66)+($O17*$C66)/$E$7</f>
        <v>0</v>
      </c>
      <c r="P66" s="1233">
        <f>($M17*$C66)+($N17*$C66)+($O17*$C66)+($P17*$C66)/$E$7</f>
        <v>0</v>
      </c>
      <c r="Q66" s="3110">
        <f>($M17*$C66)+($N17*$C66)+($O17*$C66)+($P17*$C66)+($Q17*$C66)/$E$7</f>
        <v>0</v>
      </c>
      <c r="R66" s="2979">
        <f>($M17*$C66)+($N17*$C66)+($O17*$C66)+($P17*$C66)+($Q17*$C66)+($R17*$C66)/$E$7</f>
        <v>0</v>
      </c>
      <c r="S66" s="1210">
        <f>'11.2. ДА за периода'!S66</f>
        <v>0</v>
      </c>
      <c r="T66" s="1001">
        <f>($T17*$C66)/$E$7</f>
        <v>0</v>
      </c>
      <c r="U66" s="1233">
        <f>($T17*$C66)+($U17*$C66)/$E$7</f>
        <v>0</v>
      </c>
      <c r="V66" s="1233">
        <f>($T17*$C66)+($U17*$C66)+($V17*$C66)/$E$7</f>
        <v>0</v>
      </c>
      <c r="W66" s="1233">
        <f>($T17*$C66)+($U17*$C66)+($V17*$C66)+($W17*$C66)/$E$7</f>
        <v>0</v>
      </c>
      <c r="X66" s="1233">
        <f>($T17*$C66)+($U17*$C66)+($V17*$C66)+($W17*$C66)+($X17*$C66)/$E$7</f>
        <v>0</v>
      </c>
      <c r="Y66" s="2979">
        <f>($T17*$C66)+($U17*$C66)+($V17*$C66)+($W17*$C66)+($X17*$C66)+($Y17*$C66)/$E$7</f>
        <v>0</v>
      </c>
      <c r="Z66" s="1210">
        <f>'11.2. ДА за периода'!Z66</f>
        <v>0</v>
      </c>
      <c r="AA66" s="1001">
        <f t="shared" si="36"/>
        <v>0</v>
      </c>
      <c r="AB66" s="1233">
        <f t="shared" si="37"/>
        <v>0</v>
      </c>
      <c r="AC66" s="1233">
        <f t="shared" si="38"/>
        <v>0</v>
      </c>
      <c r="AD66" s="1233">
        <f t="shared" si="39"/>
        <v>0</v>
      </c>
      <c r="AE66" s="1233">
        <f t="shared" si="40"/>
        <v>0</v>
      </c>
      <c r="AF66" s="3110">
        <f t="shared" si="41"/>
        <v>0</v>
      </c>
      <c r="AG66" s="1210">
        <f>'11.2. ДА за периода'!AG66</f>
        <v>0</v>
      </c>
      <c r="AH66" s="1001">
        <f t="shared" si="42"/>
        <v>0</v>
      </c>
      <c r="AI66" s="1233">
        <f t="shared" si="43"/>
        <v>0</v>
      </c>
      <c r="AJ66" s="1233">
        <f t="shared" si="44"/>
        <v>0</v>
      </c>
      <c r="AK66" s="1233">
        <f t="shared" si="45"/>
        <v>0</v>
      </c>
      <c r="AL66" s="1233">
        <f t="shared" si="46"/>
        <v>0</v>
      </c>
      <c r="AM66" s="3110">
        <f t="shared" si="47"/>
        <v>0</v>
      </c>
      <c r="AN66" s="3054">
        <f>'11.2. ДА за периода'!AN66</f>
        <v>0</v>
      </c>
      <c r="AO66" s="2978">
        <f>($AO17*$C66)/$E$7</f>
        <v>0</v>
      </c>
      <c r="AP66" s="1233">
        <f>($AO17*$C66)+($AP17*$C66)/$E$7</f>
        <v>0</v>
      </c>
      <c r="AQ66" s="1233">
        <f>($AO17*$C66)+($AP17*$C66)+($AQ17*$C66)/$E$7</f>
        <v>0</v>
      </c>
      <c r="AR66" s="1233">
        <f>($AO17*$C66)+($AP17*$C66)+($AQ17*$C66)+($AR17*$C66)/$E$7</f>
        <v>0</v>
      </c>
      <c r="AS66" s="1233">
        <f>($AO17*$C66)+($AP17*$C66)+($AQ17*$C66)+($AR17*$C66)+($AS17*$C66)/$E$7</f>
        <v>0</v>
      </c>
      <c r="AT66" s="2979">
        <f>($AO17*$C66)+($AP17*$C66)+($AQ17*$C66)+($AR17*$C66)+($AS17*$C66)+($AT17*$C66)/$E$7</f>
        <v>0</v>
      </c>
      <c r="AU66" s="3113"/>
    </row>
    <row r="67" spans="1:47" s="45" customFormat="1" ht="12.75" customHeight="1">
      <c r="A67" s="3069">
        <v>3</v>
      </c>
      <c r="B67" s="4269">
        <v>203</v>
      </c>
      <c r="C67" s="4252"/>
      <c r="D67" s="3114" t="s">
        <v>410</v>
      </c>
      <c r="E67" s="3115">
        <f t="shared" ref="E67:AT67" si="48">SUM(E68:E78)-E71-E74</f>
        <v>3.5032500000000004</v>
      </c>
      <c r="F67" s="3116">
        <f t="shared" si="48"/>
        <v>11.649999999999999</v>
      </c>
      <c r="G67" s="3117">
        <f t="shared" si="48"/>
        <v>46.25</v>
      </c>
      <c r="H67" s="3117">
        <f t="shared" si="48"/>
        <v>79.550000000000011</v>
      </c>
      <c r="I67" s="3117">
        <f t="shared" si="48"/>
        <v>108.60000000000002</v>
      </c>
      <c r="J67" s="3117">
        <f t="shared" si="48"/>
        <v>148.5</v>
      </c>
      <c r="K67" s="3118">
        <f t="shared" si="48"/>
        <v>187.2</v>
      </c>
      <c r="L67" s="3119">
        <f t="shared" si="48"/>
        <v>3.0210000000000001E-2</v>
      </c>
      <c r="M67" s="3116">
        <f t="shared" si="48"/>
        <v>1.75</v>
      </c>
      <c r="N67" s="3117">
        <f t="shared" si="48"/>
        <v>3.5</v>
      </c>
      <c r="O67" s="3117">
        <f t="shared" si="48"/>
        <v>7.3100000000000023</v>
      </c>
      <c r="P67" s="3117">
        <f t="shared" si="48"/>
        <v>11.120000000000005</v>
      </c>
      <c r="Q67" s="3117">
        <f t="shared" si="48"/>
        <v>11.120000000000005</v>
      </c>
      <c r="R67" s="3120">
        <f t="shared" si="48"/>
        <v>11.120000000000005</v>
      </c>
      <c r="S67" s="3119">
        <f t="shared" si="48"/>
        <v>4.6390000000000001E-2</v>
      </c>
      <c r="T67" s="3121">
        <f t="shared" si="48"/>
        <v>2.9</v>
      </c>
      <c r="U67" s="3117">
        <f t="shared" si="48"/>
        <v>10.8</v>
      </c>
      <c r="V67" s="3117">
        <f t="shared" si="48"/>
        <v>16.3</v>
      </c>
      <c r="W67" s="3117">
        <f t="shared" si="48"/>
        <v>17.3</v>
      </c>
      <c r="X67" s="3117">
        <f t="shared" si="48"/>
        <v>20.3</v>
      </c>
      <c r="Y67" s="3120">
        <f t="shared" si="48"/>
        <v>23.799999999999997</v>
      </c>
      <c r="Z67" s="3119">
        <f t="shared" ref="Z67:AM67" si="49">SUM(Z68:Z78)-Z71-Z74</f>
        <v>0</v>
      </c>
      <c r="AA67" s="3121">
        <f t="shared" si="49"/>
        <v>0</v>
      </c>
      <c r="AB67" s="3117">
        <f t="shared" si="49"/>
        <v>0</v>
      </c>
      <c r="AC67" s="3117">
        <f t="shared" si="49"/>
        <v>0</v>
      </c>
      <c r="AD67" s="3117">
        <f t="shared" si="49"/>
        <v>0</v>
      </c>
      <c r="AE67" s="3117">
        <f t="shared" si="49"/>
        <v>0</v>
      </c>
      <c r="AF67" s="3120">
        <f t="shared" si="49"/>
        <v>0</v>
      </c>
      <c r="AG67" s="3119">
        <f t="shared" si="49"/>
        <v>0</v>
      </c>
      <c r="AH67" s="3121">
        <f t="shared" si="49"/>
        <v>0</v>
      </c>
      <c r="AI67" s="3117">
        <f t="shared" si="49"/>
        <v>0</v>
      </c>
      <c r="AJ67" s="3117">
        <f t="shared" si="49"/>
        <v>0</v>
      </c>
      <c r="AK67" s="3117">
        <f t="shared" si="49"/>
        <v>0</v>
      </c>
      <c r="AL67" s="3117">
        <f t="shared" si="49"/>
        <v>0</v>
      </c>
      <c r="AM67" s="3120">
        <f t="shared" si="49"/>
        <v>0</v>
      </c>
      <c r="AN67" s="3119">
        <f t="shared" si="48"/>
        <v>0</v>
      </c>
      <c r="AO67" s="3121">
        <f t="shared" si="48"/>
        <v>11.5</v>
      </c>
      <c r="AP67" s="3117">
        <f t="shared" si="48"/>
        <v>30</v>
      </c>
      <c r="AQ67" s="3117">
        <f t="shared" si="48"/>
        <v>44</v>
      </c>
      <c r="AR67" s="3117">
        <f t="shared" si="48"/>
        <v>58</v>
      </c>
      <c r="AS67" s="3117">
        <f t="shared" si="48"/>
        <v>72</v>
      </c>
      <c r="AT67" s="3120">
        <f t="shared" si="48"/>
        <v>86</v>
      </c>
      <c r="AU67" s="3124"/>
    </row>
    <row r="68" spans="1:47">
      <c r="A68" s="3067"/>
      <c r="B68" s="4270">
        <v>20301</v>
      </c>
      <c r="C68" s="4253">
        <v>0.1</v>
      </c>
      <c r="D68" s="3125" t="s">
        <v>432</v>
      </c>
      <c r="E68" s="3054">
        <f>'11.2. ДА за периода'!E68</f>
        <v>0.73760000000000003</v>
      </c>
      <c r="F68" s="2978">
        <f>($F19*$C68)/$E$7</f>
        <v>0</v>
      </c>
      <c r="G68" s="1233">
        <f>($F19*$C68)+($G19*$C68)/$E$7</f>
        <v>0</v>
      </c>
      <c r="H68" s="1233">
        <f>($F19*$C68)+($G19*$C68)+($H19*$C68)/$E$7</f>
        <v>0</v>
      </c>
      <c r="I68" s="1233">
        <f>($F19*$C68)+($G19*$C68)+($H19*$C68)+($I19*$C68)/$E$7</f>
        <v>0</v>
      </c>
      <c r="J68" s="1233">
        <f>($F19*$C68)+($G19*$C68)+($H19*$C68)+($I19*$C68)+($J19*$C68)/$E$7</f>
        <v>0</v>
      </c>
      <c r="K68" s="3110">
        <f>($F19*$C68)+($G19*$C68)+($H19*$C68)+($I19*$C68)+($J19*$C68)+($K19*$C68)/$E$7</f>
        <v>0</v>
      </c>
      <c r="L68" s="3054">
        <f>'11.2. ДА за периода'!L68</f>
        <v>0</v>
      </c>
      <c r="M68" s="2978">
        <f>($M19*$C68)/$E$7</f>
        <v>0</v>
      </c>
      <c r="N68" s="1233">
        <f>($M19*$C68)+($N19*$C68)/$E$7</f>
        <v>0</v>
      </c>
      <c r="O68" s="1233">
        <f>($M19*$C68)+($N19*$C68)+($O19*$C68)/$E$7</f>
        <v>0</v>
      </c>
      <c r="P68" s="1233">
        <f>($M19*$C68)+($N19*$C68)+($O19*$C68)+($P19*$C68)/$E$7</f>
        <v>0</v>
      </c>
      <c r="Q68" s="3110">
        <f>($M19*$C68)+($N19*$C68)+($O19*$C68)+($P19*$C68)+($Q19*$C68)/$E$7</f>
        <v>0</v>
      </c>
      <c r="R68" s="2979">
        <f>($M19*$C68)+($N19*$C68)+($O19*$C68)+($P19*$C68)+($Q19*$C68)+($R19*$C68)/$E$7</f>
        <v>0</v>
      </c>
      <c r="S68" s="1210">
        <f>'11.2. ДА за периода'!S68</f>
        <v>0</v>
      </c>
      <c r="T68" s="1001">
        <f>($T19*$C68)/$E$7</f>
        <v>0</v>
      </c>
      <c r="U68" s="1233">
        <f>($T19*$C68)+($U19*$C68)/$E$7</f>
        <v>0</v>
      </c>
      <c r="V68" s="1233">
        <f>($T19*$C68)+($U19*$C68)+($V19*$C68)/$E$7</f>
        <v>0</v>
      </c>
      <c r="W68" s="1233">
        <f>($T19*$C68)+($U19*$C68)+($V19*$C68)+($W19*$C68)/$E$7</f>
        <v>0</v>
      </c>
      <c r="X68" s="1233">
        <f>($T19*$C68)+($U19*$C68)+($V19*$C68)+($W19*$C68)+($X19*$C68)/$E$7</f>
        <v>0</v>
      </c>
      <c r="Y68" s="2979">
        <f>($T19*$C68)+($U19*$C68)+($V19*$C68)+($W19*$C68)+($X19*$C68)+($Y19*$C68)/$E$7</f>
        <v>0</v>
      </c>
      <c r="Z68" s="1210">
        <f>'11.2. ДА за периода'!Z68</f>
        <v>0</v>
      </c>
      <c r="AA68" s="1001">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10">
        <f t="shared" ref="AF68:AF70" si="55">(AA19*$C68)+(AB19*$C68)+(AC19*$C68)+(AD19*$C68)+(AE19*$C68)+(AF19*$C68)/$E$7</f>
        <v>0</v>
      </c>
      <c r="AG68" s="1210">
        <f>'11.2. ДА за периода'!AG68</f>
        <v>0</v>
      </c>
      <c r="AH68" s="1001">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10">
        <f t="shared" ref="AM68:AM70" si="61">(AH19*$C68)+(AI19*$C68)+(AJ19*$C68)+(AK19*$C68)+(AL19*$C68)+(AM19*$C68)/$E$7</f>
        <v>0</v>
      </c>
      <c r="AN68" s="3054">
        <f>'11.2. ДА за периода'!AN68</f>
        <v>0</v>
      </c>
      <c r="AO68" s="2978">
        <f>($AO19*$C68)/$E$7</f>
        <v>0</v>
      </c>
      <c r="AP68" s="1233">
        <f>($AO19*$C68)+($AP19*$C68)/$E$7</f>
        <v>0</v>
      </c>
      <c r="AQ68" s="1233">
        <f>($AO19*$C68)+($AP19*$C68)+($AQ19*$C68)/$E$7</f>
        <v>0</v>
      </c>
      <c r="AR68" s="1233">
        <f>($AO19*$C68)+($AP19*$C68)+($AQ19*$C68)+($AR19*$C68)/$E$7</f>
        <v>0</v>
      </c>
      <c r="AS68" s="1233">
        <f>($AO19*$C68)+($AP19*$C68)+($AQ19*$C68)+($AR19*$C68)+($AS19*$C68)/$E$7</f>
        <v>0</v>
      </c>
      <c r="AT68" s="2979">
        <f>($AO19*$C68)+($AP19*$C68)+($AQ19*$C68)+($AR19*$C68)+($AS19*$C68)+($AT19*$C68)/$E$7</f>
        <v>0</v>
      </c>
      <c r="AU68" s="3126"/>
    </row>
    <row r="69" spans="1:47">
      <c r="A69" s="3067"/>
      <c r="B69" s="4270">
        <v>20302</v>
      </c>
      <c r="C69" s="4253">
        <v>0.1</v>
      </c>
      <c r="D69" s="3125" t="s">
        <v>433</v>
      </c>
      <c r="E69" s="3054">
        <f>'11.2. ДА за периода'!E69</f>
        <v>0.86399000000000004</v>
      </c>
      <c r="F69" s="2978">
        <f>($F20*$C69)/$E$7</f>
        <v>0.60000000000000009</v>
      </c>
      <c r="G69" s="1328">
        <f>($F20*$C69)+($G20*$C69)/$E$7</f>
        <v>16.2</v>
      </c>
      <c r="H69" s="1328">
        <f>($F20*$C69)+($G20*$C69)+($H20*$C69)/$E$7</f>
        <v>32.200000000000003</v>
      </c>
      <c r="I69" s="1328">
        <f>($F20*$C69)+($G20*$C69)+($H20*$C69)+($I20*$C69)/$E$7</f>
        <v>33.550000000000004</v>
      </c>
      <c r="J69" s="1328">
        <f>($F20*$C69)+($G20*$C69)+($H20*$C69)+($I20*$C69)+($J20*$C69)/$E$7</f>
        <v>46.400000000000006</v>
      </c>
      <c r="K69" s="2984">
        <f>($F20*$C69)+($G20*$C69)+($H20*$C69)+($I20*$C69)+($J20*$C69)+($K20*$C69)/$E$7</f>
        <v>69.5</v>
      </c>
      <c r="L69" s="3054">
        <f>'11.2. ДА за периода'!L69</f>
        <v>2.445E-2</v>
      </c>
      <c r="M69" s="1332">
        <f>($M20*$C69)/$E$7</f>
        <v>0</v>
      </c>
      <c r="N69" s="1328">
        <f>($M20*$C69)+($N20*$C69)/$E$7</f>
        <v>0</v>
      </c>
      <c r="O69" s="1328">
        <f>($M20*$C69)+($N20*$C69)+($O20*$C69)/$E$7</f>
        <v>0</v>
      </c>
      <c r="P69" s="1328">
        <f>($M20*$C69)+($N20*$C69)+($O20*$C69)+($P20*$C69)/$E$7</f>
        <v>0</v>
      </c>
      <c r="Q69" s="2984">
        <f>($M20*$C69)+($N20*$C69)+($O20*$C69)+($P20*$C69)+($Q20*$C69)/$E$7</f>
        <v>0</v>
      </c>
      <c r="R69" s="1333">
        <f>($M20*$C69)+($N20*$C69)+($O20*$C69)+($P20*$C69)+($Q20*$C69)+($R20*$C69)/$E$7</f>
        <v>0</v>
      </c>
      <c r="S69" s="1210">
        <f>'11.2. ДА за периода'!S69</f>
        <v>2.8119999999999999E-2</v>
      </c>
      <c r="T69" s="1002">
        <f>($T20*$C69)/$E$7</f>
        <v>0.4</v>
      </c>
      <c r="U69" s="1328">
        <f>($T20*$C69)+($U20*$C69)/$E$7</f>
        <v>1.3</v>
      </c>
      <c r="V69" s="1328">
        <f>($T20*$C69)+($U20*$C69)+($V20*$C69)/$E$7</f>
        <v>2.2999999999999998</v>
      </c>
      <c r="W69" s="1328">
        <f>($T20*$C69)+($U20*$C69)+($V20*$C69)+($W20*$C69)/$E$7</f>
        <v>3.3</v>
      </c>
      <c r="X69" s="1328">
        <f>($T20*$C69)+($U20*$C69)+($V20*$C69)+($W20*$C69)+($X20*$C69)/$E$7</f>
        <v>4.3</v>
      </c>
      <c r="Y69" s="1333">
        <f>($T20*$C69)+($U20*$C69)+($V20*$C69)+($W20*$C69)+($X20*$C69)+($Y20*$C69)/$E$7</f>
        <v>5.3</v>
      </c>
      <c r="Z69" s="1210">
        <f>'11.2. ДА за периода'!Z69</f>
        <v>0</v>
      </c>
      <c r="AA69" s="1002">
        <f t="shared" si="50"/>
        <v>0</v>
      </c>
      <c r="AB69" s="1328">
        <f t="shared" si="51"/>
        <v>0</v>
      </c>
      <c r="AC69" s="1328">
        <f t="shared" si="52"/>
        <v>0</v>
      </c>
      <c r="AD69" s="1328">
        <f t="shared" si="53"/>
        <v>0</v>
      </c>
      <c r="AE69" s="1328">
        <f t="shared" si="54"/>
        <v>0</v>
      </c>
      <c r="AF69" s="2984">
        <f t="shared" si="55"/>
        <v>0</v>
      </c>
      <c r="AG69" s="1210">
        <f>'11.2. ДА за периода'!AG69</f>
        <v>0</v>
      </c>
      <c r="AH69" s="1002">
        <f t="shared" si="56"/>
        <v>0</v>
      </c>
      <c r="AI69" s="1328">
        <f t="shared" si="57"/>
        <v>0</v>
      </c>
      <c r="AJ69" s="1328">
        <f t="shared" si="58"/>
        <v>0</v>
      </c>
      <c r="AK69" s="1328">
        <f t="shared" si="59"/>
        <v>0</v>
      </c>
      <c r="AL69" s="1328">
        <f t="shared" si="60"/>
        <v>0</v>
      </c>
      <c r="AM69" s="2984">
        <f t="shared" si="61"/>
        <v>0</v>
      </c>
      <c r="AN69" s="3054">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13"/>
    </row>
    <row r="70" spans="1:47">
      <c r="A70" s="3067"/>
      <c r="B70" s="4270">
        <v>20303</v>
      </c>
      <c r="C70" s="4253">
        <v>0.1</v>
      </c>
      <c r="D70" s="3125" t="s">
        <v>411</v>
      </c>
      <c r="E70" s="3054">
        <f>'11.2. ДА за периода'!E70</f>
        <v>1.44781</v>
      </c>
      <c r="F70" s="2978">
        <f>($F21*$C70)/$E$7</f>
        <v>0.5</v>
      </c>
      <c r="G70" s="1328">
        <f>($F21*$C70)+($G21*$C70)/$E$7</f>
        <v>1</v>
      </c>
      <c r="H70" s="1328">
        <f>($F21*$C70)+($G21*$C70)+($H21*$C70)/$E$7</f>
        <v>1</v>
      </c>
      <c r="I70" s="1328">
        <f>($F21*$C70)+($G21*$C70)+($H21*$C70)+($I21*$C70)/$E$7</f>
        <v>11</v>
      </c>
      <c r="J70" s="1328">
        <f>($F21*$C70)+($G21*$C70)+($H21*$C70)+($I21*$C70)+($J21*$C70)/$E$7</f>
        <v>21</v>
      </c>
      <c r="K70" s="2984">
        <f>($F21*$C70)+($G21*$C70)+($H21*$C70)+($I21*$C70)+($J21*$C70)+($K21*$C70)/$E$7</f>
        <v>21</v>
      </c>
      <c r="L70" s="3054">
        <f>'11.2. ДА за периода'!L70</f>
        <v>7.7999999999999999E-4</v>
      </c>
      <c r="M70" s="1332">
        <f>($M21*$C70)/$E$7</f>
        <v>1</v>
      </c>
      <c r="N70" s="1328">
        <f>($M21*$C70)+($N21*$C70)/$E$7</f>
        <v>2</v>
      </c>
      <c r="O70" s="1328">
        <f>($M21*$C70)+($N21*$C70)+($O21*$C70)/$E$7</f>
        <v>2</v>
      </c>
      <c r="P70" s="1328">
        <f>($M21*$C70)+($N21*$C70)+($O21*$C70)+($P21*$C70)/$E$7</f>
        <v>2</v>
      </c>
      <c r="Q70" s="2984">
        <f>($M21*$C70)+($N21*$C70)+($O21*$C70)+($P21*$C70)+($Q21*$C70)/$E$7</f>
        <v>2</v>
      </c>
      <c r="R70" s="1333">
        <f>($M21*$C70)+($N21*$C70)+($O21*$C70)+($P21*$C70)+($Q21*$C70)+($R21*$C70)/$E$7</f>
        <v>2</v>
      </c>
      <c r="S70" s="1210">
        <f>'11.2. ДА за периода'!S70</f>
        <v>8.9999999999999998E-4</v>
      </c>
      <c r="T70" s="1002">
        <f>($T21*$C70)/$E$7</f>
        <v>1.5</v>
      </c>
      <c r="U70" s="1328">
        <f>($T21*$C70)+($U21*$C70)/$E$7</f>
        <v>3</v>
      </c>
      <c r="V70" s="1328">
        <f>($T21*$C70)+($U21*$C70)+($V21*$C70)/$E$7</f>
        <v>3</v>
      </c>
      <c r="W70" s="1328">
        <f>($T21*$C70)+($U21*$C70)+($V21*$C70)+($W21*$C70)/$E$7</f>
        <v>3</v>
      </c>
      <c r="X70" s="1328">
        <f>($T21*$C70)+($U21*$C70)+($V21*$C70)+($W21*$C70)+($X21*$C70)/$E$7</f>
        <v>4.5</v>
      </c>
      <c r="Y70" s="1333">
        <f>($T21*$C70)+($U21*$C70)+($V21*$C70)+($W21*$C70)+($X21*$C70)+($Y21*$C70)/$E$7</f>
        <v>6</v>
      </c>
      <c r="Z70" s="1210">
        <f>'11.2. ДА за периода'!Z70</f>
        <v>0</v>
      </c>
      <c r="AA70" s="1002">
        <f t="shared" si="50"/>
        <v>0</v>
      </c>
      <c r="AB70" s="1328">
        <f t="shared" si="51"/>
        <v>0</v>
      </c>
      <c r="AC70" s="1328">
        <f t="shared" si="52"/>
        <v>0</v>
      </c>
      <c r="AD70" s="1328">
        <f t="shared" si="53"/>
        <v>0</v>
      </c>
      <c r="AE70" s="1328">
        <f t="shared" si="54"/>
        <v>0</v>
      </c>
      <c r="AF70" s="2984">
        <f t="shared" si="55"/>
        <v>0</v>
      </c>
      <c r="AG70" s="1210">
        <f>'11.2. ДА за периода'!AG70</f>
        <v>0</v>
      </c>
      <c r="AH70" s="1002">
        <f t="shared" si="56"/>
        <v>0</v>
      </c>
      <c r="AI70" s="1328">
        <f t="shared" si="57"/>
        <v>0</v>
      </c>
      <c r="AJ70" s="1328">
        <f t="shared" si="58"/>
        <v>0</v>
      </c>
      <c r="AK70" s="1328">
        <f t="shared" si="59"/>
        <v>0</v>
      </c>
      <c r="AL70" s="1328">
        <f t="shared" si="60"/>
        <v>0</v>
      </c>
      <c r="AM70" s="2984">
        <f t="shared" si="61"/>
        <v>0</v>
      </c>
      <c r="AN70" s="3054">
        <f>'11.2. ДА за периода'!AN70</f>
        <v>0</v>
      </c>
      <c r="AO70" s="1332">
        <f>($AO21*$C70)/$E$7</f>
        <v>0</v>
      </c>
      <c r="AP70" s="1328">
        <f>($AO21*$C70)+($AP21*$C70)/$E$7</f>
        <v>0</v>
      </c>
      <c r="AQ70" s="1328">
        <f>($AO21*$C70)+($AP21*$C70)+($AQ21*$C70)/$E$7</f>
        <v>0</v>
      </c>
      <c r="AR70" s="1328">
        <f>($AO21*$C70)+($AP21*$C70)+($AQ21*$C70)+($AR21*$C70)/$E$7</f>
        <v>0</v>
      </c>
      <c r="AS70" s="1328">
        <f>($AO21*$C70)+($AP21*$C70)+($AQ21*$C70)+($AR21*$C70)+($AS21*$C70)/$E$7</f>
        <v>0</v>
      </c>
      <c r="AT70" s="1333">
        <f>($AO21*$C70)+($AP21*$C70)+($AQ21*$C70)+($AR21*$C70)+($AS21*$C70)+($AT21*$C70)/$E$7</f>
        <v>0</v>
      </c>
      <c r="AU70" s="3013"/>
    </row>
    <row r="71" spans="1:47">
      <c r="A71" s="3067"/>
      <c r="B71" s="4270">
        <v>20304</v>
      </c>
      <c r="C71" s="4253">
        <v>0.1</v>
      </c>
      <c r="D71" s="3125" t="s">
        <v>412</v>
      </c>
      <c r="E71" s="3072">
        <f t="shared" ref="E71:AT71" si="62">SUM(E72:E73)</f>
        <v>0</v>
      </c>
      <c r="F71" s="3073">
        <f t="shared" si="62"/>
        <v>0.1</v>
      </c>
      <c r="G71" s="3074">
        <f t="shared" si="62"/>
        <v>0.7</v>
      </c>
      <c r="H71" s="3074">
        <f t="shared" si="62"/>
        <v>1.95</v>
      </c>
      <c r="I71" s="3074">
        <f t="shared" si="62"/>
        <v>2.95</v>
      </c>
      <c r="J71" s="3074">
        <f t="shared" si="62"/>
        <v>3.6</v>
      </c>
      <c r="K71" s="3127">
        <f t="shared" si="62"/>
        <v>4.3</v>
      </c>
      <c r="L71" s="3076">
        <f t="shared" si="62"/>
        <v>0</v>
      </c>
      <c r="M71" s="3073">
        <f t="shared" si="62"/>
        <v>0</v>
      </c>
      <c r="N71" s="3074">
        <f t="shared" si="62"/>
        <v>0</v>
      </c>
      <c r="O71" s="3074">
        <f t="shared" si="62"/>
        <v>0</v>
      </c>
      <c r="P71" s="3074">
        <f t="shared" si="62"/>
        <v>0</v>
      </c>
      <c r="Q71" s="3074">
        <f t="shared" si="62"/>
        <v>0</v>
      </c>
      <c r="R71" s="3075">
        <f t="shared" si="62"/>
        <v>0</v>
      </c>
      <c r="S71" s="3076">
        <f t="shared" si="62"/>
        <v>0</v>
      </c>
      <c r="T71" s="3077">
        <f t="shared" si="62"/>
        <v>0</v>
      </c>
      <c r="U71" s="3074">
        <f t="shared" si="62"/>
        <v>0</v>
      </c>
      <c r="V71" s="3074">
        <f t="shared" si="62"/>
        <v>0</v>
      </c>
      <c r="W71" s="3074">
        <f t="shared" si="62"/>
        <v>0</v>
      </c>
      <c r="X71" s="3074">
        <f t="shared" si="62"/>
        <v>0</v>
      </c>
      <c r="Y71" s="3075">
        <f t="shared" si="62"/>
        <v>0</v>
      </c>
      <c r="Z71" s="3076">
        <f t="shared" ref="Z71:AM71" si="63">SUM(Z72:Z73)</f>
        <v>0</v>
      </c>
      <c r="AA71" s="3077">
        <f t="shared" si="63"/>
        <v>0</v>
      </c>
      <c r="AB71" s="3074">
        <f t="shared" si="63"/>
        <v>0</v>
      </c>
      <c r="AC71" s="3074">
        <f t="shared" si="63"/>
        <v>0</v>
      </c>
      <c r="AD71" s="3074">
        <f t="shared" si="63"/>
        <v>0</v>
      </c>
      <c r="AE71" s="3074">
        <f t="shared" si="63"/>
        <v>0</v>
      </c>
      <c r="AF71" s="3075">
        <f t="shared" si="63"/>
        <v>0</v>
      </c>
      <c r="AG71" s="3076">
        <f t="shared" si="63"/>
        <v>0</v>
      </c>
      <c r="AH71" s="3077">
        <f t="shared" si="63"/>
        <v>0</v>
      </c>
      <c r="AI71" s="3074">
        <f t="shared" si="63"/>
        <v>0</v>
      </c>
      <c r="AJ71" s="3074">
        <f t="shared" si="63"/>
        <v>0</v>
      </c>
      <c r="AK71" s="3074">
        <f t="shared" si="63"/>
        <v>0</v>
      </c>
      <c r="AL71" s="3074">
        <f t="shared" si="63"/>
        <v>0</v>
      </c>
      <c r="AM71" s="3075">
        <f t="shared" si="63"/>
        <v>0</v>
      </c>
      <c r="AN71" s="3076">
        <f t="shared" si="62"/>
        <v>0</v>
      </c>
      <c r="AO71" s="3077">
        <f t="shared" si="62"/>
        <v>0</v>
      </c>
      <c r="AP71" s="3074">
        <f t="shared" si="62"/>
        <v>0</v>
      </c>
      <c r="AQ71" s="3074">
        <f t="shared" si="62"/>
        <v>0</v>
      </c>
      <c r="AR71" s="3074">
        <f t="shared" si="62"/>
        <v>0</v>
      </c>
      <c r="AS71" s="3074">
        <f t="shared" si="62"/>
        <v>0</v>
      </c>
      <c r="AT71" s="3075">
        <f t="shared" si="62"/>
        <v>0</v>
      </c>
      <c r="AU71" s="3013"/>
    </row>
    <row r="72" spans="1:47" s="74" customFormat="1">
      <c r="A72" s="3128"/>
      <c r="B72" s="4271">
        <v>2030401</v>
      </c>
      <c r="C72" s="4254">
        <v>0.1</v>
      </c>
      <c r="D72" s="3129" t="s">
        <v>999</v>
      </c>
      <c r="E72" s="3054">
        <f>'11.2. ДА за периода'!E72</f>
        <v>0</v>
      </c>
      <c r="F72" s="3130">
        <f>($F23*$C72)/$E$7</f>
        <v>0.1</v>
      </c>
      <c r="G72" s="3131">
        <f>($F23*$C72)+($G23*$C72)/$E$7</f>
        <v>0.7</v>
      </c>
      <c r="H72" s="3131">
        <f>($F23*$C72)+($G23*$C72)+($H23*$C72)/$E$7</f>
        <v>1.95</v>
      </c>
      <c r="I72" s="3131">
        <f>($F23*$C72)+($G23*$C72)+($H23*$C72)+($I23*$C72)/$E$7</f>
        <v>2.95</v>
      </c>
      <c r="J72" s="3131">
        <f>($F23*$C72)+($G23*$C72)+($H23*$C72)+($I23*$C72)+($J23*$C72)/$E$7</f>
        <v>3.6</v>
      </c>
      <c r="K72" s="3132">
        <f>($F23*$C72)+($G23*$C72)+($H23*$C72)+($I23*$C72)+($J23*$C72)+($K23*$C72)/$E$7</f>
        <v>4.3</v>
      </c>
      <c r="L72" s="3054">
        <f>'11.2. ДА за периода'!L72</f>
        <v>0</v>
      </c>
      <c r="M72" s="3133">
        <f>($M23*$C72)/$E$7</f>
        <v>0</v>
      </c>
      <c r="N72" s="3131">
        <f>($M23*$C72)+($N23*$C72)/$E$7</f>
        <v>0</v>
      </c>
      <c r="O72" s="3131">
        <f>($M23*$C72)+($N23*$C72)+($O23*$C72)/$E$7</f>
        <v>0</v>
      </c>
      <c r="P72" s="3131">
        <f>($M23*$C72)+($N23*$C72)+($O23*$C72)+($P23*$C72)/$E$7</f>
        <v>0</v>
      </c>
      <c r="Q72" s="3132">
        <f>($M23*$C72)+($N23*$C72)+($O23*$C72)+($P23*$C72)+($Q23*$C72)/$E$7</f>
        <v>0</v>
      </c>
      <c r="R72" s="3134">
        <f>($M23*$C72)+($N23*$C72)+($O23*$C72)+($P23*$C72)+($Q23*$C72)+($R23*$C72)/$E$7</f>
        <v>0</v>
      </c>
      <c r="S72" s="1210">
        <f>'11.2. ДА за периода'!S72</f>
        <v>0</v>
      </c>
      <c r="T72" s="3135">
        <f>($T23*$C72)/$E$7</f>
        <v>0</v>
      </c>
      <c r="U72" s="3131">
        <f>($T23*$C72)+($U23*$C72)/$E$7</f>
        <v>0</v>
      </c>
      <c r="V72" s="3131">
        <f>($T23*$C72)+($U23*$C72)+($V23*$C72)/$E$7</f>
        <v>0</v>
      </c>
      <c r="W72" s="3131">
        <f>($T23*$C72)+($U23*$C72)+($V23*$C72)+($W23*$C72)/$E$7</f>
        <v>0</v>
      </c>
      <c r="X72" s="3131">
        <f>($T23*$C72)+($U23*$C72)+($V23*$C72)+($W23*$C72)+($X23*$C72)/$E$7</f>
        <v>0</v>
      </c>
      <c r="Y72" s="3134">
        <f>($T23*$C72)+($U23*$C72)+($V23*$C72)+($W23*$C72)+($X23*$C72)+($Y23*$C72)/$E$7</f>
        <v>0</v>
      </c>
      <c r="Z72" s="1210">
        <f>'11.2. ДА за периода'!Z72</f>
        <v>0</v>
      </c>
      <c r="AA72" s="3135">
        <f t="shared" ref="AA72:AA73" si="64">(AA23*$C72)/$E$7</f>
        <v>0</v>
      </c>
      <c r="AB72" s="3131">
        <f t="shared" ref="AB72:AB73" si="65">(AA23*$C72)+(AB23*$C72)/$E$7</f>
        <v>0</v>
      </c>
      <c r="AC72" s="3131">
        <f t="shared" ref="AC72:AC73" si="66">(AA23*$C72)+(AB23*$C72)+(AC23*$C72)/$E$7</f>
        <v>0</v>
      </c>
      <c r="AD72" s="3131">
        <f t="shared" ref="AD72:AD73" si="67">(AA23*$C72)+(AB23*$C72)+(AC23*$C72)+(AD23*$C72)/$E$7</f>
        <v>0</v>
      </c>
      <c r="AE72" s="3131">
        <f t="shared" ref="AE72:AE73" si="68">(AA23*$C72)+(AB23*$C72)+(AC23*$C72)+(AD23*$C72)+(AE23*$C72)/$E$7</f>
        <v>0</v>
      </c>
      <c r="AF72" s="3132">
        <f t="shared" ref="AF72:AF73" si="69">(AA23*$C72)+(AB23*$C72)+(AC23*$C72)+(AD23*$C72)+(AE23*$C72)+(AF23*$C72)/$E$7</f>
        <v>0</v>
      </c>
      <c r="AG72" s="1210">
        <f>'11.2. ДА за периода'!AG72</f>
        <v>0</v>
      </c>
      <c r="AH72" s="3135">
        <f t="shared" ref="AH72:AH73" si="70">(AH23*$C72)/$E$7</f>
        <v>0</v>
      </c>
      <c r="AI72" s="3131">
        <f t="shared" ref="AI72:AI73" si="71">(AH23*$C72)+(AI23*$C72)/$E$7</f>
        <v>0</v>
      </c>
      <c r="AJ72" s="3131">
        <f t="shared" ref="AJ72:AJ73" si="72">(AH23*$C72)+(AI23*$C72)+(AJ23*$C72)/$E$7</f>
        <v>0</v>
      </c>
      <c r="AK72" s="3131">
        <f t="shared" ref="AK72:AK73" si="73">(AH23*$C72)+(AI23*$C72)+(AJ23*$C72)+(AK23*$C72)/$E$7</f>
        <v>0</v>
      </c>
      <c r="AL72" s="3131">
        <f t="shared" ref="AL72:AL73" si="74">(AH23*$C72)+(AI23*$C72)+(AJ23*$C72)+(AK23*$C72)+(AL23*$C72)/$E$7</f>
        <v>0</v>
      </c>
      <c r="AM72" s="3132">
        <f t="shared" ref="AM72:AM73" si="75">(AH23*$C72)+(AI23*$C72)+(AJ23*$C72)+(AK23*$C72)+(AL23*$C72)+(AM23*$C72)/$E$7</f>
        <v>0</v>
      </c>
      <c r="AN72" s="3054">
        <f>'11.2. ДА за периода'!AN72</f>
        <v>0</v>
      </c>
      <c r="AO72" s="3133">
        <f>($AO23*$C72)/$E$7</f>
        <v>0</v>
      </c>
      <c r="AP72" s="3131">
        <f>($AO23*$C72)+($AP23*$C72)/$E$7</f>
        <v>0</v>
      </c>
      <c r="AQ72" s="3131">
        <f>($AO23*$C72)+($AP23*$C72)+($AQ23*$C72)/$E$7</f>
        <v>0</v>
      </c>
      <c r="AR72" s="3131">
        <f>($AO23*$C72)+($AP23*$C72)+($AQ23*$C72)+($AR23*$C72)/$E$7</f>
        <v>0</v>
      </c>
      <c r="AS72" s="3131">
        <f>($AO23*$C72)+($AP23*$C72)+($AQ23*$C72)+($AR23*$C72)+($AS23*$C72)/$E$7</f>
        <v>0</v>
      </c>
      <c r="AT72" s="3134">
        <f>($AO23*$C72)+($AP23*$C72)+($AQ23*$C72)+($AR23*$C72)+($AS23*$C72)+($AT23*$C72)/$E$7</f>
        <v>0</v>
      </c>
      <c r="AU72" s="3136"/>
    </row>
    <row r="73" spans="1:47" s="74" customFormat="1">
      <c r="A73" s="3128"/>
      <c r="B73" s="4271">
        <v>2030402</v>
      </c>
      <c r="C73" s="4254">
        <v>0.1</v>
      </c>
      <c r="D73" s="3129" t="s">
        <v>434</v>
      </c>
      <c r="E73" s="3054">
        <f>'11.2. ДА за периода'!E73</f>
        <v>0</v>
      </c>
      <c r="F73" s="3130">
        <f>($F24*$C73)/$E$7</f>
        <v>0</v>
      </c>
      <c r="G73" s="3131">
        <f>($F24*$C73)+($G24*$C73)/$E$7</f>
        <v>0</v>
      </c>
      <c r="H73" s="3131">
        <f>($F24*$C73)+($G24*$C73)+($H24*$C73)/$E$7</f>
        <v>0</v>
      </c>
      <c r="I73" s="3131">
        <f>($F24*$C73)+($G24*$C73)+($H24*$C73)+($I24*$C73)/$E$7</f>
        <v>0</v>
      </c>
      <c r="J73" s="3131">
        <f>($F24*$C73)+($G24*$C73)+($H24*$C73)+($I24*$C73)+($J24*$C73)/$E$7</f>
        <v>0</v>
      </c>
      <c r="K73" s="3132">
        <f>($F24*$C73)+($G24*$C73)+($H24*$C73)+($I24*$C73)+($J24*$C73)+($K24*$C73)/$E$7</f>
        <v>0</v>
      </c>
      <c r="L73" s="3054">
        <f>'11.2. ДА за периода'!L73</f>
        <v>0</v>
      </c>
      <c r="M73" s="3133">
        <f>($M24*$C73)/$E$7</f>
        <v>0</v>
      </c>
      <c r="N73" s="3131">
        <f>($M24*$C73)+($N24*$C73)/$E$7</f>
        <v>0</v>
      </c>
      <c r="O73" s="3131">
        <f>($M24*$C73)+($N24*$C73)+($O24*$C73)/$E$7</f>
        <v>0</v>
      </c>
      <c r="P73" s="3131">
        <f>($M24*$C73)+($N24*$C73)+($O24*$C73)+($P24*$C73)/$E$7</f>
        <v>0</v>
      </c>
      <c r="Q73" s="3132">
        <f>($M24*$C73)+($N24*$C73)+($O24*$C73)+($P24*$C73)+($Q24*$C73)/$E$7</f>
        <v>0</v>
      </c>
      <c r="R73" s="3134">
        <f>($M24*$C73)+($N24*$C73)+($O24*$C73)+($P24*$C73)+($Q24*$C73)+($R24*$C73)/$E$7</f>
        <v>0</v>
      </c>
      <c r="S73" s="1210">
        <f>'11.2. ДА за периода'!S73</f>
        <v>0</v>
      </c>
      <c r="T73" s="3135">
        <f>($T24*$C73)/$E$7</f>
        <v>0</v>
      </c>
      <c r="U73" s="3131">
        <f>($T24*$C73)+($U24*$C73)/$E$7</f>
        <v>0</v>
      </c>
      <c r="V73" s="3131">
        <f>($T24*$C73)+($U24*$C73)+($V24*$C73)/$E$7</f>
        <v>0</v>
      </c>
      <c r="W73" s="3131">
        <f>($T24*$C73)+($U24*$C73)+($V24*$C73)+($W24*$C73)/$E$7</f>
        <v>0</v>
      </c>
      <c r="X73" s="3131">
        <f>($T24*$C73)+($U24*$C73)+($V24*$C73)+($W24*$C73)+($X24*$C73)/$E$7</f>
        <v>0</v>
      </c>
      <c r="Y73" s="3134">
        <f>($T24*$C73)+($U24*$C73)+($V24*$C73)+($W24*$C73)+($X24*$C73)+($Y24*$C73)/$E$7</f>
        <v>0</v>
      </c>
      <c r="Z73" s="1210">
        <f>'11.2. ДА за периода'!Z73</f>
        <v>0</v>
      </c>
      <c r="AA73" s="3135">
        <f t="shared" si="64"/>
        <v>0</v>
      </c>
      <c r="AB73" s="3131">
        <f t="shared" si="65"/>
        <v>0</v>
      </c>
      <c r="AC73" s="3131">
        <f t="shared" si="66"/>
        <v>0</v>
      </c>
      <c r="AD73" s="3131">
        <f t="shared" si="67"/>
        <v>0</v>
      </c>
      <c r="AE73" s="3131">
        <f t="shared" si="68"/>
        <v>0</v>
      </c>
      <c r="AF73" s="3132">
        <f t="shared" si="69"/>
        <v>0</v>
      </c>
      <c r="AG73" s="1210">
        <f>'11.2. ДА за периода'!AG73</f>
        <v>0</v>
      </c>
      <c r="AH73" s="3135">
        <f t="shared" si="70"/>
        <v>0</v>
      </c>
      <c r="AI73" s="3131">
        <f t="shared" si="71"/>
        <v>0</v>
      </c>
      <c r="AJ73" s="3131">
        <f t="shared" si="72"/>
        <v>0</v>
      </c>
      <c r="AK73" s="3131">
        <f t="shared" si="73"/>
        <v>0</v>
      </c>
      <c r="AL73" s="3131">
        <f t="shared" si="74"/>
        <v>0</v>
      </c>
      <c r="AM73" s="3132">
        <f t="shared" si="75"/>
        <v>0</v>
      </c>
      <c r="AN73" s="3054">
        <f>'11.2. ДА за периода'!AN73</f>
        <v>0</v>
      </c>
      <c r="AO73" s="3133">
        <f>($AO24*$C73)/$E$7</f>
        <v>0</v>
      </c>
      <c r="AP73" s="3131">
        <f>($AO24*$C73)+($AP24*$C73)/$E$7</f>
        <v>0</v>
      </c>
      <c r="AQ73" s="3131">
        <f>($AO24*$C73)+($AP24*$C73)+($AQ24*$C73)/$E$7</f>
        <v>0</v>
      </c>
      <c r="AR73" s="3131">
        <f>($AO24*$C73)+($AP24*$C73)+($AQ24*$C73)+($AR24*$C73)/$E$7</f>
        <v>0</v>
      </c>
      <c r="AS73" s="3131">
        <f>($AO24*$C73)+($AP24*$C73)+($AQ24*$C73)+($AR24*$C73)+($AS24*$C73)/$E$7</f>
        <v>0</v>
      </c>
      <c r="AT73" s="3134">
        <f>($AO24*$C73)+($AP24*$C73)+($AQ24*$C73)+($AR24*$C73)+($AS24*$C73)+($AT24*$C73)/$E$7</f>
        <v>0</v>
      </c>
      <c r="AU73" s="3136"/>
    </row>
    <row r="74" spans="1:47">
      <c r="A74" s="3067"/>
      <c r="B74" s="4270">
        <v>20305</v>
      </c>
      <c r="C74" s="4253"/>
      <c r="D74" s="3125" t="s">
        <v>435</v>
      </c>
      <c r="E74" s="3072">
        <f>SUM(E75:E77)</f>
        <v>0</v>
      </c>
      <c r="F74" s="3073">
        <f t="shared" ref="F74:AT74" si="76">SUM(F75:F77)</f>
        <v>5.45</v>
      </c>
      <c r="G74" s="3074">
        <f t="shared" si="76"/>
        <v>15.350000000000001</v>
      </c>
      <c r="H74" s="3074">
        <f t="shared" si="76"/>
        <v>25.3</v>
      </c>
      <c r="I74" s="3074">
        <f t="shared" si="76"/>
        <v>36.900000000000006</v>
      </c>
      <c r="J74" s="3074">
        <f t="shared" si="76"/>
        <v>49.2</v>
      </c>
      <c r="K74" s="3127">
        <f t="shared" si="76"/>
        <v>60</v>
      </c>
      <c r="L74" s="3076">
        <f t="shared" si="76"/>
        <v>0</v>
      </c>
      <c r="M74" s="3073">
        <f t="shared" si="76"/>
        <v>0</v>
      </c>
      <c r="N74" s="3074">
        <f t="shared" si="76"/>
        <v>0</v>
      </c>
      <c r="O74" s="3074">
        <f t="shared" si="76"/>
        <v>3.8100000000000023</v>
      </c>
      <c r="P74" s="3074">
        <f t="shared" si="76"/>
        <v>7.6200000000000045</v>
      </c>
      <c r="Q74" s="3074">
        <f t="shared" si="76"/>
        <v>7.6200000000000045</v>
      </c>
      <c r="R74" s="3075">
        <f t="shared" si="76"/>
        <v>7.6200000000000045</v>
      </c>
      <c r="S74" s="3076">
        <f t="shared" si="76"/>
        <v>0</v>
      </c>
      <c r="T74" s="3077">
        <f t="shared" si="76"/>
        <v>0.5</v>
      </c>
      <c r="U74" s="3074">
        <f t="shared" si="76"/>
        <v>5.5</v>
      </c>
      <c r="V74" s="3074">
        <f t="shared" si="76"/>
        <v>10</v>
      </c>
      <c r="W74" s="3074">
        <f t="shared" si="76"/>
        <v>10</v>
      </c>
      <c r="X74" s="3074">
        <f t="shared" si="76"/>
        <v>10</v>
      </c>
      <c r="Y74" s="3075">
        <f t="shared" si="76"/>
        <v>10</v>
      </c>
      <c r="Z74" s="3076">
        <f t="shared" si="76"/>
        <v>0</v>
      </c>
      <c r="AA74" s="3077">
        <f t="shared" si="76"/>
        <v>0</v>
      </c>
      <c r="AB74" s="3074">
        <f t="shared" si="76"/>
        <v>0</v>
      </c>
      <c r="AC74" s="3074">
        <f t="shared" si="76"/>
        <v>0</v>
      </c>
      <c r="AD74" s="3074">
        <f t="shared" si="76"/>
        <v>0</v>
      </c>
      <c r="AE74" s="3074">
        <f t="shared" si="76"/>
        <v>0</v>
      </c>
      <c r="AF74" s="3075">
        <f t="shared" si="76"/>
        <v>0</v>
      </c>
      <c r="AG74" s="3076">
        <f t="shared" si="76"/>
        <v>0</v>
      </c>
      <c r="AH74" s="3077">
        <f t="shared" si="76"/>
        <v>0</v>
      </c>
      <c r="AI74" s="3074">
        <f t="shared" si="76"/>
        <v>0</v>
      </c>
      <c r="AJ74" s="3074">
        <f t="shared" si="76"/>
        <v>0</v>
      </c>
      <c r="AK74" s="3074">
        <f t="shared" si="76"/>
        <v>0</v>
      </c>
      <c r="AL74" s="3074">
        <f t="shared" si="76"/>
        <v>0</v>
      </c>
      <c r="AM74" s="3075">
        <f t="shared" si="76"/>
        <v>0</v>
      </c>
      <c r="AN74" s="3076">
        <f t="shared" si="76"/>
        <v>0</v>
      </c>
      <c r="AO74" s="3077">
        <f t="shared" si="76"/>
        <v>11.5</v>
      </c>
      <c r="AP74" s="3074">
        <f t="shared" si="76"/>
        <v>30</v>
      </c>
      <c r="AQ74" s="3074">
        <f t="shared" si="76"/>
        <v>44</v>
      </c>
      <c r="AR74" s="3074">
        <f t="shared" si="76"/>
        <v>58</v>
      </c>
      <c r="AS74" s="3074">
        <f t="shared" si="76"/>
        <v>72</v>
      </c>
      <c r="AT74" s="3075">
        <f t="shared" si="76"/>
        <v>86</v>
      </c>
      <c r="AU74" s="3013"/>
    </row>
    <row r="75" spans="1:47" s="74" customFormat="1">
      <c r="A75" s="3128"/>
      <c r="B75" s="4271">
        <v>2030501</v>
      </c>
      <c r="C75" s="4254">
        <v>0.1</v>
      </c>
      <c r="D75" s="3129" t="s">
        <v>1009</v>
      </c>
      <c r="E75" s="3054">
        <f>'11.2. ДА за периода'!E75</f>
        <v>0</v>
      </c>
      <c r="F75" s="3130">
        <f>($F26*$C75)/$E$7</f>
        <v>2.7</v>
      </c>
      <c r="G75" s="3131">
        <f>($F26*$C75)+($G26*$C75)/$E$7</f>
        <v>6.6000000000000005</v>
      </c>
      <c r="H75" s="3131">
        <f>($F26*$C75)+($G26*$C75)+($H26*$C75)/$E$7</f>
        <v>9</v>
      </c>
      <c r="I75" s="3131">
        <f>($F26*$C75)+($G26*$C75)+($H26*$C75)+($I26*$C75)/$E$7</f>
        <v>11.55</v>
      </c>
      <c r="J75" s="3131">
        <f>($F26*$C75)+($G26*$C75)+($H26*$C75)+($I26*$C75)+($J26*$C75)/$E$7</f>
        <v>13.950000000000003</v>
      </c>
      <c r="K75" s="3132">
        <f>($F26*$C75)+($G26*$C75)+($H26*$C75)+($I26*$C75)+($J26*$C75)+($K26*$C75)/$E$7</f>
        <v>16</v>
      </c>
      <c r="L75" s="3054">
        <f>'11.2. ДА за периода'!L75</f>
        <v>0</v>
      </c>
      <c r="M75" s="3133">
        <f>($M26*$C75)/$E$7</f>
        <v>0</v>
      </c>
      <c r="N75" s="3131">
        <f>($M26*$C75)+($N26*$C75)/$E$7</f>
        <v>0</v>
      </c>
      <c r="O75" s="3131">
        <f>($M26*$C75)+($N26*$C75)+($O26*$C75)/$E$7</f>
        <v>0</v>
      </c>
      <c r="P75" s="3131">
        <f>($M26*$C75)+($N26*$C75)+($O26*$C75)+($P26*$C75)/$E$7</f>
        <v>0</v>
      </c>
      <c r="Q75" s="3132">
        <f>($M26*$C75)+($N26*$C75)+($O26*$C75)+($P26*$C75)+($Q26*$C75)/$E$7</f>
        <v>0</v>
      </c>
      <c r="R75" s="3134">
        <f>($M26*$C75)+($N26*$C75)+($O26*$C75)+($P26*$C75)+($Q26*$C75)+($R26*$C75)/$E$7</f>
        <v>0</v>
      </c>
      <c r="S75" s="1210">
        <f>'11.2. ДА за периода'!S75</f>
        <v>0</v>
      </c>
      <c r="T75" s="3135">
        <f>($T26*$C75)/$E$7</f>
        <v>0</v>
      </c>
      <c r="U75" s="3131">
        <f>($T26*$C75)+($U26*$C75)/$E$7</f>
        <v>0</v>
      </c>
      <c r="V75" s="3131">
        <f>($T26*$C75)+($U26*$C75)+($V26*$C75)/$E$7</f>
        <v>0</v>
      </c>
      <c r="W75" s="3131">
        <f>($T26*$C75)+($U26*$C75)+($V26*$C75)+($W26*$C75)/$E$7</f>
        <v>0</v>
      </c>
      <c r="X75" s="3131">
        <f>($T26*$C75)+($U26*$C75)+($V26*$C75)+($W26*$C75)+($X26*$C75)/$E$7</f>
        <v>0</v>
      </c>
      <c r="Y75" s="3134">
        <f>($T26*$C75)+($U26*$C75)+($V26*$C75)+($W26*$C75)+($X26*$C75)+($Y26*$C75)/$E$7</f>
        <v>0</v>
      </c>
      <c r="Z75" s="1210">
        <f>'11.2. ДА за периода'!Z75</f>
        <v>0</v>
      </c>
      <c r="AA75" s="3135">
        <f>(AA26*$C75)/$E$7</f>
        <v>0</v>
      </c>
      <c r="AB75" s="3131">
        <f>(AA26*$C75)+(AB26*$C75)/$E$7</f>
        <v>0</v>
      </c>
      <c r="AC75" s="3131">
        <f>(AA26*$C75)+(AB26*$C75)+(AC26*$C75)/$E$7</f>
        <v>0</v>
      </c>
      <c r="AD75" s="3131">
        <f>(AA26*$C75)+(AB26*$C75)+(AC26*$C75)+(AD26*$C75)/$E$7</f>
        <v>0</v>
      </c>
      <c r="AE75" s="3131">
        <f>(AA26*$C75)+(AB26*$C75)+(AC26*$C75)+(AD26*$C75)+(AE26*$C75)/$E$7</f>
        <v>0</v>
      </c>
      <c r="AF75" s="3132">
        <f>(AA26*$C75)+(AB26*$C75)+(AC26*$C75)+(AD26*$C75)+(AE26*$C75)+(AF26*$C75)/$E$7</f>
        <v>0</v>
      </c>
      <c r="AG75" s="1210">
        <f>'11.2. ДА за периода'!AG75</f>
        <v>0</v>
      </c>
      <c r="AH75" s="3135">
        <f t="shared" ref="AH75:AH78" si="77">(AH26*$C75)/$E$7</f>
        <v>0</v>
      </c>
      <c r="AI75" s="3131">
        <f t="shared" ref="AI75:AI78" si="78">(AH26*$C75)+(AI26*$C75)/$E$7</f>
        <v>0</v>
      </c>
      <c r="AJ75" s="3131">
        <f t="shared" ref="AJ75:AJ78" si="79">(AH26*$C75)+(AI26*$C75)+(AJ26*$C75)/$E$7</f>
        <v>0</v>
      </c>
      <c r="AK75" s="3131">
        <f t="shared" ref="AK75:AK78" si="80">(AH26*$C75)+(AI26*$C75)+(AJ26*$C75)+(AK26*$C75)/$E$7</f>
        <v>0</v>
      </c>
      <c r="AL75" s="3131">
        <f t="shared" ref="AL75:AL78" si="81">(AH26*$C75)+(AI26*$C75)+(AJ26*$C75)+(AK26*$C75)+(AL26*$C75)/$E$7</f>
        <v>0</v>
      </c>
      <c r="AM75" s="3132">
        <f t="shared" ref="AM75:AM78" si="82">(AH26*$C75)+(AI26*$C75)+(AJ26*$C75)+(AK26*$C75)+(AL26*$C75)+(AM26*$C75)/$E$7</f>
        <v>0</v>
      </c>
      <c r="AN75" s="3054">
        <f>'11.2. ДА за периода'!AN75</f>
        <v>0</v>
      </c>
      <c r="AO75" s="3133">
        <f>($AO26*$C75)/$E$7</f>
        <v>11.5</v>
      </c>
      <c r="AP75" s="3131">
        <f>($AO26*$C75)+($AP26*$C75)/$E$7</f>
        <v>30</v>
      </c>
      <c r="AQ75" s="3131">
        <f>($AO26*$C75)+($AP26*$C75)+($AQ26*$C75)/$E$7</f>
        <v>44</v>
      </c>
      <c r="AR75" s="3131">
        <f>($AO26*$C75)+($AP26*$C75)+($AQ26*$C75)+($AR26*$C75)/$E$7</f>
        <v>58</v>
      </c>
      <c r="AS75" s="3131">
        <f>($AO26*$C75)+($AP26*$C75)+($AQ26*$C75)+($AR26*$C75)+($AS26*$C75)/$E$7</f>
        <v>72</v>
      </c>
      <c r="AT75" s="3134">
        <f>($AO26*$C75)+($AP26*$C75)+($AQ26*$C75)+($AR26*$C75)+($AS26*$C75)+($AT26*$C75)/$E$7</f>
        <v>86</v>
      </c>
      <c r="AU75" s="3136"/>
    </row>
    <row r="76" spans="1:47" s="4284" customFormat="1" ht="24">
      <c r="A76" s="4277"/>
      <c r="B76" s="4278">
        <v>2030502</v>
      </c>
      <c r="C76" s="4279">
        <v>0.1</v>
      </c>
      <c r="D76" s="4280" t="s">
        <v>702</v>
      </c>
      <c r="E76" s="3054">
        <f>'11.2. ДА за периода'!E76</f>
        <v>0</v>
      </c>
      <c r="F76" s="3130">
        <f>($F27*$C76)/$E$7</f>
        <v>1.75</v>
      </c>
      <c r="G76" s="3476">
        <f>($F27*$C76)+($G27*$C76)/$E$7</f>
        <v>5.5</v>
      </c>
      <c r="H76" s="3476">
        <f>($F27*$C76)+($G27*$C76)+($H27*$C76)/$E$7</f>
        <v>10.3</v>
      </c>
      <c r="I76" s="3476">
        <f>($F27*$C76)+($G27*$C76)+($H27*$C76)+($I27*$C76)/$E$7</f>
        <v>16.350000000000001</v>
      </c>
      <c r="J76" s="3476">
        <f>($F27*$C76)+($G27*$C76)+($H27*$C76)+($I27*$C76)+($J27*$C76)/$E$7</f>
        <v>23.25</v>
      </c>
      <c r="K76" s="4281">
        <f>($F27*$C76)+($G27*$C76)+($H27*$C76)+($I27*$C76)+($J27*$C76)+($K27*$C76)/$E$7</f>
        <v>29.000000000000004</v>
      </c>
      <c r="L76" s="3054">
        <f>'11.2. ДА за периода'!L76</f>
        <v>0</v>
      </c>
      <c r="M76" s="3130">
        <f>($M27*$C76)/$E$7</f>
        <v>0</v>
      </c>
      <c r="N76" s="3476">
        <f>($M27*$C76)+($N27*$C76)/$E$7</f>
        <v>0</v>
      </c>
      <c r="O76" s="3476">
        <f>($M27*$C76)+($N27*$C76)+($O27*$C76)/$E$7</f>
        <v>0</v>
      </c>
      <c r="P76" s="3476">
        <f>($M27*$C76)+($N27*$C76)+($O27*$C76)+($P27*$C76)/$E$7</f>
        <v>0</v>
      </c>
      <c r="Q76" s="4281">
        <f>($M27*$C76)+($N27*$C76)+($O27*$C76)+($P27*$C76)+($Q27*$C76)/$E$7</f>
        <v>0</v>
      </c>
      <c r="R76" s="4282">
        <f>($M27*$C76)+($N27*$C76)+($O27*$C76)+($P27*$C76)+($Q27*$C76)+($R27*$C76)/$E$7</f>
        <v>0</v>
      </c>
      <c r="S76" s="1210">
        <f>'11.2. ДА за периода'!S76</f>
        <v>0</v>
      </c>
      <c r="T76" s="3448">
        <f>($T27*$C76)/$E$7</f>
        <v>0</v>
      </c>
      <c r="U76" s="3476">
        <f>($T27*$C76)+($U27*$C76)/$E$7</f>
        <v>0</v>
      </c>
      <c r="V76" s="3476">
        <f>($T27*$C76)+($U27*$C76)+($V27*$C76)/$E$7</f>
        <v>0</v>
      </c>
      <c r="W76" s="3476">
        <f>($T27*$C76)+($U27*$C76)+($V27*$C76)+($W27*$C76)/$E$7</f>
        <v>0</v>
      </c>
      <c r="X76" s="3476">
        <f>($T27*$C76)+($U27*$C76)+($V27*$C76)+($W27*$C76)+($X27*$C76)/$E$7</f>
        <v>0</v>
      </c>
      <c r="Y76" s="4282">
        <f>($T27*$C76)+($U27*$C76)+($V27*$C76)+($W27*$C76)+($X27*$C76)+($Y27*$C76)/$E$7</f>
        <v>0</v>
      </c>
      <c r="Z76" s="1210">
        <f>'11.2. ДА за периода'!Z76</f>
        <v>0</v>
      </c>
      <c r="AA76" s="3448">
        <f>(AA27*$C76)/$E$7</f>
        <v>0</v>
      </c>
      <c r="AB76" s="3476">
        <f>(AA27*$C76)+(AB27*$C76)/$E$7</f>
        <v>0</v>
      </c>
      <c r="AC76" s="3476">
        <f>(AA27*$C76)+(AB27*$C76)+(AC27*$C76)/$E$7</f>
        <v>0</v>
      </c>
      <c r="AD76" s="3476">
        <f>(AA27*$C76)+(AB27*$C76)+(AC27*$C76)+(AD27*$C76)/$E$7</f>
        <v>0</v>
      </c>
      <c r="AE76" s="3476">
        <f>(AA27*$C76)+(AB27*$C76)+(AC27*$C76)+(AD27*$C76)+(AE27*$C76)/$E$7</f>
        <v>0</v>
      </c>
      <c r="AF76" s="4281">
        <f>(AA27*$C76)+(AB27*$C76)+(AC27*$C76)+(AD27*$C76)+(AE27*$C76)+(AF27*$C76)/$E$7</f>
        <v>0</v>
      </c>
      <c r="AG76" s="1210">
        <f>'11.2. ДА за периода'!AG76</f>
        <v>0</v>
      </c>
      <c r="AH76" s="3448">
        <f t="shared" si="77"/>
        <v>0</v>
      </c>
      <c r="AI76" s="3476">
        <f t="shared" si="78"/>
        <v>0</v>
      </c>
      <c r="AJ76" s="3476">
        <f t="shared" si="79"/>
        <v>0</v>
      </c>
      <c r="AK76" s="3476">
        <f t="shared" si="80"/>
        <v>0</v>
      </c>
      <c r="AL76" s="3476">
        <f t="shared" si="81"/>
        <v>0</v>
      </c>
      <c r="AM76" s="4281">
        <f t="shared" si="82"/>
        <v>0</v>
      </c>
      <c r="AN76" s="3054">
        <f>'11.2. ДА за периода'!AN76</f>
        <v>0</v>
      </c>
      <c r="AO76" s="3130">
        <f>($AO27*$C76)/$E$7</f>
        <v>0</v>
      </c>
      <c r="AP76" s="3476">
        <f>($AO27*$C76)+($AP27*$C76)/$E$7</f>
        <v>0</v>
      </c>
      <c r="AQ76" s="3476">
        <f>($AO27*$C76)+($AP27*$C76)+($AQ27*$C76)/$E$7</f>
        <v>0</v>
      </c>
      <c r="AR76" s="3476">
        <f>($AO27*$C76)+($AP27*$C76)+($AQ27*$C76)+($AR27*$C76)/$E$7</f>
        <v>0</v>
      </c>
      <c r="AS76" s="3476">
        <f>($AO27*$C76)+($AP27*$C76)+($AQ27*$C76)+($AR27*$C76)+($AS27*$C76)/$E$7</f>
        <v>0</v>
      </c>
      <c r="AT76" s="4282">
        <f>($AO27*$C76)+($AP27*$C76)+($AQ27*$C76)+($AR27*$C76)+($AS27*$C76)+($AT27*$C76)/$E$7</f>
        <v>0</v>
      </c>
      <c r="AU76" s="4283"/>
    </row>
    <row r="77" spans="1:47" s="74" customFormat="1">
      <c r="A77" s="3128"/>
      <c r="B77" s="4271">
        <v>2030503</v>
      </c>
      <c r="C77" s="4254">
        <v>0.1</v>
      </c>
      <c r="D77" s="3129" t="s">
        <v>720</v>
      </c>
      <c r="E77" s="3054">
        <f>'11.2. ДА за периода'!E77</f>
        <v>0</v>
      </c>
      <c r="F77" s="3130">
        <f>($F28*$C77)/$E$7</f>
        <v>1</v>
      </c>
      <c r="G77" s="3131">
        <f>($F28*$C77)+($G28*$C77)/$E$7</f>
        <v>3.25</v>
      </c>
      <c r="H77" s="3131">
        <f>($F28*$C77)+($G28*$C77)+($H28*$C77)/$E$7</f>
        <v>6</v>
      </c>
      <c r="I77" s="3131">
        <f>($F28*$C77)+($G28*$C77)+($H28*$C77)+($I28*$C77)/$E$7</f>
        <v>9</v>
      </c>
      <c r="J77" s="3131">
        <f>($F28*$C77)+($G28*$C77)+($H28*$C77)+($I28*$C77)+($J28*$C77)/$E$7</f>
        <v>12</v>
      </c>
      <c r="K77" s="3132">
        <f>($F28*$C77)+($G28*$C77)+($H28*$C77)+($I28*$C77)+($J28*$C77)+($K28*$C77)/$E$7</f>
        <v>15</v>
      </c>
      <c r="L77" s="3054">
        <f>'11.2. ДА за периода'!L77</f>
        <v>0</v>
      </c>
      <c r="M77" s="3133">
        <f>($M28*$C77)/$E$7</f>
        <v>0</v>
      </c>
      <c r="N77" s="3131">
        <f>($M28*$C77)+($N28*$C77)/$E$7</f>
        <v>0</v>
      </c>
      <c r="O77" s="3131">
        <f>($M28*$C77)+($N28*$C77)+($O28*$C77)/$E$7</f>
        <v>3.8100000000000023</v>
      </c>
      <c r="P77" s="3131">
        <f>($M28*$C77)+($N28*$C77)+($O28*$C77)+($P28*$C77)/$E$7</f>
        <v>7.6200000000000045</v>
      </c>
      <c r="Q77" s="3132">
        <f>($M28*$C77)+($N28*$C77)+($O28*$C77)+($P28*$C77)+($Q28*$C77)/$E$7</f>
        <v>7.6200000000000045</v>
      </c>
      <c r="R77" s="3134">
        <f>($M28*$C77)+($N28*$C77)+($O28*$C77)+($P28*$C77)+($Q28*$C77)+($R28*$C77)/$E$7</f>
        <v>7.6200000000000045</v>
      </c>
      <c r="S77" s="1210">
        <f>'11.2. ДА за периода'!S77</f>
        <v>0</v>
      </c>
      <c r="T77" s="3135">
        <f>($T28*$C77)/$E$7</f>
        <v>0.5</v>
      </c>
      <c r="U77" s="3131">
        <f>($T28*$C77)+($U28*$C77)/$E$7</f>
        <v>5.5</v>
      </c>
      <c r="V77" s="3131">
        <f>($T28*$C77)+($U28*$C77)+($V28*$C77)/$E$7</f>
        <v>10</v>
      </c>
      <c r="W77" s="3131">
        <f>($T28*$C77)+($U28*$C77)+($V28*$C77)+($W28*$C77)/$E$7</f>
        <v>10</v>
      </c>
      <c r="X77" s="3131">
        <f>($T28*$C77)+($U28*$C77)+($V28*$C77)+($W28*$C77)+($X28*$C77)/$E$7</f>
        <v>10</v>
      </c>
      <c r="Y77" s="3134">
        <f>($T28*$C77)+($U28*$C77)+($V28*$C77)+($W28*$C77)+($X28*$C77)+($Y28*$C77)/$E$7</f>
        <v>10</v>
      </c>
      <c r="Z77" s="1210">
        <f>'11.2. ДА за периода'!Z77</f>
        <v>0</v>
      </c>
      <c r="AA77" s="3135">
        <f t="shared" ref="AA77:AA78" si="83">(AA28*$C77)/$E$7</f>
        <v>0</v>
      </c>
      <c r="AB77" s="3131">
        <f t="shared" ref="AB77:AB78" si="84">(AA28*$C77)+(AB28*$C77)/$E$7</f>
        <v>0</v>
      </c>
      <c r="AC77" s="3131">
        <f t="shared" ref="AC77:AC78" si="85">(AA28*$C77)+(AB28*$C77)+(AC28*$C77)/$E$7</f>
        <v>0</v>
      </c>
      <c r="AD77" s="3131">
        <f t="shared" ref="AD77:AD78" si="86">(AA28*$C77)+(AB28*$C77)+(AC28*$C77)+(AD28*$C77)/$E$7</f>
        <v>0</v>
      </c>
      <c r="AE77" s="3131">
        <f t="shared" ref="AE77:AE78" si="87">(AA28*$C77)+(AB28*$C77)+(AC28*$C77)+(AD28*$C77)+(AE28*$C77)/$E$7</f>
        <v>0</v>
      </c>
      <c r="AF77" s="3132">
        <f t="shared" ref="AF77:AF78" si="88">(AA28*$C77)+(AB28*$C77)+(AC28*$C77)+(AD28*$C77)+(AE28*$C77)+(AF28*$C77)/$E$7</f>
        <v>0</v>
      </c>
      <c r="AG77" s="1210">
        <f>'11.2. ДА за периода'!AG77</f>
        <v>0</v>
      </c>
      <c r="AH77" s="3135">
        <f t="shared" si="77"/>
        <v>0</v>
      </c>
      <c r="AI77" s="3131">
        <f t="shared" si="78"/>
        <v>0</v>
      </c>
      <c r="AJ77" s="3131">
        <f t="shared" si="79"/>
        <v>0</v>
      </c>
      <c r="AK77" s="3131">
        <f t="shared" si="80"/>
        <v>0</v>
      </c>
      <c r="AL77" s="3131">
        <f t="shared" si="81"/>
        <v>0</v>
      </c>
      <c r="AM77" s="3132">
        <f t="shared" si="82"/>
        <v>0</v>
      </c>
      <c r="AN77" s="3054">
        <f>'11.2. ДА за периода'!AN77</f>
        <v>0</v>
      </c>
      <c r="AO77" s="3133">
        <f>($AO28*$C77)/$E$7</f>
        <v>0</v>
      </c>
      <c r="AP77" s="3131">
        <f>($AO28*$C77)+($AP28*$C77)/$E$7</f>
        <v>0</v>
      </c>
      <c r="AQ77" s="3131">
        <f>($AO28*$C77)+($AP28*$C77)+($AQ28*$C77)/$E$7</f>
        <v>0</v>
      </c>
      <c r="AR77" s="3131">
        <f>($AO28*$C77)+($AP28*$C77)+($AQ28*$C77)+($AR28*$C77)/$E$7</f>
        <v>0</v>
      </c>
      <c r="AS77" s="3131">
        <f>($AO28*$C77)+($AP28*$C77)+($AQ28*$C77)+($AR28*$C77)+($AS28*$C77)/$E$7</f>
        <v>0</v>
      </c>
      <c r="AT77" s="3134">
        <f>($AO28*$C77)+($AP28*$C77)+($AQ28*$C77)+($AR28*$C77)+($AS28*$C77)+($AT28*$C77)/$E$7</f>
        <v>0</v>
      </c>
      <c r="AU77" s="3136"/>
    </row>
    <row r="78" spans="1:47">
      <c r="A78" s="3067"/>
      <c r="B78" s="4270">
        <v>20306</v>
      </c>
      <c r="C78" s="4243">
        <v>0.1</v>
      </c>
      <c r="D78" s="3071" t="s">
        <v>414</v>
      </c>
      <c r="E78" s="3054">
        <f>'11.2. ДА за периода'!E78</f>
        <v>0.45384999999999998</v>
      </c>
      <c r="F78" s="2978">
        <f>($F29*$C78)/$E$7</f>
        <v>5</v>
      </c>
      <c r="G78" s="1328">
        <f>($F29*$C78)+($G29*$C78)/$E$7</f>
        <v>13</v>
      </c>
      <c r="H78" s="1328">
        <f>($F29*$C78)+($G29*$C78)+($H29*$C78)/$E$7</f>
        <v>19.100000000000001</v>
      </c>
      <c r="I78" s="1328">
        <f>($F29*$C78)+($G29*$C78)+($H29*$C78)+($I29*$C78)/$E$7</f>
        <v>24.2</v>
      </c>
      <c r="J78" s="1328">
        <f>($F29*$C78)+($G29*$C78)+($H29*$C78)+($I29*$C78)+($J29*$C78)/$E$7</f>
        <v>28.3</v>
      </c>
      <c r="K78" s="2984">
        <f>($F29*$C78)+($G29*$C78)+($H29*$C78)+($I29*$C78)+($J29*$C78)+($K29*$C78)/$E$7</f>
        <v>32.4</v>
      </c>
      <c r="L78" s="3054">
        <f>'11.2. ДА за периода'!L78</f>
        <v>4.9800000000000001E-3</v>
      </c>
      <c r="M78" s="1332">
        <f>($M29*$C78)/$E$7</f>
        <v>0.75</v>
      </c>
      <c r="N78" s="1328">
        <f>($M29*$C78)+($N29*$C78)/$E$7</f>
        <v>1.5</v>
      </c>
      <c r="O78" s="1328">
        <f>($M29*$C78)+($N29*$C78)+($O29*$C78)/$E$7</f>
        <v>1.5</v>
      </c>
      <c r="P78" s="1328">
        <f>($M29*$C78)+($N29*$C78)+($O29*$C78)+($P29*$C78)/$E$7</f>
        <v>1.5</v>
      </c>
      <c r="Q78" s="2984">
        <f>($M29*$C78)+($N29*$C78)+($O29*$C78)+($P29*$C78)+($Q29*$C78)/$E$7</f>
        <v>1.5</v>
      </c>
      <c r="R78" s="1333">
        <f>($M29*$C78)+($N29*$C78)+($O29*$C78)+($P29*$C78)+($Q29*$C78)+($R29*$C78)/$E$7</f>
        <v>1.5</v>
      </c>
      <c r="S78" s="1210">
        <f>'11.2. ДА за периода'!S78</f>
        <v>1.737E-2</v>
      </c>
      <c r="T78" s="1002">
        <f>($T29*$C78)/$E$7</f>
        <v>0.5</v>
      </c>
      <c r="U78" s="1328">
        <f>($T29*$C78)+($U29*$C78)/$E$7</f>
        <v>1</v>
      </c>
      <c r="V78" s="1328">
        <f>($T29*$C78)+($U29*$C78)+($V29*$C78)/$E$7</f>
        <v>1</v>
      </c>
      <c r="W78" s="1328">
        <f>($T29*$C78)+($U29*$C78)+($V29*$C78)+($W29*$C78)/$E$7</f>
        <v>1</v>
      </c>
      <c r="X78" s="1328">
        <f>($T29*$C78)+($U29*$C78)+($V29*$C78)+($W29*$C78)+($X29*$C78)/$E$7</f>
        <v>1.5</v>
      </c>
      <c r="Y78" s="1333">
        <f>($T29*$C78)+($U29*$C78)+($V29*$C78)+($W29*$C78)+($X29*$C78)+($Y29*$C78)/$E$7</f>
        <v>2.5</v>
      </c>
      <c r="Z78" s="1210">
        <f>'11.2. ДА за периода'!Z78</f>
        <v>0</v>
      </c>
      <c r="AA78" s="1002">
        <f t="shared" si="83"/>
        <v>0</v>
      </c>
      <c r="AB78" s="1328">
        <f t="shared" si="84"/>
        <v>0</v>
      </c>
      <c r="AC78" s="1328">
        <f t="shared" si="85"/>
        <v>0</v>
      </c>
      <c r="AD78" s="1328">
        <f t="shared" si="86"/>
        <v>0</v>
      </c>
      <c r="AE78" s="1328">
        <f t="shared" si="87"/>
        <v>0</v>
      </c>
      <c r="AF78" s="2984">
        <f t="shared" si="88"/>
        <v>0</v>
      </c>
      <c r="AG78" s="1210">
        <f>'11.2. ДА за периода'!AG78</f>
        <v>0</v>
      </c>
      <c r="AH78" s="1002">
        <f t="shared" si="77"/>
        <v>0</v>
      </c>
      <c r="AI78" s="1328">
        <f t="shared" si="78"/>
        <v>0</v>
      </c>
      <c r="AJ78" s="1328">
        <f t="shared" si="79"/>
        <v>0</v>
      </c>
      <c r="AK78" s="1328">
        <f t="shared" si="80"/>
        <v>0</v>
      </c>
      <c r="AL78" s="1328">
        <f t="shared" si="81"/>
        <v>0</v>
      </c>
      <c r="AM78" s="2984">
        <f t="shared" si="82"/>
        <v>0</v>
      </c>
      <c r="AN78" s="1210" t="str">
        <f>'11.2. ДА за периода'!AN78</f>
        <v>T</v>
      </c>
      <c r="AO78" s="1332">
        <f>($AO29*$C78)/$E$7</f>
        <v>0</v>
      </c>
      <c r="AP78" s="1328">
        <f>($AO29*$C78)+($AP29*$C78)/$E$7</f>
        <v>0</v>
      </c>
      <c r="AQ78" s="1328">
        <f>($AO29*$C78)+($AP29*$C78)+($AQ29*$C78)/$E$7</f>
        <v>0</v>
      </c>
      <c r="AR78" s="1328">
        <f>($AO29*$C78)+($AP29*$C78)+($AQ29*$C78)+($AR29*$C78)/$E$7</f>
        <v>0</v>
      </c>
      <c r="AS78" s="1328">
        <f>($AO29*$C78)+($AP29*$C78)+($AQ29*$C78)+($AR29*$C78)+($AS29*$C78)/$E$7</f>
        <v>0</v>
      </c>
      <c r="AT78" s="1333">
        <f>($AO29*$C78)+($AP29*$C78)+($AQ29*$C78)+($AR29*$C78)+($AS29*$C78)+($AT29*$C78)/$E$7</f>
        <v>0</v>
      </c>
      <c r="AU78" s="3013"/>
    </row>
    <row r="79" spans="1:47" ht="14.25" customHeight="1">
      <c r="A79" s="3060">
        <v>4</v>
      </c>
      <c r="B79" s="4269">
        <v>204</v>
      </c>
      <c r="C79" s="4242"/>
      <c r="D79" s="3079" t="s">
        <v>216</v>
      </c>
      <c r="E79" s="3115">
        <f>E80+E83+E92+E93</f>
        <v>0</v>
      </c>
      <c r="F79" s="3116">
        <f t="shared" ref="F79:AT79" si="89">F80+F83+F92+F93</f>
        <v>68.587308230702803</v>
      </c>
      <c r="G79" s="3117">
        <f t="shared" si="89"/>
        <v>237.32030892151482</v>
      </c>
      <c r="H79" s="3117">
        <f t="shared" si="89"/>
        <v>386.29056829081202</v>
      </c>
      <c r="I79" s="3117">
        <f t="shared" si="89"/>
        <v>476.77513520000002</v>
      </c>
      <c r="J79" s="3117">
        <f t="shared" si="89"/>
        <v>559.53513520000001</v>
      </c>
      <c r="K79" s="3118">
        <f t="shared" si="89"/>
        <v>641.73513520000006</v>
      </c>
      <c r="L79" s="3119">
        <f t="shared" si="89"/>
        <v>0</v>
      </c>
      <c r="M79" s="3116">
        <f t="shared" si="89"/>
        <v>24.202728245357193</v>
      </c>
      <c r="N79" s="3117">
        <f t="shared" si="89"/>
        <v>79.205445394028104</v>
      </c>
      <c r="O79" s="3117">
        <f t="shared" si="89"/>
        <v>126.47623714867093</v>
      </c>
      <c r="P79" s="3117">
        <f t="shared" si="89"/>
        <v>147.59704000000002</v>
      </c>
      <c r="Q79" s="3117">
        <f t="shared" si="89"/>
        <v>157.14704</v>
      </c>
      <c r="R79" s="3120">
        <f t="shared" si="89"/>
        <v>168.76704000000001</v>
      </c>
      <c r="S79" s="3119">
        <f t="shared" si="89"/>
        <v>0</v>
      </c>
      <c r="T79" s="3121">
        <f t="shared" si="89"/>
        <v>0</v>
      </c>
      <c r="U79" s="3117">
        <f t="shared" si="89"/>
        <v>2.2200000000000002</v>
      </c>
      <c r="V79" s="3117">
        <f t="shared" si="89"/>
        <v>9.64</v>
      </c>
      <c r="W79" s="3117">
        <f t="shared" si="89"/>
        <v>22.84</v>
      </c>
      <c r="X79" s="3117">
        <f t="shared" si="89"/>
        <v>36.840000000000003</v>
      </c>
      <c r="Y79" s="3120">
        <f t="shared" si="89"/>
        <v>48.84</v>
      </c>
      <c r="Z79" s="3119">
        <f t="shared" si="89"/>
        <v>0</v>
      </c>
      <c r="AA79" s="3121">
        <f t="shared" si="89"/>
        <v>0</v>
      </c>
      <c r="AB79" s="3117">
        <f t="shared" si="89"/>
        <v>0</v>
      </c>
      <c r="AC79" s="3117">
        <f t="shared" si="89"/>
        <v>0</v>
      </c>
      <c r="AD79" s="3117">
        <f t="shared" si="89"/>
        <v>0</v>
      </c>
      <c r="AE79" s="3117">
        <f t="shared" si="89"/>
        <v>0</v>
      </c>
      <c r="AF79" s="3120">
        <f t="shared" si="89"/>
        <v>0</v>
      </c>
      <c r="AG79" s="3119">
        <f t="shared" si="89"/>
        <v>0</v>
      </c>
      <c r="AH79" s="3121">
        <f t="shared" si="89"/>
        <v>0</v>
      </c>
      <c r="AI79" s="3117">
        <f t="shared" si="89"/>
        <v>0</v>
      </c>
      <c r="AJ79" s="3117">
        <f t="shared" si="89"/>
        <v>0</v>
      </c>
      <c r="AK79" s="3117">
        <f t="shared" si="89"/>
        <v>0</v>
      </c>
      <c r="AL79" s="3117">
        <f t="shared" si="89"/>
        <v>0</v>
      </c>
      <c r="AM79" s="3120">
        <f t="shared" si="89"/>
        <v>0</v>
      </c>
      <c r="AN79" s="3119">
        <f t="shared" si="89"/>
        <v>0</v>
      </c>
      <c r="AO79" s="3121">
        <f t="shared" si="89"/>
        <v>0</v>
      </c>
      <c r="AP79" s="3117">
        <f t="shared" si="89"/>
        <v>0</v>
      </c>
      <c r="AQ79" s="3117">
        <f t="shared" si="89"/>
        <v>0</v>
      </c>
      <c r="AR79" s="3117">
        <f t="shared" si="89"/>
        <v>0</v>
      </c>
      <c r="AS79" s="3117">
        <f t="shared" si="89"/>
        <v>0</v>
      </c>
      <c r="AT79" s="3120">
        <f t="shared" si="89"/>
        <v>0</v>
      </c>
      <c r="AU79" s="3013"/>
    </row>
    <row r="80" spans="1:47">
      <c r="A80" s="3067"/>
      <c r="B80" s="4270">
        <v>20401</v>
      </c>
      <c r="C80" s="4243"/>
      <c r="D80" s="3059" t="s">
        <v>422</v>
      </c>
      <c r="E80" s="3072">
        <f t="shared" ref="E80:AT80" si="90">SUM(E81:E82)</f>
        <v>0</v>
      </c>
      <c r="F80" s="3073">
        <f t="shared" si="90"/>
        <v>0</v>
      </c>
      <c r="G80" s="3074">
        <f t="shared" si="90"/>
        <v>0</v>
      </c>
      <c r="H80" s="3074">
        <f t="shared" si="90"/>
        <v>0</v>
      </c>
      <c r="I80" s="3074">
        <f t="shared" si="90"/>
        <v>0</v>
      </c>
      <c r="J80" s="3074">
        <f t="shared" si="90"/>
        <v>0</v>
      </c>
      <c r="K80" s="3127">
        <f t="shared" si="90"/>
        <v>0</v>
      </c>
      <c r="L80" s="3076">
        <f t="shared" si="90"/>
        <v>0</v>
      </c>
      <c r="M80" s="3073">
        <f t="shared" si="90"/>
        <v>0</v>
      </c>
      <c r="N80" s="3074">
        <f t="shared" si="90"/>
        <v>0</v>
      </c>
      <c r="O80" s="3074">
        <f t="shared" si="90"/>
        <v>0</v>
      </c>
      <c r="P80" s="3074">
        <f t="shared" si="90"/>
        <v>0</v>
      </c>
      <c r="Q80" s="3074">
        <f t="shared" si="90"/>
        <v>0</v>
      </c>
      <c r="R80" s="3075">
        <f t="shared" si="90"/>
        <v>0</v>
      </c>
      <c r="S80" s="3076">
        <f t="shared" si="90"/>
        <v>0</v>
      </c>
      <c r="T80" s="3077">
        <f t="shared" si="90"/>
        <v>0</v>
      </c>
      <c r="U80" s="3074">
        <f t="shared" si="90"/>
        <v>0</v>
      </c>
      <c r="V80" s="3074">
        <f t="shared" si="90"/>
        <v>0</v>
      </c>
      <c r="W80" s="3074">
        <f t="shared" si="90"/>
        <v>0</v>
      </c>
      <c r="X80" s="3074">
        <f t="shared" si="90"/>
        <v>0</v>
      </c>
      <c r="Y80" s="3075">
        <f t="shared" si="90"/>
        <v>0</v>
      </c>
      <c r="Z80" s="3076">
        <f t="shared" ref="Z80:AM80" si="91">SUM(Z81:Z82)</f>
        <v>0</v>
      </c>
      <c r="AA80" s="3077">
        <f t="shared" si="91"/>
        <v>0</v>
      </c>
      <c r="AB80" s="3074">
        <f t="shared" si="91"/>
        <v>0</v>
      </c>
      <c r="AC80" s="3074">
        <f t="shared" si="91"/>
        <v>0</v>
      </c>
      <c r="AD80" s="3074">
        <f t="shared" si="91"/>
        <v>0</v>
      </c>
      <c r="AE80" s="3074">
        <f t="shared" si="91"/>
        <v>0</v>
      </c>
      <c r="AF80" s="3075">
        <f t="shared" si="91"/>
        <v>0</v>
      </c>
      <c r="AG80" s="3076">
        <f t="shared" si="91"/>
        <v>0</v>
      </c>
      <c r="AH80" s="3077">
        <f t="shared" si="91"/>
        <v>0</v>
      </c>
      <c r="AI80" s="3074">
        <f t="shared" si="91"/>
        <v>0</v>
      </c>
      <c r="AJ80" s="3074">
        <f t="shared" si="91"/>
        <v>0</v>
      </c>
      <c r="AK80" s="3074">
        <f t="shared" si="91"/>
        <v>0</v>
      </c>
      <c r="AL80" s="3074">
        <f t="shared" si="91"/>
        <v>0</v>
      </c>
      <c r="AM80" s="3075">
        <f t="shared" si="91"/>
        <v>0</v>
      </c>
      <c r="AN80" s="3076">
        <f t="shared" si="90"/>
        <v>0</v>
      </c>
      <c r="AO80" s="3077">
        <f t="shared" si="90"/>
        <v>0</v>
      </c>
      <c r="AP80" s="3074">
        <f t="shared" si="90"/>
        <v>0</v>
      </c>
      <c r="AQ80" s="3074">
        <f t="shared" si="90"/>
        <v>0</v>
      </c>
      <c r="AR80" s="3074">
        <f t="shared" si="90"/>
        <v>0</v>
      </c>
      <c r="AS80" s="3074">
        <f t="shared" si="90"/>
        <v>0</v>
      </c>
      <c r="AT80" s="3075">
        <f t="shared" si="90"/>
        <v>0</v>
      </c>
      <c r="AU80" s="3013"/>
    </row>
    <row r="81" spans="1:47" s="74" customFormat="1">
      <c r="A81" s="3128"/>
      <c r="B81" s="4271">
        <v>2040101</v>
      </c>
      <c r="C81" s="4244">
        <v>0.1</v>
      </c>
      <c r="D81" s="3080" t="s">
        <v>436</v>
      </c>
      <c r="E81" s="3054">
        <f>'11.2. ДА за периода'!E81</f>
        <v>0</v>
      </c>
      <c r="F81" s="3130">
        <f>($F32*$C81)/$E$7</f>
        <v>0</v>
      </c>
      <c r="G81" s="3131">
        <f>($F32*$C81)+($G32*$C81)/$E$7</f>
        <v>0</v>
      </c>
      <c r="H81" s="3131">
        <f>($F32*$C81)+($G32*$C81)+($H32*$C81)/$E$7</f>
        <v>0</v>
      </c>
      <c r="I81" s="3131">
        <f>($F32*$C81)+($G32*$C81)+($H32*$C81)+($I32*$C81)/$E$7</f>
        <v>0</v>
      </c>
      <c r="J81" s="3131">
        <f>($F32*$C81)+($G32*$C81)+($H32*$C81)+($I32*$C81)+($J32*$C81)/$E$7</f>
        <v>0</v>
      </c>
      <c r="K81" s="3132">
        <f>($F32*$C81)+($G32*$C81)+($H32*$C81)+($I32*$C81)+($J32*$C81)+($K32*$C81)/$E$7</f>
        <v>0</v>
      </c>
      <c r="L81" s="3054">
        <f>'11.2. ДА за периода'!L81</f>
        <v>0</v>
      </c>
      <c r="M81" s="3133">
        <f>($M32*$C81)/$E$7</f>
        <v>0</v>
      </c>
      <c r="N81" s="3131">
        <f>($M32*$C81)+($N32*$C81)/$E$7</f>
        <v>0</v>
      </c>
      <c r="O81" s="3131">
        <f>($M32*$C81)+($N32*$C81)+($O32*$C81)/$E$7</f>
        <v>0</v>
      </c>
      <c r="P81" s="3131">
        <f>($M32*$C81)+($N32*$C81)+($O32*$C81)+($P32*$C81)/$E$7</f>
        <v>0</v>
      </c>
      <c r="Q81" s="3132">
        <f>($M32*$C81)+($N32*$C81)+($O32*$C81)+($P32*$C81)+($Q32*$C81)/$E$7</f>
        <v>0</v>
      </c>
      <c r="R81" s="3134">
        <f>($M32*$C81)+($N32*$C81)+($O32*$C81)+($P32*$C81)+($Q32*$C81)+($R32*$C81)/$E$7</f>
        <v>0</v>
      </c>
      <c r="S81" s="1210">
        <f>'11.2. ДА за периода'!S81</f>
        <v>0</v>
      </c>
      <c r="T81" s="3135">
        <f>($T32*$C81)/$E$7</f>
        <v>0</v>
      </c>
      <c r="U81" s="3131">
        <f>($T32*$C81)+($U32*$C81)/$E$7</f>
        <v>0</v>
      </c>
      <c r="V81" s="3131">
        <f>($T32*$C81)+($U32*$C81)+($V32*$C81)/$E$7</f>
        <v>0</v>
      </c>
      <c r="W81" s="3131">
        <f>($T32*$C81)+($U32*$C81)+($V32*$C81)+($W32*$C81)/$E$7</f>
        <v>0</v>
      </c>
      <c r="X81" s="3131">
        <f>($T32*$C81)+($U32*$C81)+($V32*$C81)+($W32*$C81)+($X32*$C81)/$E$7</f>
        <v>0</v>
      </c>
      <c r="Y81" s="3134">
        <f>($T32*$C81)+($U32*$C81)+($V32*$C81)+($W32*$C81)+($X32*$C81)+($Y32*$C81)/$E$7</f>
        <v>0</v>
      </c>
      <c r="Z81" s="1210">
        <f>'11.2. ДА за периода'!Z81</f>
        <v>0</v>
      </c>
      <c r="AA81" s="3135">
        <f t="shared" ref="AA81:AA82" si="92">(AA32*$C81)/$E$7</f>
        <v>0</v>
      </c>
      <c r="AB81" s="3131">
        <f t="shared" ref="AB81:AB82" si="93">(AA32*$C81)+(AB32*$C81)/$E$7</f>
        <v>0</v>
      </c>
      <c r="AC81" s="3131">
        <f t="shared" ref="AC81:AC82" si="94">(AA32*$C81)+(AB32*$C81)+(AC32*$C81)/$E$7</f>
        <v>0</v>
      </c>
      <c r="AD81" s="3131">
        <f t="shared" ref="AD81:AD82" si="95">(AA32*$C81)+(AB32*$C81)+(AC32*$C81)+(AD32*$C81)/$E$7</f>
        <v>0</v>
      </c>
      <c r="AE81" s="3131">
        <f t="shared" ref="AE81:AE82" si="96">(AA32*$C81)+(AB32*$C81)+(AC32*$C81)+(AD32*$C81)+(AE32*$C81)/$E$7</f>
        <v>0</v>
      </c>
      <c r="AF81" s="3132">
        <f t="shared" ref="AF81:AF82" si="97">(AA32*$C81)+(AB32*$C81)+(AC32*$C81)+(AD32*$C81)+(AE32*$C81)+(AF32*$C81)/$E$7</f>
        <v>0</v>
      </c>
      <c r="AG81" s="1210">
        <f>'11.2. ДА за периода'!AG81</f>
        <v>0</v>
      </c>
      <c r="AH81" s="3135">
        <f t="shared" ref="AH81:AH82" si="98">(AH32*$C81)/$E$7</f>
        <v>0</v>
      </c>
      <c r="AI81" s="3131">
        <f t="shared" ref="AI81:AI82" si="99">(AH32*$C81)+(AI32*$C81)/$E$7</f>
        <v>0</v>
      </c>
      <c r="AJ81" s="3131">
        <f t="shared" ref="AJ81:AJ82" si="100">(AH32*$C81)+(AI32*$C81)+(AJ32*$C81)/$E$7</f>
        <v>0</v>
      </c>
      <c r="AK81" s="3131">
        <f t="shared" ref="AK81:AK82" si="101">(AH32*$C81)+(AI32*$C81)+(AJ32*$C81)+(AK32*$C81)/$E$7</f>
        <v>0</v>
      </c>
      <c r="AL81" s="3131">
        <f t="shared" ref="AL81:AL82" si="102">(AH32*$C81)+(AI32*$C81)+(AJ32*$C81)+(AK32*$C81)+(AL32*$C81)/$E$7</f>
        <v>0</v>
      </c>
      <c r="AM81" s="3132">
        <f t="shared" ref="AM81:AM82" si="103">(AH32*$C81)+(AI32*$C81)+(AJ32*$C81)+(AK32*$C81)+(AL32*$C81)+(AM32*$C81)/$E$7</f>
        <v>0</v>
      </c>
      <c r="AN81" s="1210">
        <f>'11.2. ДА за периода'!AN81</f>
        <v>0</v>
      </c>
      <c r="AO81" s="3133">
        <f>($AO32*$C81)/$E$7</f>
        <v>0</v>
      </c>
      <c r="AP81" s="3131">
        <f>($AO32*$C81)+($AP32*$C81)/$E$7</f>
        <v>0</v>
      </c>
      <c r="AQ81" s="3131">
        <f>($AO32*$C81)+($AP32*$C81)+($AQ32*$C81)/$E$7</f>
        <v>0</v>
      </c>
      <c r="AR81" s="3131">
        <f>($AO32*$C81)+($AP32*$C81)+($AQ32*$C81)+($AR32*$C81)/$E$7</f>
        <v>0</v>
      </c>
      <c r="AS81" s="3131">
        <f>($AO32*$C81)+($AP32*$C81)+($AQ32*$C81)+($AR32*$C81)+($AS32*$C81)/$E$7</f>
        <v>0</v>
      </c>
      <c r="AT81" s="3134">
        <f>($AO32*$C81)+($AP32*$C81)+($AQ32*$C81)+($AR32*$C81)+($AS32*$C81)+($AT32*$C81)/$E$7</f>
        <v>0</v>
      </c>
      <c r="AU81" s="3136"/>
    </row>
    <row r="82" spans="1:47" s="74" customFormat="1">
      <c r="A82" s="3128"/>
      <c r="B82" s="4271">
        <v>2040102</v>
      </c>
      <c r="C82" s="4244">
        <v>0.04</v>
      </c>
      <c r="D82" s="3080" t="s">
        <v>437</v>
      </c>
      <c r="E82" s="3054">
        <f>'11.2. ДА за периода'!E82</f>
        <v>0</v>
      </c>
      <c r="F82" s="3130">
        <f>($F33*$C82)/$E$7</f>
        <v>0</v>
      </c>
      <c r="G82" s="3131">
        <f>($F33*$C82)+($G33*$C82)/$E$7</f>
        <v>0</v>
      </c>
      <c r="H82" s="3131">
        <f>($F33*$C82)+($G33*$C82)+($H33*$C82)/$E$7</f>
        <v>0</v>
      </c>
      <c r="I82" s="3131">
        <f>($F33*$C82)+($G33*$C82)+($H33*$C82)+($I33*$C82)/$E$7</f>
        <v>0</v>
      </c>
      <c r="J82" s="3131">
        <f>($F33*$C82)+($G33*$C82)+($H33*$C82)+($I33*$C82)+($J33*$C82)/$E$7</f>
        <v>0</v>
      </c>
      <c r="K82" s="3132">
        <f>($F33*$C82)+($G33*$C82)+($H33*$C82)+($I33*$C82)+($J33*$C82)+($K33*$C82)/$E$7</f>
        <v>0</v>
      </c>
      <c r="L82" s="3054">
        <f>'11.2. ДА за периода'!L82</f>
        <v>0</v>
      </c>
      <c r="M82" s="3133">
        <f>($M33*$C82)/$E$7</f>
        <v>0</v>
      </c>
      <c r="N82" s="3131">
        <f>($M33*$C82)+($N33*$C82)/$E$7</f>
        <v>0</v>
      </c>
      <c r="O82" s="3131">
        <f>($M33*$C82)+($N33*$C82)+($O33*$C82)/$E$7</f>
        <v>0</v>
      </c>
      <c r="P82" s="3131">
        <f>($M33*$C82)+($N33*$C82)+($O33*$C82)+($P33*$C82)/$E$7</f>
        <v>0</v>
      </c>
      <c r="Q82" s="3132">
        <f>($M33*$C82)+($N33*$C82)+($O33*$C82)+($P33*$C82)+($Q33*$C82)/$E$7</f>
        <v>0</v>
      </c>
      <c r="R82" s="3134">
        <f>($M33*$C82)+($N33*$C82)+($O33*$C82)+($P33*$C82)+($Q33*$C82)+($R33*$C82)/$E$7</f>
        <v>0</v>
      </c>
      <c r="S82" s="1210">
        <f>'11.2. ДА за периода'!S82</f>
        <v>0</v>
      </c>
      <c r="T82" s="3135">
        <f>($T33*$C82)/$E$7</f>
        <v>0</v>
      </c>
      <c r="U82" s="3131">
        <f>($T33*$C82)+($U33*$C82)/$E$7</f>
        <v>0</v>
      </c>
      <c r="V82" s="3131">
        <f>($T33*$C82)+($U33*$C82)+($V33*$C82)/$E$7</f>
        <v>0</v>
      </c>
      <c r="W82" s="3131">
        <f>($T33*$C82)+($U33*$C82)+($V33*$C82)+($W33*$C82)/$E$7</f>
        <v>0</v>
      </c>
      <c r="X82" s="3131">
        <f>($T33*$C82)+($U33*$C82)+($V33*$C82)+($W33*$C82)+($X33*$C82)/$E$7</f>
        <v>0</v>
      </c>
      <c r="Y82" s="3134">
        <f>($T33*$C82)+($U33*$C82)+($V33*$C82)+($W33*$C82)+($X33*$C82)+($Y33*$C82)/$E$7</f>
        <v>0</v>
      </c>
      <c r="Z82" s="1210">
        <f>'11.2. ДА за периода'!Z82</f>
        <v>0</v>
      </c>
      <c r="AA82" s="3135">
        <f t="shared" si="92"/>
        <v>0</v>
      </c>
      <c r="AB82" s="3131">
        <f t="shared" si="93"/>
        <v>0</v>
      </c>
      <c r="AC82" s="3131">
        <f t="shared" si="94"/>
        <v>0</v>
      </c>
      <c r="AD82" s="3131">
        <f t="shared" si="95"/>
        <v>0</v>
      </c>
      <c r="AE82" s="3131">
        <f t="shared" si="96"/>
        <v>0</v>
      </c>
      <c r="AF82" s="3132">
        <f t="shared" si="97"/>
        <v>0</v>
      </c>
      <c r="AG82" s="1210">
        <f>'11.2. ДА за периода'!AG82</f>
        <v>0</v>
      </c>
      <c r="AH82" s="3135">
        <f t="shared" si="98"/>
        <v>0</v>
      </c>
      <c r="AI82" s="3131">
        <f t="shared" si="99"/>
        <v>0</v>
      </c>
      <c r="AJ82" s="3131">
        <f t="shared" si="100"/>
        <v>0</v>
      </c>
      <c r="AK82" s="3131">
        <f t="shared" si="101"/>
        <v>0</v>
      </c>
      <c r="AL82" s="3131">
        <f t="shared" si="102"/>
        <v>0</v>
      </c>
      <c r="AM82" s="3132">
        <f t="shared" si="103"/>
        <v>0</v>
      </c>
      <c r="AN82" s="1210">
        <f>'11.2. ДА за периода'!AN82</f>
        <v>0</v>
      </c>
      <c r="AO82" s="3133">
        <f>($AO33*$C82)/$E$7</f>
        <v>0</v>
      </c>
      <c r="AP82" s="3131">
        <f>($AO33*$C82)+($AP33*$C82)/$E$7</f>
        <v>0</v>
      </c>
      <c r="AQ82" s="3131">
        <f>($AO33*$C82)+($AP33*$C82)+($AQ33*$C82)/$E$7</f>
        <v>0</v>
      </c>
      <c r="AR82" s="3131">
        <f>($AO33*$C82)+($AP33*$C82)+($AQ33*$C82)+($AR33*$C82)/$E$7</f>
        <v>0</v>
      </c>
      <c r="AS82" s="3131">
        <f>($AO33*$C82)+($AP33*$C82)+($AQ33*$C82)+($AR33*$C82)+($AS33*$C82)/$E$7</f>
        <v>0</v>
      </c>
      <c r="AT82" s="3134">
        <f>($AO33*$C82)+($AP33*$C82)+($AQ33*$C82)+($AR33*$C82)+($AS33*$C82)+($AT33*$C82)/$E$7</f>
        <v>0</v>
      </c>
      <c r="AU82" s="3136"/>
    </row>
    <row r="83" spans="1:47">
      <c r="A83" s="3067"/>
      <c r="B83" s="4270">
        <v>20402</v>
      </c>
      <c r="C83" s="4243"/>
      <c r="D83" s="3059" t="s">
        <v>438</v>
      </c>
      <c r="E83" s="3072">
        <f>SUM(E84:E91)</f>
        <v>0</v>
      </c>
      <c r="F83" s="3073">
        <f t="shared" ref="F83:AT83" si="104">SUM(F84:F91)</f>
        <v>68.587308230702803</v>
      </c>
      <c r="G83" s="3074">
        <f t="shared" si="104"/>
        <v>237.32030892151482</v>
      </c>
      <c r="H83" s="3074">
        <f t="shared" si="104"/>
        <v>386.29056829081202</v>
      </c>
      <c r="I83" s="3074">
        <f t="shared" si="104"/>
        <v>476.77513520000002</v>
      </c>
      <c r="J83" s="3074">
        <f t="shared" si="104"/>
        <v>559.53513520000001</v>
      </c>
      <c r="K83" s="3127">
        <f t="shared" si="104"/>
        <v>641.73513520000006</v>
      </c>
      <c r="L83" s="3076">
        <f t="shared" si="104"/>
        <v>0</v>
      </c>
      <c r="M83" s="3073">
        <f t="shared" si="104"/>
        <v>24.202728245357193</v>
      </c>
      <c r="N83" s="3074">
        <f t="shared" si="104"/>
        <v>79.205445394028104</v>
      </c>
      <c r="O83" s="3074">
        <f t="shared" si="104"/>
        <v>126.47623714867093</v>
      </c>
      <c r="P83" s="3074">
        <f t="shared" si="104"/>
        <v>147.59704000000002</v>
      </c>
      <c r="Q83" s="3074">
        <f t="shared" si="104"/>
        <v>157.14704</v>
      </c>
      <c r="R83" s="3075">
        <f t="shared" si="104"/>
        <v>168.76704000000001</v>
      </c>
      <c r="S83" s="3076">
        <f t="shared" si="104"/>
        <v>0</v>
      </c>
      <c r="T83" s="3077">
        <f t="shared" si="104"/>
        <v>0</v>
      </c>
      <c r="U83" s="3074">
        <f t="shared" si="104"/>
        <v>2.2200000000000002</v>
      </c>
      <c r="V83" s="3074">
        <f t="shared" si="104"/>
        <v>9.64</v>
      </c>
      <c r="W83" s="3074">
        <f t="shared" si="104"/>
        <v>22.84</v>
      </c>
      <c r="X83" s="3074">
        <f t="shared" si="104"/>
        <v>36.840000000000003</v>
      </c>
      <c r="Y83" s="3075">
        <f t="shared" si="104"/>
        <v>48.84</v>
      </c>
      <c r="Z83" s="3076">
        <f t="shared" si="104"/>
        <v>0</v>
      </c>
      <c r="AA83" s="3077">
        <f t="shared" si="104"/>
        <v>0</v>
      </c>
      <c r="AB83" s="3074">
        <f t="shared" si="104"/>
        <v>0</v>
      </c>
      <c r="AC83" s="3074">
        <f t="shared" si="104"/>
        <v>0</v>
      </c>
      <c r="AD83" s="3074">
        <f t="shared" si="104"/>
        <v>0</v>
      </c>
      <c r="AE83" s="3074">
        <f t="shared" si="104"/>
        <v>0</v>
      </c>
      <c r="AF83" s="3075">
        <f t="shared" si="104"/>
        <v>0</v>
      </c>
      <c r="AG83" s="3076">
        <f t="shared" si="104"/>
        <v>0</v>
      </c>
      <c r="AH83" s="3077">
        <f t="shared" si="104"/>
        <v>0</v>
      </c>
      <c r="AI83" s="3074">
        <f t="shared" si="104"/>
        <v>0</v>
      </c>
      <c r="AJ83" s="3074">
        <f t="shared" si="104"/>
        <v>0</v>
      </c>
      <c r="AK83" s="3074">
        <f t="shared" si="104"/>
        <v>0</v>
      </c>
      <c r="AL83" s="3074">
        <f t="shared" si="104"/>
        <v>0</v>
      </c>
      <c r="AM83" s="3075">
        <f t="shared" si="104"/>
        <v>0</v>
      </c>
      <c r="AN83" s="3076">
        <f t="shared" si="104"/>
        <v>0</v>
      </c>
      <c r="AO83" s="3077">
        <f t="shared" si="104"/>
        <v>0</v>
      </c>
      <c r="AP83" s="3074">
        <f t="shared" si="104"/>
        <v>0</v>
      </c>
      <c r="AQ83" s="3074">
        <f t="shared" si="104"/>
        <v>0</v>
      </c>
      <c r="AR83" s="3074">
        <f t="shared" si="104"/>
        <v>0</v>
      </c>
      <c r="AS83" s="3074">
        <f t="shared" si="104"/>
        <v>0</v>
      </c>
      <c r="AT83" s="3075">
        <f t="shared" si="104"/>
        <v>0</v>
      </c>
      <c r="AU83" s="3013"/>
    </row>
    <row r="84" spans="1:47" s="74" customFormat="1">
      <c r="A84" s="3128"/>
      <c r="B84" s="4271">
        <v>2040201</v>
      </c>
      <c r="C84" s="4244">
        <v>0.02</v>
      </c>
      <c r="D84" s="3078" t="s">
        <v>746</v>
      </c>
      <c r="E84" s="3054">
        <f>'11.2. ДА за периода'!E84</f>
        <v>0</v>
      </c>
      <c r="F84" s="3130">
        <f t="shared" ref="F84:F93" si="105">($F35*$C84)/$E$7</f>
        <v>0</v>
      </c>
      <c r="G84" s="3131">
        <f t="shared" ref="G84:G93" si="106">($F35*$C84)+($G35*$C84)/$E$7</f>
        <v>0</v>
      </c>
      <c r="H84" s="3131">
        <f t="shared" ref="H84:H93" si="107">($F35*$C84)+($G35*$C84)+($H35*$C84)/$E$7</f>
        <v>0</v>
      </c>
      <c r="I84" s="3131">
        <f t="shared" ref="I84:I93" si="108">($F35*$C84)+($G35*$C84)+($H35*$C84)+($I35*$C84)/$E$7</f>
        <v>0</v>
      </c>
      <c r="J84" s="3131">
        <f t="shared" ref="J84:J93" si="109">($F35*$C84)+($G35*$C84)+($H35*$C84)+($I35*$C84)+($J35*$C84)/$E$7</f>
        <v>0</v>
      </c>
      <c r="K84" s="3132">
        <f t="shared" ref="K84:K93" si="110">($F35*$C84)+($G35*$C84)+($H35*$C84)+($I35*$C84)+($J35*$C84)+($K35*$C84)/$E$7</f>
        <v>0</v>
      </c>
      <c r="L84" s="3054">
        <f>'11.2. ДА за периода'!L84</f>
        <v>0</v>
      </c>
      <c r="M84" s="3133">
        <f t="shared" ref="M84:M93" si="111">($M35*$C84)/$E$7</f>
        <v>0</v>
      </c>
      <c r="N84" s="3131">
        <f t="shared" ref="N84:N93" si="112">($M35*$C84)+($N35*$C84)/$E$7</f>
        <v>0</v>
      </c>
      <c r="O84" s="3131">
        <f t="shared" ref="O84:O93" si="113">($M35*$C84)+($N35*$C84)+($O35*$C84)/$E$7</f>
        <v>0</v>
      </c>
      <c r="P84" s="3131">
        <f t="shared" ref="P84:P93" si="114">($M35*$C84)+($N35*$C84)+($O35*$C84)+($P35*$C84)/$E$7</f>
        <v>0</v>
      </c>
      <c r="Q84" s="3132">
        <f t="shared" ref="Q84:Q93" si="115">($M35*$C84)+($N35*$C84)+($O35*$C84)+($P35*$C84)+($Q35*$C84)/$E$7</f>
        <v>0</v>
      </c>
      <c r="R84" s="3134">
        <f t="shared" ref="R84:R93" si="116">($M35*$C84)+($N35*$C84)+($O35*$C84)+($P35*$C84)+($Q35*$C84)+($R35*$C84)/$E$7</f>
        <v>0</v>
      </c>
      <c r="S84" s="1210">
        <f>'11.2. ДА за периода'!S84</f>
        <v>0</v>
      </c>
      <c r="T84" s="3135">
        <f t="shared" ref="T84:T93" si="117">($T35*$C84)/$E$7</f>
        <v>0</v>
      </c>
      <c r="U84" s="3131">
        <f t="shared" ref="U84:U93" si="118">($T35*$C84)+($U35*$C84)/$E$7</f>
        <v>0</v>
      </c>
      <c r="V84" s="3131">
        <f t="shared" ref="V84:V93" si="119">($T35*$C84)+($U35*$C84)+($V35*$C84)/$E$7</f>
        <v>0</v>
      </c>
      <c r="W84" s="3131">
        <f t="shared" ref="W84:W93" si="120">($T35*$C84)+($U35*$C84)+($V35*$C84)+($W35*$C84)/$E$7</f>
        <v>0</v>
      </c>
      <c r="X84" s="3131">
        <f t="shared" ref="X84:X93" si="121">($T35*$C84)+($U35*$C84)+($V35*$C84)+($W35*$C84)+($X35*$C84)/$E$7</f>
        <v>0</v>
      </c>
      <c r="Y84" s="3134">
        <f t="shared" ref="Y84:Y93" si="122">($T35*$C84)+($U35*$C84)+($V35*$C84)+($W35*$C84)+($X35*$C84)+($Y35*$C84)/$E$7</f>
        <v>0</v>
      </c>
      <c r="Z84" s="1210">
        <f>'11.2. ДА за периода'!Z84</f>
        <v>0</v>
      </c>
      <c r="AA84" s="3135">
        <f t="shared" ref="AA84:AA93" si="123">(AA35*$C84)/$E$7</f>
        <v>0</v>
      </c>
      <c r="AB84" s="3131">
        <f t="shared" ref="AB84:AB93" si="124">(AA35*$C84)+(AB35*$C84)/$E$7</f>
        <v>0</v>
      </c>
      <c r="AC84" s="3131">
        <f t="shared" ref="AC84:AC93" si="125">(AA35*$C84)+(AB35*$C84)+(AC35*$C84)/$E$7</f>
        <v>0</v>
      </c>
      <c r="AD84" s="3131">
        <f t="shared" ref="AD84:AD93" si="126">(AA35*$C84)+(AB35*$C84)+(AC35*$C84)+(AD35*$C84)/$E$7</f>
        <v>0</v>
      </c>
      <c r="AE84" s="3131">
        <f t="shared" ref="AE84:AE93" si="127">(AA35*$C84)+(AB35*$C84)+(AC35*$C84)+(AD35*$C84)+(AE35*$C84)/$E$7</f>
        <v>0</v>
      </c>
      <c r="AF84" s="3132">
        <f t="shared" ref="AF84:AF93" si="128">(AA35*$C84)+(AB35*$C84)+(AC35*$C84)+(AD35*$C84)+(AE35*$C84)+(AF35*$C84)/$E$7</f>
        <v>0</v>
      </c>
      <c r="AG84" s="1210">
        <f>'11.2. ДА за периода'!AG84</f>
        <v>0</v>
      </c>
      <c r="AH84" s="3135">
        <f t="shared" ref="AH84:AH93" si="129">(AH35*$C84)/$E$7</f>
        <v>0</v>
      </c>
      <c r="AI84" s="3131">
        <f t="shared" ref="AI84:AI93" si="130">(AH35*$C84)+(AI35*$C84)/$E$7</f>
        <v>0</v>
      </c>
      <c r="AJ84" s="3131">
        <f t="shared" ref="AJ84:AJ93" si="131">(AH35*$C84)+(AI35*$C84)+(AJ35*$C84)/$E$7</f>
        <v>0</v>
      </c>
      <c r="AK84" s="3131">
        <f t="shared" ref="AK84:AK93" si="132">(AH35*$C84)+(AI35*$C84)+(AJ35*$C84)+(AK35*$C84)/$E$7</f>
        <v>0</v>
      </c>
      <c r="AL84" s="3131">
        <f t="shared" ref="AL84:AL93" si="133">(AH35*$C84)+(AI35*$C84)+(AJ35*$C84)+(AK35*$C84)+(AL35*$C84)/$E$7</f>
        <v>0</v>
      </c>
      <c r="AM84" s="3132">
        <f t="shared" ref="AM84:AM93" si="134">(AH35*$C84)+(AI35*$C84)+(AJ35*$C84)+(AK35*$C84)+(AL35*$C84)+(AM35*$C84)/$E$7</f>
        <v>0</v>
      </c>
      <c r="AN84" s="1210">
        <f>'11.2. ДА за периода'!AN84</f>
        <v>0</v>
      </c>
      <c r="AO84" s="3133">
        <f t="shared" ref="AO84:AO93" si="135">($AO35*$C84)/$E$7</f>
        <v>0</v>
      </c>
      <c r="AP84" s="3131">
        <f t="shared" ref="AP84:AP93" si="136">($AO35*$C84)+($AP35*$C84)/$E$7</f>
        <v>0</v>
      </c>
      <c r="AQ84" s="3131">
        <f t="shared" ref="AQ84:AQ93" si="137">($AO35*$C84)+($AP35*$C84)+($AQ35*$C84)/$E$7</f>
        <v>0</v>
      </c>
      <c r="AR84" s="3131">
        <f t="shared" ref="AR84:AR93" si="138">($AO35*$C84)+($AP35*$C84)+($AQ35*$C84)+($AR35*$C84)/$E$7</f>
        <v>0</v>
      </c>
      <c r="AS84" s="3131">
        <f t="shared" ref="AS84:AS93" si="139">($AO35*$C84)+($AP35*$C84)+($AQ35*$C84)+($AR35*$C84)+($AS35*$C84)/$E$7</f>
        <v>0</v>
      </c>
      <c r="AT84" s="3134">
        <f t="shared" ref="AT84:AT93" si="140">($AO35*$C84)+($AP35*$C84)+($AQ35*$C84)+($AR35*$C84)+($AS35*$C84)+($AT35*$C84)/$E$7</f>
        <v>0</v>
      </c>
      <c r="AU84" s="3136"/>
    </row>
    <row r="85" spans="1:47" s="74" customFormat="1">
      <c r="A85" s="3128"/>
      <c r="B85" s="4271">
        <v>2040202</v>
      </c>
      <c r="C85" s="4244">
        <v>0.02</v>
      </c>
      <c r="D85" s="3078" t="s">
        <v>747</v>
      </c>
      <c r="E85" s="3054">
        <f>'11.2. ДА за периода'!E85</f>
        <v>0</v>
      </c>
      <c r="F85" s="3130">
        <f t="shared" si="105"/>
        <v>0</v>
      </c>
      <c r="G85" s="3131">
        <f t="shared" si="106"/>
        <v>0</v>
      </c>
      <c r="H85" s="3131">
        <f t="shared" si="107"/>
        <v>0</v>
      </c>
      <c r="I85" s="3131">
        <f t="shared" si="108"/>
        <v>0</v>
      </c>
      <c r="J85" s="3131">
        <f t="shared" si="109"/>
        <v>0</v>
      </c>
      <c r="K85" s="3132">
        <f t="shared" si="110"/>
        <v>0</v>
      </c>
      <c r="L85" s="3054">
        <f>'11.2. ДА за периода'!L85</f>
        <v>0</v>
      </c>
      <c r="M85" s="3133">
        <f t="shared" si="111"/>
        <v>0</v>
      </c>
      <c r="N85" s="3131">
        <f t="shared" si="112"/>
        <v>0</v>
      </c>
      <c r="O85" s="3131">
        <f t="shared" si="113"/>
        <v>0</v>
      </c>
      <c r="P85" s="3131">
        <f t="shared" si="114"/>
        <v>0</v>
      </c>
      <c r="Q85" s="3132">
        <f t="shared" si="115"/>
        <v>0</v>
      </c>
      <c r="R85" s="3134">
        <f t="shared" si="116"/>
        <v>0</v>
      </c>
      <c r="S85" s="1210">
        <f>'11.2. ДА за периода'!S85</f>
        <v>0</v>
      </c>
      <c r="T85" s="3135">
        <f t="shared" si="117"/>
        <v>0</v>
      </c>
      <c r="U85" s="3131">
        <f t="shared" si="118"/>
        <v>0</v>
      </c>
      <c r="V85" s="3131">
        <f t="shared" si="119"/>
        <v>0</v>
      </c>
      <c r="W85" s="3131">
        <f t="shared" si="120"/>
        <v>0</v>
      </c>
      <c r="X85" s="3131">
        <f t="shared" si="121"/>
        <v>0</v>
      </c>
      <c r="Y85" s="3134">
        <f t="shared" si="122"/>
        <v>0</v>
      </c>
      <c r="Z85" s="1210">
        <f>'11.2. ДА за периода'!Z85</f>
        <v>0</v>
      </c>
      <c r="AA85" s="3135">
        <f t="shared" si="123"/>
        <v>0</v>
      </c>
      <c r="AB85" s="3131">
        <f t="shared" si="124"/>
        <v>0</v>
      </c>
      <c r="AC85" s="3131">
        <f t="shared" si="125"/>
        <v>0</v>
      </c>
      <c r="AD85" s="3131">
        <f t="shared" si="126"/>
        <v>0</v>
      </c>
      <c r="AE85" s="3131">
        <f t="shared" si="127"/>
        <v>0</v>
      </c>
      <c r="AF85" s="3132">
        <f t="shared" si="128"/>
        <v>0</v>
      </c>
      <c r="AG85" s="1210">
        <f>'11.2. ДА за периода'!AG85</f>
        <v>0</v>
      </c>
      <c r="AH85" s="3135">
        <f t="shared" si="129"/>
        <v>0</v>
      </c>
      <c r="AI85" s="3131">
        <f t="shared" si="130"/>
        <v>0</v>
      </c>
      <c r="AJ85" s="3131">
        <f t="shared" si="131"/>
        <v>0</v>
      </c>
      <c r="AK85" s="3131">
        <f t="shared" si="132"/>
        <v>0</v>
      </c>
      <c r="AL85" s="3131">
        <f t="shared" si="133"/>
        <v>0</v>
      </c>
      <c r="AM85" s="3132">
        <f t="shared" si="134"/>
        <v>0</v>
      </c>
      <c r="AN85" s="1210">
        <f>'11.2. ДА за периода'!AN85</f>
        <v>0</v>
      </c>
      <c r="AO85" s="3133">
        <f t="shared" si="135"/>
        <v>0</v>
      </c>
      <c r="AP85" s="3131">
        <f t="shared" si="136"/>
        <v>0</v>
      </c>
      <c r="AQ85" s="3131">
        <f t="shared" si="137"/>
        <v>0</v>
      </c>
      <c r="AR85" s="3131">
        <f t="shared" si="138"/>
        <v>0</v>
      </c>
      <c r="AS85" s="3131">
        <f t="shared" si="139"/>
        <v>0</v>
      </c>
      <c r="AT85" s="3134">
        <f t="shared" si="140"/>
        <v>0</v>
      </c>
      <c r="AU85" s="3136"/>
    </row>
    <row r="86" spans="1:47" s="74" customFormat="1">
      <c r="A86" s="3128"/>
      <c r="B86" s="4271">
        <v>2040203</v>
      </c>
      <c r="C86" s="4244">
        <v>0.02</v>
      </c>
      <c r="D86" s="3078" t="s">
        <v>423</v>
      </c>
      <c r="E86" s="3054">
        <f>'11.2. ДА за периода'!E86</f>
        <v>0</v>
      </c>
      <c r="F86" s="3130">
        <f t="shared" si="105"/>
        <v>0</v>
      </c>
      <c r="G86" s="3131">
        <f t="shared" si="106"/>
        <v>0</v>
      </c>
      <c r="H86" s="3131">
        <f t="shared" si="107"/>
        <v>0</v>
      </c>
      <c r="I86" s="3131">
        <f t="shared" si="108"/>
        <v>0</v>
      </c>
      <c r="J86" s="3131">
        <f t="shared" si="109"/>
        <v>0</v>
      </c>
      <c r="K86" s="3132">
        <f t="shared" si="110"/>
        <v>0</v>
      </c>
      <c r="L86" s="3054">
        <f>'11.2. ДА за периода'!L86</f>
        <v>0</v>
      </c>
      <c r="M86" s="3133">
        <f t="shared" si="111"/>
        <v>0</v>
      </c>
      <c r="N86" s="3131">
        <f t="shared" si="112"/>
        <v>0</v>
      </c>
      <c r="O86" s="3131">
        <f t="shared" si="113"/>
        <v>0</v>
      </c>
      <c r="P86" s="3131">
        <f t="shared" si="114"/>
        <v>0</v>
      </c>
      <c r="Q86" s="3132">
        <f t="shared" si="115"/>
        <v>0</v>
      </c>
      <c r="R86" s="3134">
        <f t="shared" si="116"/>
        <v>0</v>
      </c>
      <c r="S86" s="1210">
        <f>'11.2. ДА за периода'!S86</f>
        <v>0</v>
      </c>
      <c r="T86" s="3135">
        <f t="shared" si="117"/>
        <v>0</v>
      </c>
      <c r="U86" s="3131">
        <f t="shared" si="118"/>
        <v>0</v>
      </c>
      <c r="V86" s="3131">
        <f t="shared" si="119"/>
        <v>0</v>
      </c>
      <c r="W86" s="3131">
        <f t="shared" si="120"/>
        <v>0</v>
      </c>
      <c r="X86" s="3131">
        <f t="shared" si="121"/>
        <v>0</v>
      </c>
      <c r="Y86" s="3134">
        <f t="shared" si="122"/>
        <v>0</v>
      </c>
      <c r="Z86" s="1210">
        <f>'11.2. ДА за периода'!Z86</f>
        <v>0</v>
      </c>
      <c r="AA86" s="3135">
        <f t="shared" si="123"/>
        <v>0</v>
      </c>
      <c r="AB86" s="3131">
        <f t="shared" si="124"/>
        <v>0</v>
      </c>
      <c r="AC86" s="3131">
        <f t="shared" si="125"/>
        <v>0</v>
      </c>
      <c r="AD86" s="3131">
        <f t="shared" si="126"/>
        <v>0</v>
      </c>
      <c r="AE86" s="3131">
        <f t="shared" si="127"/>
        <v>0</v>
      </c>
      <c r="AF86" s="3132">
        <f t="shared" si="128"/>
        <v>0</v>
      </c>
      <c r="AG86" s="1210">
        <f>'11.2. ДА за периода'!AG86</f>
        <v>0</v>
      </c>
      <c r="AH86" s="3135">
        <f t="shared" si="129"/>
        <v>0</v>
      </c>
      <c r="AI86" s="3131">
        <f t="shared" si="130"/>
        <v>0</v>
      </c>
      <c r="AJ86" s="3131">
        <f t="shared" si="131"/>
        <v>0</v>
      </c>
      <c r="AK86" s="3131">
        <f t="shared" si="132"/>
        <v>0</v>
      </c>
      <c r="AL86" s="3131">
        <f t="shared" si="133"/>
        <v>0</v>
      </c>
      <c r="AM86" s="3132">
        <f t="shared" si="134"/>
        <v>0</v>
      </c>
      <c r="AN86" s="1210">
        <f>'11.2. ДА за периода'!AN86</f>
        <v>0</v>
      </c>
      <c r="AO86" s="3133">
        <f t="shared" si="135"/>
        <v>0</v>
      </c>
      <c r="AP86" s="3131">
        <f t="shared" si="136"/>
        <v>0</v>
      </c>
      <c r="AQ86" s="3131">
        <f t="shared" si="137"/>
        <v>0</v>
      </c>
      <c r="AR86" s="3131">
        <f t="shared" si="138"/>
        <v>0</v>
      </c>
      <c r="AS86" s="3131">
        <f t="shared" si="139"/>
        <v>0</v>
      </c>
      <c r="AT86" s="3134">
        <f t="shared" si="140"/>
        <v>0</v>
      </c>
      <c r="AU86" s="3136"/>
    </row>
    <row r="87" spans="1:47" s="74" customFormat="1">
      <c r="A87" s="3128"/>
      <c r="B87" s="4271">
        <v>2040204</v>
      </c>
      <c r="C87" s="4244">
        <v>0.02</v>
      </c>
      <c r="D87" s="3080" t="s">
        <v>424</v>
      </c>
      <c r="E87" s="3054">
        <f>'11.2. ДА за периода'!E87</f>
        <v>0</v>
      </c>
      <c r="F87" s="3130">
        <f t="shared" si="105"/>
        <v>0</v>
      </c>
      <c r="G87" s="3131">
        <f t="shared" si="106"/>
        <v>0.5</v>
      </c>
      <c r="H87" s="3131">
        <f t="shared" si="107"/>
        <v>1.8</v>
      </c>
      <c r="I87" s="3131">
        <f t="shared" si="108"/>
        <v>3.1</v>
      </c>
      <c r="J87" s="3131">
        <f t="shared" si="109"/>
        <v>3.6</v>
      </c>
      <c r="K87" s="3132">
        <f t="shared" si="110"/>
        <v>3.6</v>
      </c>
      <c r="L87" s="3054">
        <f>'11.2. ДА за периода'!L87</f>
        <v>0</v>
      </c>
      <c r="M87" s="3133">
        <f t="shared" si="111"/>
        <v>0</v>
      </c>
      <c r="N87" s="3131">
        <f t="shared" si="112"/>
        <v>0</v>
      </c>
      <c r="O87" s="3131">
        <f t="shared" si="113"/>
        <v>0</v>
      </c>
      <c r="P87" s="3131">
        <f t="shared" si="114"/>
        <v>0</v>
      </c>
      <c r="Q87" s="3132">
        <f t="shared" si="115"/>
        <v>0</v>
      </c>
      <c r="R87" s="3134">
        <f t="shared" si="116"/>
        <v>0</v>
      </c>
      <c r="S87" s="1210">
        <f>'11.2. ДА за периода'!S87</f>
        <v>0</v>
      </c>
      <c r="T87" s="3135">
        <f t="shared" si="117"/>
        <v>0</v>
      </c>
      <c r="U87" s="3131">
        <f t="shared" si="118"/>
        <v>0</v>
      </c>
      <c r="V87" s="3131">
        <f t="shared" si="119"/>
        <v>0</v>
      </c>
      <c r="W87" s="3131">
        <f t="shared" si="120"/>
        <v>0</v>
      </c>
      <c r="X87" s="3131">
        <f t="shared" si="121"/>
        <v>0</v>
      </c>
      <c r="Y87" s="3134">
        <f t="shared" si="122"/>
        <v>0</v>
      </c>
      <c r="Z87" s="1210">
        <f>'11.2. ДА за периода'!Z87</f>
        <v>0</v>
      </c>
      <c r="AA87" s="3135">
        <f t="shared" si="123"/>
        <v>0</v>
      </c>
      <c r="AB87" s="3131">
        <f t="shared" si="124"/>
        <v>0</v>
      </c>
      <c r="AC87" s="3131">
        <f t="shared" si="125"/>
        <v>0</v>
      </c>
      <c r="AD87" s="3131">
        <f t="shared" si="126"/>
        <v>0</v>
      </c>
      <c r="AE87" s="3131">
        <f t="shared" si="127"/>
        <v>0</v>
      </c>
      <c r="AF87" s="3132">
        <f t="shared" si="128"/>
        <v>0</v>
      </c>
      <c r="AG87" s="1210">
        <f>'11.2. ДА за периода'!AG87</f>
        <v>0</v>
      </c>
      <c r="AH87" s="3135">
        <f t="shared" si="129"/>
        <v>0</v>
      </c>
      <c r="AI87" s="3131">
        <f t="shared" si="130"/>
        <v>0</v>
      </c>
      <c r="AJ87" s="3131">
        <f t="shared" si="131"/>
        <v>0</v>
      </c>
      <c r="AK87" s="3131">
        <f t="shared" si="132"/>
        <v>0</v>
      </c>
      <c r="AL87" s="3131">
        <f t="shared" si="133"/>
        <v>0</v>
      </c>
      <c r="AM87" s="3132">
        <f t="shared" si="134"/>
        <v>0</v>
      </c>
      <c r="AN87" s="1210">
        <f>'11.2. ДА за периода'!AN87</f>
        <v>0</v>
      </c>
      <c r="AO87" s="3133">
        <f t="shared" si="135"/>
        <v>0</v>
      </c>
      <c r="AP87" s="3131">
        <f t="shared" si="136"/>
        <v>0</v>
      </c>
      <c r="AQ87" s="3131">
        <f t="shared" si="137"/>
        <v>0</v>
      </c>
      <c r="AR87" s="3131">
        <f t="shared" si="138"/>
        <v>0</v>
      </c>
      <c r="AS87" s="3131">
        <f t="shared" si="139"/>
        <v>0</v>
      </c>
      <c r="AT87" s="3134">
        <f t="shared" si="140"/>
        <v>0</v>
      </c>
      <c r="AU87" s="3136"/>
    </row>
    <row r="88" spans="1:47" s="74" customFormat="1">
      <c r="A88" s="3128"/>
      <c r="B88" s="4271">
        <v>2040205</v>
      </c>
      <c r="C88" s="4244">
        <v>0.02</v>
      </c>
      <c r="D88" s="3078" t="s">
        <v>425</v>
      </c>
      <c r="E88" s="3054">
        <f>'11.2. ДА за периода'!E88</f>
        <v>0</v>
      </c>
      <c r="F88" s="3130">
        <f t="shared" si="105"/>
        <v>66.25849318775056</v>
      </c>
      <c r="G88" s="3131">
        <f t="shared" si="106"/>
        <v>229.09622684544377</v>
      </c>
      <c r="H88" s="3131">
        <f t="shared" si="107"/>
        <v>370.47422125769322</v>
      </c>
      <c r="I88" s="3131">
        <f t="shared" si="108"/>
        <v>452.77297520000002</v>
      </c>
      <c r="J88" s="3131">
        <f t="shared" si="109"/>
        <v>528.07297519999997</v>
      </c>
      <c r="K88" s="3132">
        <f t="shared" si="110"/>
        <v>603.77297520000002</v>
      </c>
      <c r="L88" s="3054">
        <f>'11.2. ДА за периода'!L88</f>
        <v>0</v>
      </c>
      <c r="M88" s="3133">
        <f t="shared" si="111"/>
        <v>0</v>
      </c>
      <c r="N88" s="3131">
        <f t="shared" si="112"/>
        <v>0</v>
      </c>
      <c r="O88" s="3131">
        <f t="shared" si="113"/>
        <v>0</v>
      </c>
      <c r="P88" s="3131">
        <f t="shared" si="114"/>
        <v>0</v>
      </c>
      <c r="Q88" s="3132">
        <f t="shared" si="115"/>
        <v>0</v>
      </c>
      <c r="R88" s="3134">
        <f t="shared" si="116"/>
        <v>0</v>
      </c>
      <c r="S88" s="1210">
        <f>'11.2. ДА за периода'!S88</f>
        <v>0</v>
      </c>
      <c r="T88" s="3135">
        <f t="shared" si="117"/>
        <v>0</v>
      </c>
      <c r="U88" s="3131">
        <f t="shared" si="118"/>
        <v>0</v>
      </c>
      <c r="V88" s="3131">
        <f t="shared" si="119"/>
        <v>0</v>
      </c>
      <c r="W88" s="3131">
        <f t="shared" si="120"/>
        <v>0</v>
      </c>
      <c r="X88" s="3131">
        <f t="shared" si="121"/>
        <v>0</v>
      </c>
      <c r="Y88" s="3134">
        <f t="shared" si="122"/>
        <v>0</v>
      </c>
      <c r="Z88" s="1210">
        <f>'11.2. ДА за периода'!Z88</f>
        <v>0</v>
      </c>
      <c r="AA88" s="3135">
        <f t="shared" si="123"/>
        <v>0</v>
      </c>
      <c r="AB88" s="3131">
        <f t="shared" si="124"/>
        <v>0</v>
      </c>
      <c r="AC88" s="3131">
        <f t="shared" si="125"/>
        <v>0</v>
      </c>
      <c r="AD88" s="3131">
        <f t="shared" si="126"/>
        <v>0</v>
      </c>
      <c r="AE88" s="3131">
        <f t="shared" si="127"/>
        <v>0</v>
      </c>
      <c r="AF88" s="3132">
        <f t="shared" si="128"/>
        <v>0</v>
      </c>
      <c r="AG88" s="1210">
        <f>'11.2. ДА за периода'!AG88</f>
        <v>0</v>
      </c>
      <c r="AH88" s="3135">
        <f t="shared" si="129"/>
        <v>0</v>
      </c>
      <c r="AI88" s="3131">
        <f t="shared" si="130"/>
        <v>0</v>
      </c>
      <c r="AJ88" s="3131">
        <f t="shared" si="131"/>
        <v>0</v>
      </c>
      <c r="AK88" s="3131">
        <f t="shared" si="132"/>
        <v>0</v>
      </c>
      <c r="AL88" s="3131">
        <f t="shared" si="133"/>
        <v>0</v>
      </c>
      <c r="AM88" s="3132">
        <f t="shared" si="134"/>
        <v>0</v>
      </c>
      <c r="AN88" s="1210">
        <f>'11.2. ДА за периода'!AN88</f>
        <v>0</v>
      </c>
      <c r="AO88" s="3133">
        <f t="shared" si="135"/>
        <v>0</v>
      </c>
      <c r="AP88" s="3131">
        <f t="shared" si="136"/>
        <v>0</v>
      </c>
      <c r="AQ88" s="3131">
        <f t="shared" si="137"/>
        <v>0</v>
      </c>
      <c r="AR88" s="3131">
        <f t="shared" si="138"/>
        <v>0</v>
      </c>
      <c r="AS88" s="3131">
        <f t="shared" si="139"/>
        <v>0</v>
      </c>
      <c r="AT88" s="3134">
        <f t="shared" si="140"/>
        <v>0</v>
      </c>
      <c r="AU88" s="3136"/>
    </row>
    <row r="89" spans="1:47" s="74" customFormat="1">
      <c r="A89" s="3128"/>
      <c r="B89" s="4271">
        <v>2040206</v>
      </c>
      <c r="C89" s="4244">
        <v>0.02</v>
      </c>
      <c r="D89" s="3078" t="s">
        <v>426</v>
      </c>
      <c r="E89" s="3054">
        <f>'11.2. ДА за периода'!E89</f>
        <v>0</v>
      </c>
      <c r="F89" s="3130">
        <f t="shared" si="105"/>
        <v>0</v>
      </c>
      <c r="G89" s="3131">
        <f t="shared" si="106"/>
        <v>0</v>
      </c>
      <c r="H89" s="3131">
        <f t="shared" si="107"/>
        <v>0</v>
      </c>
      <c r="I89" s="3131">
        <f t="shared" si="108"/>
        <v>0</v>
      </c>
      <c r="J89" s="3131">
        <f t="shared" si="109"/>
        <v>0</v>
      </c>
      <c r="K89" s="3132">
        <f t="shared" si="110"/>
        <v>0</v>
      </c>
      <c r="L89" s="3054">
        <f>'11.2. ДА за периода'!L89</f>
        <v>0</v>
      </c>
      <c r="M89" s="3133">
        <f t="shared" si="111"/>
        <v>20.887585536189444</v>
      </c>
      <c r="N89" s="3131">
        <f t="shared" si="112"/>
        <v>66.272349239013323</v>
      </c>
      <c r="O89" s="3131">
        <f t="shared" si="113"/>
        <v>103.3636637028239</v>
      </c>
      <c r="P89" s="3131">
        <f t="shared" si="114"/>
        <v>119.00780000000002</v>
      </c>
      <c r="Q89" s="3132">
        <f t="shared" si="115"/>
        <v>125.35780000000001</v>
      </c>
      <c r="R89" s="3134">
        <f t="shared" si="116"/>
        <v>133.77780000000001</v>
      </c>
      <c r="S89" s="1210">
        <f>'11.2. ДА за периода'!S89</f>
        <v>0</v>
      </c>
      <c r="T89" s="3135">
        <f t="shared" si="117"/>
        <v>0</v>
      </c>
      <c r="U89" s="3131">
        <f t="shared" si="118"/>
        <v>0</v>
      </c>
      <c r="V89" s="3131">
        <f t="shared" si="119"/>
        <v>0</v>
      </c>
      <c r="W89" s="3131">
        <f t="shared" si="120"/>
        <v>0</v>
      </c>
      <c r="X89" s="3131">
        <f t="shared" si="121"/>
        <v>0</v>
      </c>
      <c r="Y89" s="3134">
        <f t="shared" si="122"/>
        <v>0</v>
      </c>
      <c r="Z89" s="1210">
        <f>'11.2. ДА за периода'!Z89</f>
        <v>0</v>
      </c>
      <c r="AA89" s="3135">
        <f t="shared" si="123"/>
        <v>0</v>
      </c>
      <c r="AB89" s="3131">
        <f t="shared" si="124"/>
        <v>0</v>
      </c>
      <c r="AC89" s="3131">
        <f t="shared" si="125"/>
        <v>0</v>
      </c>
      <c r="AD89" s="3131">
        <f t="shared" si="126"/>
        <v>0</v>
      </c>
      <c r="AE89" s="3131">
        <f t="shared" si="127"/>
        <v>0</v>
      </c>
      <c r="AF89" s="3132">
        <f t="shared" si="128"/>
        <v>0</v>
      </c>
      <c r="AG89" s="1210">
        <f>'11.2. ДА за периода'!AG89</f>
        <v>0</v>
      </c>
      <c r="AH89" s="3135">
        <f t="shared" si="129"/>
        <v>0</v>
      </c>
      <c r="AI89" s="3131">
        <f t="shared" si="130"/>
        <v>0</v>
      </c>
      <c r="AJ89" s="3131">
        <f t="shared" si="131"/>
        <v>0</v>
      </c>
      <c r="AK89" s="3131">
        <f t="shared" si="132"/>
        <v>0</v>
      </c>
      <c r="AL89" s="3131">
        <f t="shared" si="133"/>
        <v>0</v>
      </c>
      <c r="AM89" s="3132">
        <f t="shared" si="134"/>
        <v>0</v>
      </c>
      <c r="AN89" s="1210">
        <f>'11.2. ДА за периода'!AN89</f>
        <v>0</v>
      </c>
      <c r="AO89" s="3133">
        <f t="shared" si="135"/>
        <v>0</v>
      </c>
      <c r="AP89" s="3131">
        <f t="shared" si="136"/>
        <v>0</v>
      </c>
      <c r="AQ89" s="3131">
        <f t="shared" si="137"/>
        <v>0</v>
      </c>
      <c r="AR89" s="3131">
        <f t="shared" si="138"/>
        <v>0</v>
      </c>
      <c r="AS89" s="3131">
        <f t="shared" si="139"/>
        <v>0</v>
      </c>
      <c r="AT89" s="3134">
        <f t="shared" si="140"/>
        <v>0</v>
      </c>
      <c r="AU89" s="3136"/>
    </row>
    <row r="90" spans="1:47" s="74" customFormat="1" ht="24">
      <c r="A90" s="3128"/>
      <c r="B90" s="4271">
        <v>2040207</v>
      </c>
      <c r="C90" s="4244">
        <v>0.04</v>
      </c>
      <c r="D90" s="3078" t="s">
        <v>427</v>
      </c>
      <c r="E90" s="3054">
        <f>'11.2. ДА за периода'!E90</f>
        <v>0</v>
      </c>
      <c r="F90" s="3130">
        <f t="shared" si="105"/>
        <v>2.3288150429522414</v>
      </c>
      <c r="G90" s="3131">
        <f t="shared" si="106"/>
        <v>7.7240820760710438</v>
      </c>
      <c r="H90" s="3131">
        <f t="shared" si="107"/>
        <v>14.016347033118802</v>
      </c>
      <c r="I90" s="3131">
        <f t="shared" si="108"/>
        <v>20.902159999999999</v>
      </c>
      <c r="J90" s="3131">
        <f t="shared" si="109"/>
        <v>27.862159999999999</v>
      </c>
      <c r="K90" s="3132">
        <f t="shared" si="110"/>
        <v>34.362160000000003</v>
      </c>
      <c r="L90" s="3054">
        <f>'11.2. ДА за периода'!L90</f>
        <v>0</v>
      </c>
      <c r="M90" s="3133">
        <f t="shared" si="111"/>
        <v>3.3151427091677488</v>
      </c>
      <c r="N90" s="3131">
        <f t="shared" si="112"/>
        <v>12.933096155014777</v>
      </c>
      <c r="O90" s="3131">
        <f t="shared" si="113"/>
        <v>23.11257344584703</v>
      </c>
      <c r="P90" s="3131">
        <f t="shared" si="114"/>
        <v>28.58924</v>
      </c>
      <c r="Q90" s="3132">
        <f t="shared" si="115"/>
        <v>31.789239999999999</v>
      </c>
      <c r="R90" s="3134">
        <f t="shared" si="116"/>
        <v>34.989240000000002</v>
      </c>
      <c r="S90" s="1210">
        <f>'11.2. ДА за периода'!S90</f>
        <v>0</v>
      </c>
      <c r="T90" s="3135">
        <f t="shared" si="117"/>
        <v>0</v>
      </c>
      <c r="U90" s="3131">
        <f t="shared" si="118"/>
        <v>2.2200000000000002</v>
      </c>
      <c r="V90" s="3131">
        <f t="shared" si="119"/>
        <v>9.64</v>
      </c>
      <c r="W90" s="3131">
        <f t="shared" si="120"/>
        <v>22.84</v>
      </c>
      <c r="X90" s="3131">
        <f t="shared" si="121"/>
        <v>36.840000000000003</v>
      </c>
      <c r="Y90" s="3134">
        <f t="shared" si="122"/>
        <v>48.84</v>
      </c>
      <c r="Z90" s="1210">
        <f>'11.2. ДА за периода'!Z90</f>
        <v>0</v>
      </c>
      <c r="AA90" s="3135">
        <f t="shared" si="123"/>
        <v>0</v>
      </c>
      <c r="AB90" s="3131">
        <f t="shared" si="124"/>
        <v>0</v>
      </c>
      <c r="AC90" s="3131">
        <f t="shared" si="125"/>
        <v>0</v>
      </c>
      <c r="AD90" s="3131">
        <f t="shared" si="126"/>
        <v>0</v>
      </c>
      <c r="AE90" s="3131">
        <f t="shared" si="127"/>
        <v>0</v>
      </c>
      <c r="AF90" s="3132">
        <f t="shared" si="128"/>
        <v>0</v>
      </c>
      <c r="AG90" s="1210">
        <f>'11.2. ДА за периода'!AG90</f>
        <v>0</v>
      </c>
      <c r="AH90" s="3135">
        <f t="shared" si="129"/>
        <v>0</v>
      </c>
      <c r="AI90" s="3131">
        <f t="shared" si="130"/>
        <v>0</v>
      </c>
      <c r="AJ90" s="3131">
        <f t="shared" si="131"/>
        <v>0</v>
      </c>
      <c r="AK90" s="3131">
        <f t="shared" si="132"/>
        <v>0</v>
      </c>
      <c r="AL90" s="3131">
        <f t="shared" si="133"/>
        <v>0</v>
      </c>
      <c r="AM90" s="3132">
        <f t="shared" si="134"/>
        <v>0</v>
      </c>
      <c r="AN90" s="1210">
        <f>'11.2. ДА за периода'!AN90</f>
        <v>0</v>
      </c>
      <c r="AO90" s="3133">
        <f t="shared" si="135"/>
        <v>0</v>
      </c>
      <c r="AP90" s="3131">
        <f t="shared" si="136"/>
        <v>0</v>
      </c>
      <c r="AQ90" s="3131">
        <f t="shared" si="137"/>
        <v>0</v>
      </c>
      <c r="AR90" s="3131">
        <f t="shared" si="138"/>
        <v>0</v>
      </c>
      <c r="AS90" s="3131">
        <f t="shared" si="139"/>
        <v>0</v>
      </c>
      <c r="AT90" s="3134">
        <f t="shared" si="140"/>
        <v>0</v>
      </c>
      <c r="AU90" s="3136"/>
    </row>
    <row r="91" spans="1:47" s="74" customFormat="1">
      <c r="A91" s="3128"/>
      <c r="B91" s="4271">
        <v>2040208</v>
      </c>
      <c r="C91" s="4244">
        <v>0.04</v>
      </c>
      <c r="D91" s="3078" t="s">
        <v>428</v>
      </c>
      <c r="E91" s="3054">
        <f>'11.2. ДА за периода'!E91</f>
        <v>0</v>
      </c>
      <c r="F91" s="3130">
        <f t="shared" si="105"/>
        <v>0</v>
      </c>
      <c r="G91" s="3131">
        <f t="shared" si="106"/>
        <v>0</v>
      </c>
      <c r="H91" s="3131">
        <f t="shared" si="107"/>
        <v>0</v>
      </c>
      <c r="I91" s="3131">
        <f t="shared" si="108"/>
        <v>0</v>
      </c>
      <c r="J91" s="3131">
        <f t="shared" si="109"/>
        <v>0</v>
      </c>
      <c r="K91" s="3132">
        <f t="shared" si="110"/>
        <v>0</v>
      </c>
      <c r="L91" s="3054">
        <f>'11.2. ДА за периода'!L91</f>
        <v>0</v>
      </c>
      <c r="M91" s="3133">
        <f t="shared" si="111"/>
        <v>0</v>
      </c>
      <c r="N91" s="3131">
        <f t="shared" si="112"/>
        <v>0</v>
      </c>
      <c r="O91" s="3131">
        <f t="shared" si="113"/>
        <v>0</v>
      </c>
      <c r="P91" s="3131">
        <f t="shared" si="114"/>
        <v>0</v>
      </c>
      <c r="Q91" s="3132">
        <f t="shared" si="115"/>
        <v>0</v>
      </c>
      <c r="R91" s="3134">
        <f t="shared" si="116"/>
        <v>0</v>
      </c>
      <c r="S91" s="1210">
        <f>'11.2. ДА за периода'!S91</f>
        <v>0</v>
      </c>
      <c r="T91" s="3135">
        <f t="shared" si="117"/>
        <v>0</v>
      </c>
      <c r="U91" s="3131">
        <f t="shared" si="118"/>
        <v>0</v>
      </c>
      <c r="V91" s="3131">
        <f t="shared" si="119"/>
        <v>0</v>
      </c>
      <c r="W91" s="3131">
        <f t="shared" si="120"/>
        <v>0</v>
      </c>
      <c r="X91" s="3131">
        <f t="shared" si="121"/>
        <v>0</v>
      </c>
      <c r="Y91" s="3134">
        <f t="shared" si="122"/>
        <v>0</v>
      </c>
      <c r="Z91" s="1210">
        <f>'11.2. ДА за периода'!Z91</f>
        <v>0</v>
      </c>
      <c r="AA91" s="3135">
        <f t="shared" si="123"/>
        <v>0</v>
      </c>
      <c r="AB91" s="3131">
        <f t="shared" si="124"/>
        <v>0</v>
      </c>
      <c r="AC91" s="3131">
        <f t="shared" si="125"/>
        <v>0</v>
      </c>
      <c r="AD91" s="3131">
        <f t="shared" si="126"/>
        <v>0</v>
      </c>
      <c r="AE91" s="3131">
        <f t="shared" si="127"/>
        <v>0</v>
      </c>
      <c r="AF91" s="3132">
        <f t="shared" si="128"/>
        <v>0</v>
      </c>
      <c r="AG91" s="1210">
        <f>'11.2. ДА за периода'!AG91</f>
        <v>0</v>
      </c>
      <c r="AH91" s="3135">
        <f t="shared" si="129"/>
        <v>0</v>
      </c>
      <c r="AI91" s="3131">
        <f t="shared" si="130"/>
        <v>0</v>
      </c>
      <c r="AJ91" s="3131">
        <f t="shared" si="131"/>
        <v>0</v>
      </c>
      <c r="AK91" s="3131">
        <f t="shared" si="132"/>
        <v>0</v>
      </c>
      <c r="AL91" s="3131">
        <f t="shared" si="133"/>
        <v>0</v>
      </c>
      <c r="AM91" s="3132">
        <f t="shared" si="134"/>
        <v>0</v>
      </c>
      <c r="AN91" s="1210">
        <f>'11.2. ДА за периода'!AN91</f>
        <v>0</v>
      </c>
      <c r="AO91" s="3133">
        <f t="shared" si="135"/>
        <v>0</v>
      </c>
      <c r="AP91" s="3131">
        <f t="shared" si="136"/>
        <v>0</v>
      </c>
      <c r="AQ91" s="3131">
        <f t="shared" si="137"/>
        <v>0</v>
      </c>
      <c r="AR91" s="3131">
        <f t="shared" si="138"/>
        <v>0</v>
      </c>
      <c r="AS91" s="3131">
        <f t="shared" si="139"/>
        <v>0</v>
      </c>
      <c r="AT91" s="3134">
        <f t="shared" si="140"/>
        <v>0</v>
      </c>
      <c r="AU91" s="3136"/>
    </row>
    <row r="92" spans="1:47">
      <c r="A92" s="3067"/>
      <c r="B92" s="4262">
        <v>20403</v>
      </c>
      <c r="C92" s="4245">
        <v>0.04</v>
      </c>
      <c r="D92" s="3081" t="s">
        <v>1060</v>
      </c>
      <c r="E92" s="3054">
        <f>'11.2. ДА за периода'!E92</f>
        <v>0</v>
      </c>
      <c r="F92" s="2978">
        <f t="shared" si="105"/>
        <v>0</v>
      </c>
      <c r="G92" s="1328">
        <f t="shared" si="106"/>
        <v>0</v>
      </c>
      <c r="H92" s="1328">
        <f t="shared" si="107"/>
        <v>0</v>
      </c>
      <c r="I92" s="1328">
        <f t="shared" si="108"/>
        <v>0</v>
      </c>
      <c r="J92" s="1328">
        <f t="shared" si="109"/>
        <v>0</v>
      </c>
      <c r="K92" s="2984">
        <f t="shared" si="110"/>
        <v>0</v>
      </c>
      <c r="L92" s="3054">
        <f>'11.2. ДА за периода'!L92</f>
        <v>0</v>
      </c>
      <c r="M92" s="1332">
        <f t="shared" si="111"/>
        <v>0</v>
      </c>
      <c r="N92" s="1328">
        <f t="shared" si="112"/>
        <v>0</v>
      </c>
      <c r="O92" s="1328">
        <f t="shared" si="113"/>
        <v>0</v>
      </c>
      <c r="P92" s="1328">
        <f t="shared" si="114"/>
        <v>0</v>
      </c>
      <c r="Q92" s="2984">
        <f t="shared" si="115"/>
        <v>0</v>
      </c>
      <c r="R92" s="1333">
        <f t="shared" si="116"/>
        <v>0</v>
      </c>
      <c r="S92" s="1210">
        <f>'11.2. ДА за периода'!S92</f>
        <v>0</v>
      </c>
      <c r="T92" s="1002">
        <f t="shared" si="117"/>
        <v>0</v>
      </c>
      <c r="U92" s="1328">
        <f t="shared" si="118"/>
        <v>0</v>
      </c>
      <c r="V92" s="1328">
        <f t="shared" si="119"/>
        <v>0</v>
      </c>
      <c r="W92" s="1328">
        <f t="shared" si="120"/>
        <v>0</v>
      </c>
      <c r="X92" s="1328">
        <f t="shared" si="121"/>
        <v>0</v>
      </c>
      <c r="Y92" s="1333">
        <f t="shared" si="122"/>
        <v>0</v>
      </c>
      <c r="Z92" s="1210">
        <f>'11.2. ДА за периода'!Z92</f>
        <v>0</v>
      </c>
      <c r="AA92" s="1002">
        <f t="shared" si="123"/>
        <v>0</v>
      </c>
      <c r="AB92" s="1328">
        <f t="shared" si="124"/>
        <v>0</v>
      </c>
      <c r="AC92" s="1328">
        <f t="shared" si="125"/>
        <v>0</v>
      </c>
      <c r="AD92" s="1328">
        <f t="shared" si="126"/>
        <v>0</v>
      </c>
      <c r="AE92" s="1328">
        <f t="shared" si="127"/>
        <v>0</v>
      </c>
      <c r="AF92" s="2984">
        <f t="shared" si="128"/>
        <v>0</v>
      </c>
      <c r="AG92" s="1210">
        <f>'11.2. ДА за периода'!AG92</f>
        <v>0</v>
      </c>
      <c r="AH92" s="1002">
        <f t="shared" si="129"/>
        <v>0</v>
      </c>
      <c r="AI92" s="1328">
        <f t="shared" si="130"/>
        <v>0</v>
      </c>
      <c r="AJ92" s="1328">
        <f t="shared" si="131"/>
        <v>0</v>
      </c>
      <c r="AK92" s="1328">
        <f t="shared" si="132"/>
        <v>0</v>
      </c>
      <c r="AL92" s="1328">
        <f t="shared" si="133"/>
        <v>0</v>
      </c>
      <c r="AM92" s="2984">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13"/>
    </row>
    <row r="93" spans="1:47" ht="25.5">
      <c r="A93" s="3067"/>
      <c r="B93" s="4262" t="s">
        <v>1061</v>
      </c>
      <c r="C93" s="4245">
        <v>0.04</v>
      </c>
      <c r="D93" s="3081" t="s">
        <v>1062</v>
      </c>
      <c r="E93" s="3054">
        <f>'11.2. ДА за периода'!E93</f>
        <v>0</v>
      </c>
      <c r="F93" s="2978">
        <f t="shared" si="105"/>
        <v>0</v>
      </c>
      <c r="G93" s="1328">
        <f t="shared" si="106"/>
        <v>0</v>
      </c>
      <c r="H93" s="1328">
        <f t="shared" si="107"/>
        <v>0</v>
      </c>
      <c r="I93" s="1328">
        <f t="shared" si="108"/>
        <v>0</v>
      </c>
      <c r="J93" s="1328">
        <f t="shared" si="109"/>
        <v>0</v>
      </c>
      <c r="K93" s="2984">
        <f t="shared" si="110"/>
        <v>0</v>
      </c>
      <c r="L93" s="3054">
        <f>'11.2. ДА за периода'!L93</f>
        <v>0</v>
      </c>
      <c r="M93" s="1332">
        <f t="shared" si="111"/>
        <v>0</v>
      </c>
      <c r="N93" s="1328">
        <f t="shared" si="112"/>
        <v>0</v>
      </c>
      <c r="O93" s="1328">
        <f t="shared" si="113"/>
        <v>0</v>
      </c>
      <c r="P93" s="1328">
        <f t="shared" si="114"/>
        <v>0</v>
      </c>
      <c r="Q93" s="2984">
        <f t="shared" si="115"/>
        <v>0</v>
      </c>
      <c r="R93" s="1333">
        <f t="shared" si="116"/>
        <v>0</v>
      </c>
      <c r="S93" s="1210">
        <f>'11.2. ДА за периода'!S93</f>
        <v>0</v>
      </c>
      <c r="T93" s="1002">
        <f t="shared" si="117"/>
        <v>0</v>
      </c>
      <c r="U93" s="1328">
        <f t="shared" si="118"/>
        <v>0</v>
      </c>
      <c r="V93" s="1328">
        <f t="shared" si="119"/>
        <v>0</v>
      </c>
      <c r="W93" s="1328">
        <f t="shared" si="120"/>
        <v>0</v>
      </c>
      <c r="X93" s="1328">
        <f t="shared" si="121"/>
        <v>0</v>
      </c>
      <c r="Y93" s="1333">
        <f t="shared" si="122"/>
        <v>0</v>
      </c>
      <c r="Z93" s="1210">
        <f>'11.2. ДА за периода'!Z93</f>
        <v>0</v>
      </c>
      <c r="AA93" s="1002">
        <f t="shared" si="123"/>
        <v>0</v>
      </c>
      <c r="AB93" s="1328">
        <f t="shared" si="124"/>
        <v>0</v>
      </c>
      <c r="AC93" s="1328">
        <f t="shared" si="125"/>
        <v>0</v>
      </c>
      <c r="AD93" s="1328">
        <f t="shared" si="126"/>
        <v>0</v>
      </c>
      <c r="AE93" s="1328">
        <f t="shared" si="127"/>
        <v>0</v>
      </c>
      <c r="AF93" s="2984">
        <f t="shared" si="128"/>
        <v>0</v>
      </c>
      <c r="AG93" s="1210">
        <f>'11.2. ДА за периода'!AG93</f>
        <v>0</v>
      </c>
      <c r="AH93" s="1002">
        <f t="shared" si="129"/>
        <v>0</v>
      </c>
      <c r="AI93" s="1328">
        <f t="shared" si="130"/>
        <v>0</v>
      </c>
      <c r="AJ93" s="1328">
        <f t="shared" si="131"/>
        <v>0</v>
      </c>
      <c r="AK93" s="1328">
        <f t="shared" si="132"/>
        <v>0</v>
      </c>
      <c r="AL93" s="1328">
        <f t="shared" si="133"/>
        <v>0</v>
      </c>
      <c r="AM93" s="2984">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13"/>
    </row>
    <row r="94" spans="1:47">
      <c r="A94" s="3060">
        <v>5</v>
      </c>
      <c r="B94" s="4269">
        <v>205</v>
      </c>
      <c r="C94" s="4242"/>
      <c r="D94" s="3061" t="s">
        <v>217</v>
      </c>
      <c r="E94" s="3115">
        <f>SUM(E95:E98)</f>
        <v>23.451920000000001</v>
      </c>
      <c r="F94" s="3116">
        <f>SUM(F95:F98)</f>
        <v>9.5</v>
      </c>
      <c r="G94" s="3117">
        <f>SUM(G95:G98)</f>
        <v>20.75</v>
      </c>
      <c r="H94" s="3117">
        <f t="shared" ref="H94:K94" si="141">SUM(H95:H98)</f>
        <v>24.25</v>
      </c>
      <c r="I94" s="3117">
        <f t="shared" si="141"/>
        <v>26</v>
      </c>
      <c r="J94" s="3117">
        <f t="shared" si="141"/>
        <v>26</v>
      </c>
      <c r="K94" s="3118">
        <f t="shared" si="141"/>
        <v>26</v>
      </c>
      <c r="L94" s="3119">
        <f>SUM(L95:L98)</f>
        <v>0</v>
      </c>
      <c r="M94" s="3116">
        <f>SUM(M95:M98)</f>
        <v>0</v>
      </c>
      <c r="N94" s="3117">
        <f>SUM(N95:N98)</f>
        <v>0</v>
      </c>
      <c r="O94" s="3117">
        <f t="shared" ref="O94:R94" si="142">SUM(O95:O98)</f>
        <v>17</v>
      </c>
      <c r="P94" s="3117">
        <f t="shared" si="142"/>
        <v>34</v>
      </c>
      <c r="Q94" s="3117">
        <f t="shared" si="142"/>
        <v>34</v>
      </c>
      <c r="R94" s="3120">
        <f t="shared" si="142"/>
        <v>34</v>
      </c>
      <c r="S94" s="3119">
        <f>SUM(S95:S98)</f>
        <v>0</v>
      </c>
      <c r="T94" s="3121">
        <f>SUM(T95:T98)</f>
        <v>0</v>
      </c>
      <c r="U94" s="3117">
        <f>SUM(U95:U98)</f>
        <v>0</v>
      </c>
      <c r="V94" s="3117">
        <f t="shared" ref="V94:Y94" si="143">SUM(V95:V98)</f>
        <v>0</v>
      </c>
      <c r="W94" s="3117">
        <f t="shared" si="143"/>
        <v>0</v>
      </c>
      <c r="X94" s="3117">
        <f t="shared" si="143"/>
        <v>0</v>
      </c>
      <c r="Y94" s="3120">
        <f t="shared" si="143"/>
        <v>0</v>
      </c>
      <c r="Z94" s="3119">
        <f>SUM(Z95:Z98)</f>
        <v>0</v>
      </c>
      <c r="AA94" s="3121">
        <f>SUM(AA95:AA98)</f>
        <v>0</v>
      </c>
      <c r="AB94" s="3117">
        <f>SUM(AB95:AB98)</f>
        <v>0</v>
      </c>
      <c r="AC94" s="3117">
        <f t="shared" ref="AC94:AF94" si="144">SUM(AC95:AC98)</f>
        <v>0</v>
      </c>
      <c r="AD94" s="3117">
        <f t="shared" si="144"/>
        <v>0</v>
      </c>
      <c r="AE94" s="3117">
        <f t="shared" si="144"/>
        <v>0</v>
      </c>
      <c r="AF94" s="3120">
        <f t="shared" si="144"/>
        <v>0</v>
      </c>
      <c r="AG94" s="3119">
        <f>SUM(AG95:AG98)</f>
        <v>0</v>
      </c>
      <c r="AH94" s="3121">
        <f>SUM(AH95:AH98)</f>
        <v>0</v>
      </c>
      <c r="AI94" s="3117">
        <f>SUM(AI95:AI98)</f>
        <v>0</v>
      </c>
      <c r="AJ94" s="3117">
        <f t="shared" ref="AJ94:AM94" si="145">SUM(AJ95:AJ98)</f>
        <v>0</v>
      </c>
      <c r="AK94" s="3117">
        <f t="shared" si="145"/>
        <v>0</v>
      </c>
      <c r="AL94" s="3117">
        <f t="shared" si="145"/>
        <v>0</v>
      </c>
      <c r="AM94" s="3120">
        <f t="shared" si="145"/>
        <v>0</v>
      </c>
      <c r="AN94" s="3119">
        <f>SUM(AN95:AN98)</f>
        <v>0</v>
      </c>
      <c r="AO94" s="3121">
        <f>SUM(AO95:AO98)</f>
        <v>2.5</v>
      </c>
      <c r="AP94" s="3117">
        <f>SUM(AP95:AP98)</f>
        <v>7.5</v>
      </c>
      <c r="AQ94" s="3117">
        <f t="shared" ref="AQ94:AS94" si="146">SUM(AQ95:AQ98)</f>
        <v>12.5</v>
      </c>
      <c r="AR94" s="3117">
        <f t="shared" si="146"/>
        <v>17.5</v>
      </c>
      <c r="AS94" s="3117">
        <f t="shared" si="146"/>
        <v>22.5</v>
      </c>
      <c r="AT94" s="3120">
        <f>SUM(AT95:AT98)</f>
        <v>27.5</v>
      </c>
      <c r="AU94" s="3013"/>
    </row>
    <row r="95" spans="1:47">
      <c r="A95" s="3088"/>
      <c r="B95" s="4272">
        <v>20501</v>
      </c>
      <c r="C95" s="4246">
        <v>0.08</v>
      </c>
      <c r="D95" s="3089" t="s">
        <v>569</v>
      </c>
      <c r="E95" s="3054">
        <f>'11.2. ДА за периода'!E95</f>
        <v>0</v>
      </c>
      <c r="F95" s="2978">
        <f>($F46*$C95)/$E$7</f>
        <v>0</v>
      </c>
      <c r="G95" s="1233">
        <f>($F46*$C95)+($G46*$C95)/$E$7</f>
        <v>0</v>
      </c>
      <c r="H95" s="1233">
        <f>($F46*$C95)+($G46*$C95)+($H46*$C95)/$E$7</f>
        <v>0</v>
      </c>
      <c r="I95" s="1233">
        <f>($F46*$C95)+($G46*$C95)+($H46*$C95)+($I46*$C95)/$E$7</f>
        <v>0</v>
      </c>
      <c r="J95" s="1233">
        <f>($F46*$C95)+($G46*$C95)+($H46*$C95)+($I46*$C95)+($J46*$C95)/$E$7</f>
        <v>0</v>
      </c>
      <c r="K95" s="3110">
        <f>($F46*$C95)+($G46*$C95)+($H46*$C95)+($I46*$C95)+($J46*$C95)+($K46*$C95)/$E$7</f>
        <v>0</v>
      </c>
      <c r="L95" s="3054">
        <f>'11.2. ДА за периода'!L95</f>
        <v>0</v>
      </c>
      <c r="M95" s="2978">
        <f>($M46*$C95)/$E$7</f>
        <v>0</v>
      </c>
      <c r="N95" s="1233">
        <f>($M46*$C95)+($N46*$C95)/$E$7</f>
        <v>0</v>
      </c>
      <c r="O95" s="1233">
        <f>($M46*$C95)+($N46*$C95)+($O46*$C95)/$E$7</f>
        <v>0</v>
      </c>
      <c r="P95" s="1233">
        <f>($M46*$C95)+($N46*$C95)+($O46*$C95)+($P46*$C95)/$E$7</f>
        <v>0</v>
      </c>
      <c r="Q95" s="3110">
        <f>($M46*$C95)+($N46*$C95)+($O46*$C95)+($P46*$C95)+($Q46*$C95)/$E$7</f>
        <v>0</v>
      </c>
      <c r="R95" s="2979">
        <f>($M46*$C95)+($N46*$C95)+($O46*$C95)+($P46*$C95)+($Q46*$C95)+($R46*$C95)/$E$7</f>
        <v>0</v>
      </c>
      <c r="S95" s="1210">
        <f>'11.2. ДА за периода'!S95</f>
        <v>0</v>
      </c>
      <c r="T95" s="1001">
        <f>($T46*$C95)/$E$7</f>
        <v>0</v>
      </c>
      <c r="U95" s="1233">
        <f>($T46*$C95)+($U46*$C95)/$E$7</f>
        <v>0</v>
      </c>
      <c r="V95" s="1233">
        <f>($T46*$C95)+($U46*$C95)+($V46*$C95)/$E$7</f>
        <v>0</v>
      </c>
      <c r="W95" s="1233">
        <f>($T46*$C95)+($U46*$C95)+($V46*$C95)+($W46*$C95)/$E$7</f>
        <v>0</v>
      </c>
      <c r="X95" s="1233">
        <f>($T46*$C95)+($U46*$C95)+($V46*$C95)+($W46*$C95)+($X46*$C95)/$E$7</f>
        <v>0</v>
      </c>
      <c r="Y95" s="2979">
        <f>($T46*$C95)+($U46*$C95)+($V46*$C95)+($W46*$C95)+($X46*$C95)+($Y46*$C95)/$E$7</f>
        <v>0</v>
      </c>
      <c r="Z95" s="1210">
        <f>'11.2. ДА за периода'!Z95</f>
        <v>0</v>
      </c>
      <c r="AA95" s="1001">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10">
        <f t="shared" ref="AF95:AF98" si="152">(AA46*$C95)+(AB46*$C95)+(AC46*$C95)+(AD46*$C95)+(AE46*$C95)+(AF46*$C95)/$E$7</f>
        <v>0</v>
      </c>
      <c r="AG95" s="1210">
        <f>'11.2. ДА за периода'!AG95</f>
        <v>0</v>
      </c>
      <c r="AH95" s="1001">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10">
        <f t="shared" ref="AM95:AM98" si="158">(AH46*$C95)+(AI46*$C95)+(AJ46*$C95)+(AK46*$C95)+(AL46*$C95)+(AM46*$C95)/$E$7</f>
        <v>0</v>
      </c>
      <c r="AN95" s="1210">
        <f>'11.2. ДА за периода'!AN95</f>
        <v>0</v>
      </c>
      <c r="AO95" s="2978">
        <f>($AO46*$C95)/$E$7</f>
        <v>0</v>
      </c>
      <c r="AP95" s="1233">
        <f>($AO46*$C95)+($AP46*$C95)/$E$7</f>
        <v>0</v>
      </c>
      <c r="AQ95" s="1233">
        <f>($AO46*$C95)+($AP46*$C95)+($AQ46*$C95)/$E$7</f>
        <v>0</v>
      </c>
      <c r="AR95" s="1233">
        <f>($AO46*$C95)+($AP46*$C95)+($AQ46*$C95)+($AR46*$C95)/$E$7</f>
        <v>0</v>
      </c>
      <c r="AS95" s="1233">
        <f>($AO46*$C95)+($AP46*$C95)+($AQ46*$C95)+($AR46*$C95)+($AS46*$C95)/$E$7</f>
        <v>0</v>
      </c>
      <c r="AT95" s="2979">
        <f>($AO46*$C95)+($AP46*$C95)+($AQ46*$C95)+($AR46*$C95)+($AS46*$C95)+($AT46*$C95)/$E$7</f>
        <v>0</v>
      </c>
      <c r="AU95" s="3013"/>
    </row>
    <row r="96" spans="1:47">
      <c r="A96" s="3088"/>
      <c r="B96" s="4272">
        <v>20502</v>
      </c>
      <c r="C96" s="4246">
        <v>0.1</v>
      </c>
      <c r="D96" s="3089" t="s">
        <v>416</v>
      </c>
      <c r="E96" s="3054">
        <f>'11.2. ДА за периода'!E96</f>
        <v>23.451920000000001</v>
      </c>
      <c r="F96" s="2978">
        <f>($F47*$C96)/$E$7</f>
        <v>9.5</v>
      </c>
      <c r="G96" s="1328">
        <f>($F47*$C96)+($G47*$C96)/$E$7</f>
        <v>20.75</v>
      </c>
      <c r="H96" s="1328">
        <f>($F47*$C96)+($G47*$C96)+($H47*$C96)/$E$7</f>
        <v>24.25</v>
      </c>
      <c r="I96" s="1328">
        <f>($F47*$C96)+($G47*$C96)+($H47*$C96)+($I47*$C96)/$E$7</f>
        <v>26</v>
      </c>
      <c r="J96" s="1328">
        <f>($F47*$C96)+($G47*$C96)+($H47*$C96)+($I47*$C96)+($J47*$C96)/$E$7</f>
        <v>26</v>
      </c>
      <c r="K96" s="2984">
        <f>($F47*$C96)+($G47*$C96)+($H47*$C96)+($I47*$C96)+($J47*$C96)+($K47*$C96)/$E$7</f>
        <v>26</v>
      </c>
      <c r="L96" s="3054">
        <f>'11.2. ДА за периода'!L96</f>
        <v>0</v>
      </c>
      <c r="M96" s="1332">
        <f>($M47*$C96)/$E$7</f>
        <v>0</v>
      </c>
      <c r="N96" s="1328">
        <f>($M47*$C96)+($N47*$C96)/$E$7</f>
        <v>0</v>
      </c>
      <c r="O96" s="1328">
        <f>($M47*$C96)+($N47*$C96)+($O47*$C96)/$E$7</f>
        <v>2</v>
      </c>
      <c r="P96" s="1328">
        <f>($M47*$C96)+($N47*$C96)+($O47*$C96)+($P47*$C96)/$E$7</f>
        <v>4</v>
      </c>
      <c r="Q96" s="2984">
        <f>($M47*$C96)+($N47*$C96)+($O47*$C96)+($P47*$C96)+($Q47*$C96)/$E$7</f>
        <v>4</v>
      </c>
      <c r="R96" s="1333">
        <f>($M47*$C96)+($N47*$C96)+($O47*$C96)+($P47*$C96)+($Q47*$C96)+($R47*$C96)/$E$7</f>
        <v>4</v>
      </c>
      <c r="S96" s="1210">
        <f>'11.2. ДА за периода'!S96</f>
        <v>0</v>
      </c>
      <c r="T96" s="1002">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2">
        <f t="shared" si="147"/>
        <v>0</v>
      </c>
      <c r="AB96" s="1328">
        <f t="shared" si="148"/>
        <v>0</v>
      </c>
      <c r="AC96" s="1328">
        <f t="shared" si="149"/>
        <v>0</v>
      </c>
      <c r="AD96" s="1328">
        <f t="shared" si="150"/>
        <v>0</v>
      </c>
      <c r="AE96" s="1328">
        <f t="shared" si="151"/>
        <v>0</v>
      </c>
      <c r="AF96" s="2984">
        <f t="shared" si="152"/>
        <v>0</v>
      </c>
      <c r="AG96" s="1210">
        <f>'11.2. ДА за периода'!AG96</f>
        <v>0</v>
      </c>
      <c r="AH96" s="1002">
        <f t="shared" si="153"/>
        <v>0</v>
      </c>
      <c r="AI96" s="1328">
        <f t="shared" si="154"/>
        <v>0</v>
      </c>
      <c r="AJ96" s="1328">
        <f t="shared" si="155"/>
        <v>0</v>
      </c>
      <c r="AK96" s="1328">
        <f t="shared" si="156"/>
        <v>0</v>
      </c>
      <c r="AL96" s="1328">
        <f t="shared" si="157"/>
        <v>0</v>
      </c>
      <c r="AM96" s="2984">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13"/>
    </row>
    <row r="97" spans="1:47">
      <c r="A97" s="3088"/>
      <c r="B97" s="4272">
        <v>20503</v>
      </c>
      <c r="C97" s="4246">
        <v>0.1</v>
      </c>
      <c r="D97" s="3071" t="s">
        <v>417</v>
      </c>
      <c r="E97" s="3054">
        <f>'11.2. ДА за периода'!E97</f>
        <v>0</v>
      </c>
      <c r="F97" s="2978">
        <f>($F48*$C97)/$E$7</f>
        <v>0</v>
      </c>
      <c r="G97" s="1328">
        <f>($F48*$C97)+($G48*$C97)/$E$7</f>
        <v>0</v>
      </c>
      <c r="H97" s="1328">
        <f>($F48*$C97)+($G48*$C97)+($H48*$C97)/$E$7</f>
        <v>0</v>
      </c>
      <c r="I97" s="1328">
        <f>($F48*$C97)+($G48*$C97)+($H48*$C97)+($I48*$C97)/$E$7</f>
        <v>0</v>
      </c>
      <c r="J97" s="1328">
        <f>($F48*$C97)+($G48*$C97)+($H48*$C97)+($I48*$C97)+($J48*$C97)/$E$7</f>
        <v>0</v>
      </c>
      <c r="K97" s="2984">
        <f>($F48*$C97)+($G48*$C97)+($H48*$C97)+($I48*$C97)+($J48*$C97)+($K48*$C97)/$E$7</f>
        <v>0</v>
      </c>
      <c r="L97" s="3054">
        <f>'11.2. ДА за периода'!L97</f>
        <v>0</v>
      </c>
      <c r="M97" s="1332">
        <f>($M48*$C97)/$E$7</f>
        <v>0</v>
      </c>
      <c r="N97" s="1328">
        <f>($M48*$C97)+($N48*$C97)/$E$7</f>
        <v>0</v>
      </c>
      <c r="O97" s="1328">
        <f>($M48*$C97)+($N48*$C97)+($O48*$C97)/$E$7</f>
        <v>15</v>
      </c>
      <c r="P97" s="1328">
        <f>($M48*$C97)+($N48*$C97)+($O48*$C97)+($P48*$C97)/$E$7</f>
        <v>30</v>
      </c>
      <c r="Q97" s="2984">
        <f>($M48*$C97)+($N48*$C97)+($O48*$C97)+($P48*$C97)+($Q48*$C97)/$E$7</f>
        <v>30</v>
      </c>
      <c r="R97" s="1333">
        <f>($M48*$C97)+($N48*$C97)+($O48*$C97)+($P48*$C97)+($Q48*$C97)+($R48*$C97)/$E$7</f>
        <v>30</v>
      </c>
      <c r="S97" s="1210">
        <f>'11.2. ДА за периода'!S97</f>
        <v>0</v>
      </c>
      <c r="T97" s="1002">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2">
        <f t="shared" si="147"/>
        <v>0</v>
      </c>
      <c r="AB97" s="1328">
        <f t="shared" si="148"/>
        <v>0</v>
      </c>
      <c r="AC97" s="1328">
        <f t="shared" si="149"/>
        <v>0</v>
      </c>
      <c r="AD97" s="1328">
        <f t="shared" si="150"/>
        <v>0</v>
      </c>
      <c r="AE97" s="1328">
        <f t="shared" si="151"/>
        <v>0</v>
      </c>
      <c r="AF97" s="2984">
        <f t="shared" si="152"/>
        <v>0</v>
      </c>
      <c r="AG97" s="1210">
        <f>'11.2. ДА за периода'!AG97</f>
        <v>0</v>
      </c>
      <c r="AH97" s="1002">
        <f t="shared" si="153"/>
        <v>0</v>
      </c>
      <c r="AI97" s="1328">
        <f t="shared" si="154"/>
        <v>0</v>
      </c>
      <c r="AJ97" s="1328">
        <f t="shared" si="155"/>
        <v>0</v>
      </c>
      <c r="AK97" s="1328">
        <f t="shared" si="156"/>
        <v>0</v>
      </c>
      <c r="AL97" s="1328">
        <f t="shared" si="157"/>
        <v>0</v>
      </c>
      <c r="AM97" s="2984">
        <f t="shared" si="158"/>
        <v>0</v>
      </c>
      <c r="AN97" s="1210">
        <f>'11.2. ДА за периода'!AN97</f>
        <v>0</v>
      </c>
      <c r="AO97" s="1332">
        <f>($AO48*$C97)/$E$7</f>
        <v>2.5</v>
      </c>
      <c r="AP97" s="1328">
        <f>($AO48*$C97)+($AP48*$C97)/$E$7</f>
        <v>7.5</v>
      </c>
      <c r="AQ97" s="1328">
        <f>($AO48*$C97)+($AP48*$C97)+($AQ48*$C97)/$E$7</f>
        <v>12.5</v>
      </c>
      <c r="AR97" s="1328">
        <f>($AO48*$C97)+($AP48*$C97)+($AQ48*$C97)+($AR48*$C97)/$E$7</f>
        <v>17.5</v>
      </c>
      <c r="AS97" s="1328">
        <f>($AO48*$C97)+($AP48*$C97)+($AQ48*$C97)+($AR48*$C97)+($AS48*$C97)/$E$7</f>
        <v>22.5</v>
      </c>
      <c r="AT97" s="1333">
        <f>($AO48*$C97)+($AP48*$C97)+($AQ48*$C97)+($AR48*$C97)+($AS48*$C97)+($AT48*$C97)/$E$7</f>
        <v>27.5</v>
      </c>
      <c r="AU97" s="3013"/>
    </row>
    <row r="98" spans="1:47">
      <c r="A98" s="3088"/>
      <c r="B98" s="4272">
        <v>20504</v>
      </c>
      <c r="C98" s="4246">
        <v>0.1</v>
      </c>
      <c r="D98" s="3071" t="s">
        <v>563</v>
      </c>
      <c r="E98" s="3054">
        <f>'11.2. ДА за периода'!E98</f>
        <v>0</v>
      </c>
      <c r="F98" s="2978">
        <f>($F49*$C98)/$E$7</f>
        <v>0</v>
      </c>
      <c r="G98" s="1328">
        <f>($F49*$C98)+($G49*$C98)/$E$7</f>
        <v>0</v>
      </c>
      <c r="H98" s="1328">
        <f>($F49*$C98)+($G49*$C98)+($H49*$C98)/$E$7</f>
        <v>0</v>
      </c>
      <c r="I98" s="1328">
        <f>($F49*$C98)+($G49*$C98)+($H49*$C98)+($I49*$C98)/$E$7</f>
        <v>0</v>
      </c>
      <c r="J98" s="1328">
        <f>($F49*$C98)+($G49*$C98)+($H49*$C98)+($I49*$C98)+($J49*$C98)/$E$7</f>
        <v>0</v>
      </c>
      <c r="K98" s="2984">
        <f>($F49*$C98)+($G49*$C98)+($H49*$C98)+($I49*$C98)+($J49*$C98)+($K49*$C98)/$E$7</f>
        <v>0</v>
      </c>
      <c r="L98" s="3054">
        <f>'11.2. ДА за периода'!L98</f>
        <v>0</v>
      </c>
      <c r="M98" s="1332">
        <f>($M49*$C98)/$E$7</f>
        <v>0</v>
      </c>
      <c r="N98" s="1328">
        <f>($M49*$C98)+($N49*$C98)/$E$7</f>
        <v>0</v>
      </c>
      <c r="O98" s="1328">
        <f>($M49*$C98)+($N49*$C98)+($O49*$C98)/$E$7</f>
        <v>0</v>
      </c>
      <c r="P98" s="1328">
        <f>($M49*$C98)+($N49*$C98)+($O49*$C98)+($P49*$C98)/$E$7</f>
        <v>0</v>
      </c>
      <c r="Q98" s="2984">
        <f>($M49*$C98)+($N49*$C98)+($O49*$C98)+($P49*$C98)+($Q49*$C98)/$E$7</f>
        <v>0</v>
      </c>
      <c r="R98" s="1333">
        <f>($M49*$C98)+($N49*$C98)+($O49*$C98)+($P49*$C98)+($Q49*$C98)+($R49*$C98)/$E$7</f>
        <v>0</v>
      </c>
      <c r="S98" s="1210">
        <f>'11.2. ДА за периода'!S98</f>
        <v>0</v>
      </c>
      <c r="T98" s="1002">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2">
        <f t="shared" si="147"/>
        <v>0</v>
      </c>
      <c r="AB98" s="1328">
        <f t="shared" si="148"/>
        <v>0</v>
      </c>
      <c r="AC98" s="1328">
        <f t="shared" si="149"/>
        <v>0</v>
      </c>
      <c r="AD98" s="1328">
        <f t="shared" si="150"/>
        <v>0</v>
      </c>
      <c r="AE98" s="1328">
        <f t="shared" si="151"/>
        <v>0</v>
      </c>
      <c r="AF98" s="2984">
        <f t="shared" si="152"/>
        <v>0</v>
      </c>
      <c r="AG98" s="1210">
        <f>'11.2. ДА за периода'!AG98</f>
        <v>0</v>
      </c>
      <c r="AH98" s="1002">
        <f t="shared" si="153"/>
        <v>0</v>
      </c>
      <c r="AI98" s="1328">
        <f t="shared" si="154"/>
        <v>0</v>
      </c>
      <c r="AJ98" s="1328">
        <f t="shared" si="155"/>
        <v>0</v>
      </c>
      <c r="AK98" s="1328">
        <f t="shared" si="156"/>
        <v>0</v>
      </c>
      <c r="AL98" s="1328">
        <f t="shared" si="157"/>
        <v>0</v>
      </c>
      <c r="AM98" s="2984">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13"/>
    </row>
    <row r="99" spans="1:47" s="34" customFormat="1">
      <c r="A99" s="3062">
        <v>6</v>
      </c>
      <c r="B99" s="4273">
        <v>206</v>
      </c>
      <c r="C99" s="4247">
        <v>0.1</v>
      </c>
      <c r="D99" s="3079" t="s">
        <v>399</v>
      </c>
      <c r="E99" s="3115">
        <f t="shared" ref="E99:K99" si="159">SUM(E100:E102)</f>
        <v>0.91930000000000001</v>
      </c>
      <c r="F99" s="3116">
        <f t="shared" si="159"/>
        <v>0</v>
      </c>
      <c r="G99" s="3117">
        <f t="shared" si="159"/>
        <v>0</v>
      </c>
      <c r="H99" s="3117">
        <f t="shared" si="159"/>
        <v>0</v>
      </c>
      <c r="I99" s="3117">
        <f t="shared" si="159"/>
        <v>0</v>
      </c>
      <c r="J99" s="3117">
        <f t="shared" si="159"/>
        <v>0</v>
      </c>
      <c r="K99" s="3118">
        <f t="shared" si="159"/>
        <v>0</v>
      </c>
      <c r="L99" s="3119">
        <f t="shared" ref="L99:AT99" si="160">SUM(L100:L102)</f>
        <v>0</v>
      </c>
      <c r="M99" s="3116">
        <f t="shared" si="160"/>
        <v>0</v>
      </c>
      <c r="N99" s="3117">
        <f t="shared" si="160"/>
        <v>0</v>
      </c>
      <c r="O99" s="3117">
        <f t="shared" si="160"/>
        <v>0</v>
      </c>
      <c r="P99" s="3117">
        <f t="shared" si="160"/>
        <v>0</v>
      </c>
      <c r="Q99" s="3117">
        <f t="shared" si="160"/>
        <v>0</v>
      </c>
      <c r="R99" s="3120">
        <f t="shared" si="160"/>
        <v>0</v>
      </c>
      <c r="S99" s="3119">
        <f t="shared" si="160"/>
        <v>0</v>
      </c>
      <c r="T99" s="3121">
        <f t="shared" si="160"/>
        <v>0</v>
      </c>
      <c r="U99" s="3117">
        <f t="shared" si="160"/>
        <v>0</v>
      </c>
      <c r="V99" s="3117">
        <f t="shared" si="160"/>
        <v>0</v>
      </c>
      <c r="W99" s="3117">
        <f t="shared" si="160"/>
        <v>0</v>
      </c>
      <c r="X99" s="3117">
        <f t="shared" si="160"/>
        <v>0</v>
      </c>
      <c r="Y99" s="3120">
        <f t="shared" si="160"/>
        <v>0</v>
      </c>
      <c r="Z99" s="3119">
        <f t="shared" si="160"/>
        <v>0</v>
      </c>
      <c r="AA99" s="3121">
        <f t="shared" si="160"/>
        <v>0</v>
      </c>
      <c r="AB99" s="3117">
        <f t="shared" si="160"/>
        <v>0</v>
      </c>
      <c r="AC99" s="3117">
        <f t="shared" si="160"/>
        <v>0</v>
      </c>
      <c r="AD99" s="3117">
        <f t="shared" si="160"/>
        <v>0</v>
      </c>
      <c r="AE99" s="3117">
        <f t="shared" si="160"/>
        <v>0</v>
      </c>
      <c r="AF99" s="3120">
        <f t="shared" si="160"/>
        <v>0</v>
      </c>
      <c r="AG99" s="3119">
        <f t="shared" si="160"/>
        <v>0</v>
      </c>
      <c r="AH99" s="3121">
        <f t="shared" si="160"/>
        <v>0</v>
      </c>
      <c r="AI99" s="3117">
        <f t="shared" si="160"/>
        <v>0</v>
      </c>
      <c r="AJ99" s="3117">
        <f t="shared" si="160"/>
        <v>0</v>
      </c>
      <c r="AK99" s="3117">
        <f t="shared" si="160"/>
        <v>0</v>
      </c>
      <c r="AL99" s="3117">
        <f t="shared" si="160"/>
        <v>0</v>
      </c>
      <c r="AM99" s="3120">
        <f t="shared" si="160"/>
        <v>0</v>
      </c>
      <c r="AN99" s="3119">
        <f t="shared" si="160"/>
        <v>0</v>
      </c>
      <c r="AO99" s="3121">
        <f t="shared" si="160"/>
        <v>1</v>
      </c>
      <c r="AP99" s="3117">
        <f t="shared" si="160"/>
        <v>3</v>
      </c>
      <c r="AQ99" s="3117">
        <f t="shared" si="160"/>
        <v>5</v>
      </c>
      <c r="AR99" s="3117">
        <f t="shared" si="160"/>
        <v>7</v>
      </c>
      <c r="AS99" s="3117">
        <f t="shared" si="160"/>
        <v>9</v>
      </c>
      <c r="AT99" s="3120">
        <f t="shared" si="160"/>
        <v>11</v>
      </c>
      <c r="AU99" s="3013"/>
    </row>
    <row r="100" spans="1:47">
      <c r="A100" s="3062"/>
      <c r="B100" s="4272">
        <v>20601</v>
      </c>
      <c r="C100" s="4246">
        <v>0.1</v>
      </c>
      <c r="D100" s="3071" t="s">
        <v>570</v>
      </c>
      <c r="E100" s="3054">
        <f>'11.2. ДА за периода'!E100</f>
        <v>0.59031</v>
      </c>
      <c r="F100" s="2978">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84">
        <f t="shared" ref="K100:K108" si="166">($F51*$C100)+($G51*$C100)+($H51*$C100)+($I51*$C100)+($J51*$C100)+($K51*$C100)/$E$7</f>
        <v>0</v>
      </c>
      <c r="L100" s="3054">
        <f>'11.2. ДА за периода'!L100</f>
        <v>0</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84">
        <f t="shared" ref="Q100:Q108" si="171">($M51*$C100)+($N51*$C100)+($O51*$C100)+($P51*$C100)+($Q51*$C100)/$E$7</f>
        <v>0</v>
      </c>
      <c r="R100" s="1333">
        <f t="shared" ref="R100:R108" si="172">($M51*$C100)+($N51*$C100)+($O51*$C100)+($P51*$C100)+($Q51*$C100)+($R51*$C100)/$E$7</f>
        <v>0</v>
      </c>
      <c r="S100" s="1210">
        <f>'11.2. ДА за периода'!S100</f>
        <v>0</v>
      </c>
      <c r="T100" s="1002">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2">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84">
        <f t="shared" ref="AF100:AF108" si="184">(AA51*$C100)+(AB51*$C100)+(AC51*$C100)+(AD51*$C100)+(AE51*$C100)+(AF51*$C100)/$E$7</f>
        <v>0</v>
      </c>
      <c r="AG100" s="1210">
        <f>'11.2. ДА за периода'!AG100</f>
        <v>0</v>
      </c>
      <c r="AH100" s="1002">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84">
        <f t="shared" ref="AM100:AM108" si="190">(AH51*$C100)+(AI51*$C100)+(AJ51*$C100)+(AK51*$C100)+(AL51*$C100)+(AM51*$C100)/$E$7</f>
        <v>0</v>
      </c>
      <c r="AN100" s="1210">
        <f>'11.2. ДА за периода'!AN100</f>
        <v>0</v>
      </c>
      <c r="AO100" s="1332">
        <f t="shared" ref="AO100:AO108" si="191">($AO51*$C100)/$E$7</f>
        <v>1</v>
      </c>
      <c r="AP100" s="1328">
        <f t="shared" ref="AP100:AP108" si="192">($AO51*$C100)+($AP51*$C100)/$E$7</f>
        <v>3</v>
      </c>
      <c r="AQ100" s="1328">
        <f t="shared" ref="AQ100:AQ108" si="193">($AO51*$C100)+($AP51*$C100)+($AQ51*$C100)/$E$7</f>
        <v>5</v>
      </c>
      <c r="AR100" s="1328">
        <f t="shared" ref="AR100:AR108" si="194">($AO51*$C100)+($AP51*$C100)+($AQ51*$C100)+($AR51*$C100)/$E$7</f>
        <v>7</v>
      </c>
      <c r="AS100" s="1328">
        <f t="shared" ref="AS100:AS108" si="195">($AO51*$C100)+($AP51*$C100)+($AQ51*$C100)+($AR51*$C100)+($AS51*$C100)/$E$7</f>
        <v>9</v>
      </c>
      <c r="AT100" s="1333">
        <f t="shared" ref="AT100:AT108" si="196">($AO51*$C100)+($AP51*$C100)+($AQ51*$C100)+($AR51*$C100)+($AS51*$C100)+($AT51*$C100)/$E$7</f>
        <v>11</v>
      </c>
      <c r="AU100" s="3013"/>
    </row>
    <row r="101" spans="1:47">
      <c r="A101" s="3062"/>
      <c r="B101" s="4272">
        <v>20602</v>
      </c>
      <c r="C101" s="4246">
        <v>0.1</v>
      </c>
      <c r="D101" s="3071" t="s">
        <v>440</v>
      </c>
      <c r="E101" s="3054">
        <f>'11.2. ДА за периода'!E101</f>
        <v>0.27472999999999997</v>
      </c>
      <c r="F101" s="2978">
        <f t="shared" si="161"/>
        <v>0</v>
      </c>
      <c r="G101" s="1328">
        <f t="shared" si="162"/>
        <v>0</v>
      </c>
      <c r="H101" s="1328">
        <f t="shared" si="163"/>
        <v>0</v>
      </c>
      <c r="I101" s="1328">
        <f t="shared" si="164"/>
        <v>0</v>
      </c>
      <c r="J101" s="1328">
        <f t="shared" si="165"/>
        <v>0</v>
      </c>
      <c r="K101" s="2984">
        <f t="shared" si="166"/>
        <v>0</v>
      </c>
      <c r="L101" s="3054">
        <f>'11.2. ДА за периода'!L101</f>
        <v>0</v>
      </c>
      <c r="M101" s="1332">
        <f t="shared" si="167"/>
        <v>0</v>
      </c>
      <c r="N101" s="1328">
        <f t="shared" si="168"/>
        <v>0</v>
      </c>
      <c r="O101" s="1328">
        <f t="shared" si="169"/>
        <v>0</v>
      </c>
      <c r="P101" s="1328">
        <f t="shared" si="170"/>
        <v>0</v>
      </c>
      <c r="Q101" s="2984">
        <f t="shared" si="171"/>
        <v>0</v>
      </c>
      <c r="R101" s="1333">
        <f t="shared" si="172"/>
        <v>0</v>
      </c>
      <c r="S101" s="1210">
        <f>'11.2. ДА за периода'!S101</f>
        <v>0</v>
      </c>
      <c r="T101" s="1002">
        <f t="shared" si="173"/>
        <v>0</v>
      </c>
      <c r="U101" s="1328">
        <f t="shared" si="174"/>
        <v>0</v>
      </c>
      <c r="V101" s="1328">
        <f t="shared" si="175"/>
        <v>0</v>
      </c>
      <c r="W101" s="1328">
        <f t="shared" si="176"/>
        <v>0</v>
      </c>
      <c r="X101" s="1328">
        <f t="shared" si="177"/>
        <v>0</v>
      </c>
      <c r="Y101" s="1333">
        <f t="shared" si="178"/>
        <v>0</v>
      </c>
      <c r="Z101" s="1210">
        <f>'11.2. ДА за периода'!Z101</f>
        <v>0</v>
      </c>
      <c r="AA101" s="1002">
        <f t="shared" si="179"/>
        <v>0</v>
      </c>
      <c r="AB101" s="1328">
        <f t="shared" si="180"/>
        <v>0</v>
      </c>
      <c r="AC101" s="1328">
        <f t="shared" si="181"/>
        <v>0</v>
      </c>
      <c r="AD101" s="1328">
        <f t="shared" si="182"/>
        <v>0</v>
      </c>
      <c r="AE101" s="1328">
        <f t="shared" si="183"/>
        <v>0</v>
      </c>
      <c r="AF101" s="2984">
        <f t="shared" si="184"/>
        <v>0</v>
      </c>
      <c r="AG101" s="1210">
        <f>'11.2. ДА за периода'!AG101</f>
        <v>0</v>
      </c>
      <c r="AH101" s="1002">
        <f t="shared" si="185"/>
        <v>0</v>
      </c>
      <c r="AI101" s="1328">
        <f t="shared" si="186"/>
        <v>0</v>
      </c>
      <c r="AJ101" s="1328">
        <f t="shared" si="187"/>
        <v>0</v>
      </c>
      <c r="AK101" s="1328">
        <f t="shared" si="188"/>
        <v>0</v>
      </c>
      <c r="AL101" s="1328">
        <f t="shared" si="189"/>
        <v>0</v>
      </c>
      <c r="AM101" s="2984">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13"/>
    </row>
    <row r="102" spans="1:47">
      <c r="A102" s="3062"/>
      <c r="B102" s="4265">
        <v>20603</v>
      </c>
      <c r="C102" s="4248">
        <v>0.5</v>
      </c>
      <c r="D102" s="3081" t="s">
        <v>1023</v>
      </c>
      <c r="E102" s="3054">
        <f>'11.2. ДА за периода'!E102</f>
        <v>5.4260000000000003E-2</v>
      </c>
      <c r="F102" s="2978">
        <f t="shared" si="161"/>
        <v>0</v>
      </c>
      <c r="G102" s="1328">
        <f t="shared" si="162"/>
        <v>0</v>
      </c>
      <c r="H102" s="1328">
        <f t="shared" si="163"/>
        <v>0</v>
      </c>
      <c r="I102" s="1328">
        <f t="shared" si="164"/>
        <v>0</v>
      </c>
      <c r="J102" s="1328">
        <f t="shared" si="165"/>
        <v>0</v>
      </c>
      <c r="K102" s="2984">
        <f t="shared" si="166"/>
        <v>0</v>
      </c>
      <c r="L102" s="3054">
        <f>'11.2. ДА за периода'!L102</f>
        <v>0</v>
      </c>
      <c r="M102" s="1332">
        <f t="shared" si="167"/>
        <v>0</v>
      </c>
      <c r="N102" s="1328">
        <f t="shared" si="168"/>
        <v>0</v>
      </c>
      <c r="O102" s="1328">
        <f t="shared" si="169"/>
        <v>0</v>
      </c>
      <c r="P102" s="1328">
        <f t="shared" si="170"/>
        <v>0</v>
      </c>
      <c r="Q102" s="2984">
        <f t="shared" si="171"/>
        <v>0</v>
      </c>
      <c r="R102" s="1333">
        <f t="shared" si="172"/>
        <v>0</v>
      </c>
      <c r="S102" s="1210">
        <f>'11.2. ДА за периода'!S102</f>
        <v>0</v>
      </c>
      <c r="T102" s="1002">
        <f t="shared" si="173"/>
        <v>0</v>
      </c>
      <c r="U102" s="1328">
        <f t="shared" si="174"/>
        <v>0</v>
      </c>
      <c r="V102" s="1328">
        <f t="shared" si="175"/>
        <v>0</v>
      </c>
      <c r="W102" s="1328">
        <f t="shared" si="176"/>
        <v>0</v>
      </c>
      <c r="X102" s="1328">
        <f t="shared" si="177"/>
        <v>0</v>
      </c>
      <c r="Y102" s="1333">
        <f t="shared" si="178"/>
        <v>0</v>
      </c>
      <c r="Z102" s="1210">
        <f>'11.2. ДА за периода'!Z102</f>
        <v>0</v>
      </c>
      <c r="AA102" s="1002">
        <f t="shared" si="179"/>
        <v>0</v>
      </c>
      <c r="AB102" s="1328">
        <f t="shared" si="180"/>
        <v>0</v>
      </c>
      <c r="AC102" s="1328">
        <f t="shared" si="181"/>
        <v>0</v>
      </c>
      <c r="AD102" s="1328">
        <f t="shared" si="182"/>
        <v>0</v>
      </c>
      <c r="AE102" s="1328">
        <f t="shared" si="183"/>
        <v>0</v>
      </c>
      <c r="AF102" s="2984">
        <f t="shared" si="184"/>
        <v>0</v>
      </c>
      <c r="AG102" s="1210">
        <f>'11.2. ДА за периода'!AG102</f>
        <v>0</v>
      </c>
      <c r="AH102" s="1002">
        <f t="shared" si="185"/>
        <v>0</v>
      </c>
      <c r="AI102" s="1328">
        <f t="shared" si="186"/>
        <v>0</v>
      </c>
      <c r="AJ102" s="1328">
        <f t="shared" si="187"/>
        <v>0</v>
      </c>
      <c r="AK102" s="1328">
        <f t="shared" si="188"/>
        <v>0</v>
      </c>
      <c r="AL102" s="1328">
        <f t="shared" si="189"/>
        <v>0</v>
      </c>
      <c r="AM102" s="2984">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13"/>
    </row>
    <row r="103" spans="1:47" s="34" customFormat="1">
      <c r="A103" s="3062">
        <v>7</v>
      </c>
      <c r="B103" s="4273">
        <v>208</v>
      </c>
      <c r="C103" s="4247">
        <v>0.2</v>
      </c>
      <c r="D103" s="3079" t="s">
        <v>418</v>
      </c>
      <c r="E103" s="3103">
        <f>'11.2. ДА за периода'!E103</f>
        <v>2.64561</v>
      </c>
      <c r="F103" s="3137">
        <f t="shared" si="161"/>
        <v>0</v>
      </c>
      <c r="G103" s="1256">
        <f t="shared" si="162"/>
        <v>0</v>
      </c>
      <c r="H103" s="1256">
        <f t="shared" si="163"/>
        <v>0</v>
      </c>
      <c r="I103" s="1256">
        <f t="shared" si="164"/>
        <v>0</v>
      </c>
      <c r="J103" s="1256">
        <f t="shared" si="165"/>
        <v>0</v>
      </c>
      <c r="K103" s="3138">
        <f t="shared" si="166"/>
        <v>0</v>
      </c>
      <c r="L103" s="3103">
        <f>'11.2. ДА за периода'!L103</f>
        <v>0.12407</v>
      </c>
      <c r="M103" s="3137">
        <f t="shared" si="167"/>
        <v>0</v>
      </c>
      <c r="N103" s="1256">
        <f t="shared" si="168"/>
        <v>0</v>
      </c>
      <c r="O103" s="1256">
        <f t="shared" si="169"/>
        <v>0</v>
      </c>
      <c r="P103" s="1256">
        <f t="shared" si="170"/>
        <v>0</v>
      </c>
      <c r="Q103" s="3138">
        <f t="shared" si="171"/>
        <v>0</v>
      </c>
      <c r="R103" s="3139">
        <f t="shared" si="172"/>
        <v>0</v>
      </c>
      <c r="S103" s="3140">
        <f>'11.2. ДА за периода'!S103</f>
        <v>0.14271</v>
      </c>
      <c r="T103" s="1255">
        <f t="shared" si="173"/>
        <v>0</v>
      </c>
      <c r="U103" s="1256">
        <f t="shared" si="174"/>
        <v>0</v>
      </c>
      <c r="V103" s="1256">
        <f t="shared" si="175"/>
        <v>0</v>
      </c>
      <c r="W103" s="1256">
        <f t="shared" si="176"/>
        <v>0</v>
      </c>
      <c r="X103" s="1256">
        <f t="shared" si="177"/>
        <v>0</v>
      </c>
      <c r="Y103" s="3139">
        <f t="shared" si="178"/>
        <v>0</v>
      </c>
      <c r="Z103" s="3140">
        <f>'11.2. ДА за периода'!Z103</f>
        <v>0</v>
      </c>
      <c r="AA103" s="1255">
        <f t="shared" si="179"/>
        <v>0</v>
      </c>
      <c r="AB103" s="1256">
        <f t="shared" si="180"/>
        <v>0</v>
      </c>
      <c r="AC103" s="1256">
        <f t="shared" si="181"/>
        <v>0</v>
      </c>
      <c r="AD103" s="1256">
        <f t="shared" si="182"/>
        <v>0</v>
      </c>
      <c r="AE103" s="1256">
        <f t="shared" si="183"/>
        <v>0</v>
      </c>
      <c r="AF103" s="3139">
        <f t="shared" si="184"/>
        <v>0</v>
      </c>
      <c r="AG103" s="3140">
        <f>'11.2. ДА за периода'!AG103</f>
        <v>0</v>
      </c>
      <c r="AH103" s="1255">
        <f t="shared" si="185"/>
        <v>0</v>
      </c>
      <c r="AI103" s="1256">
        <f t="shared" si="186"/>
        <v>0</v>
      </c>
      <c r="AJ103" s="1256">
        <f t="shared" si="187"/>
        <v>0</v>
      </c>
      <c r="AK103" s="1256">
        <f t="shared" si="188"/>
        <v>0</v>
      </c>
      <c r="AL103" s="1256">
        <f t="shared" si="189"/>
        <v>0</v>
      </c>
      <c r="AM103" s="3139">
        <f t="shared" si="190"/>
        <v>0</v>
      </c>
      <c r="AN103" s="3140">
        <f>'11.2. ДА за периода'!AN103</f>
        <v>0</v>
      </c>
      <c r="AO103" s="1255">
        <f t="shared" si="191"/>
        <v>7</v>
      </c>
      <c r="AP103" s="1256">
        <f t="shared" si="192"/>
        <v>16</v>
      </c>
      <c r="AQ103" s="1256">
        <f t="shared" si="193"/>
        <v>20</v>
      </c>
      <c r="AR103" s="1256">
        <f t="shared" si="194"/>
        <v>24</v>
      </c>
      <c r="AS103" s="1256">
        <f t="shared" si="195"/>
        <v>28</v>
      </c>
      <c r="AT103" s="3139">
        <f t="shared" si="196"/>
        <v>32</v>
      </c>
      <c r="AU103" s="3013"/>
    </row>
    <row r="104" spans="1:47" s="34" customFormat="1">
      <c r="A104" s="3062">
        <v>8</v>
      </c>
      <c r="B104" s="4273">
        <v>209</v>
      </c>
      <c r="C104" s="4247">
        <v>0.1</v>
      </c>
      <c r="D104" s="3079" t="s">
        <v>218</v>
      </c>
      <c r="E104" s="3103">
        <f>'11.2. ДА за периода'!E104</f>
        <v>0</v>
      </c>
      <c r="F104" s="3137">
        <f t="shared" si="161"/>
        <v>0</v>
      </c>
      <c r="G104" s="1256">
        <f t="shared" si="162"/>
        <v>0</v>
      </c>
      <c r="H104" s="1256">
        <f t="shared" si="163"/>
        <v>0</v>
      </c>
      <c r="I104" s="1256">
        <f t="shared" si="164"/>
        <v>0</v>
      </c>
      <c r="J104" s="1256">
        <f t="shared" si="165"/>
        <v>0</v>
      </c>
      <c r="K104" s="3138">
        <f t="shared" si="166"/>
        <v>0</v>
      </c>
      <c r="L104" s="3103">
        <f>'11.2. ДА за периода'!L104</f>
        <v>0</v>
      </c>
      <c r="M104" s="3137">
        <f t="shared" si="167"/>
        <v>0</v>
      </c>
      <c r="N104" s="1256">
        <f t="shared" si="168"/>
        <v>0</v>
      </c>
      <c r="O104" s="1256">
        <f t="shared" si="169"/>
        <v>0</v>
      </c>
      <c r="P104" s="1256">
        <f t="shared" si="170"/>
        <v>0</v>
      </c>
      <c r="Q104" s="3138">
        <f t="shared" si="171"/>
        <v>0</v>
      </c>
      <c r="R104" s="3139">
        <f t="shared" si="172"/>
        <v>0</v>
      </c>
      <c r="S104" s="3140">
        <f>'11.2. ДА за периода'!S104</f>
        <v>0</v>
      </c>
      <c r="T104" s="1255">
        <f t="shared" si="173"/>
        <v>0</v>
      </c>
      <c r="U104" s="1256">
        <f t="shared" si="174"/>
        <v>0</v>
      </c>
      <c r="V104" s="1256">
        <f t="shared" si="175"/>
        <v>0</v>
      </c>
      <c r="W104" s="1256">
        <f t="shared" si="176"/>
        <v>0</v>
      </c>
      <c r="X104" s="1256">
        <f t="shared" si="177"/>
        <v>0</v>
      </c>
      <c r="Y104" s="3139">
        <f t="shared" si="178"/>
        <v>0</v>
      </c>
      <c r="Z104" s="3140">
        <f>'11.2. ДА за периода'!Z104</f>
        <v>0</v>
      </c>
      <c r="AA104" s="1255">
        <f t="shared" si="179"/>
        <v>0</v>
      </c>
      <c r="AB104" s="1256">
        <f t="shared" si="180"/>
        <v>0</v>
      </c>
      <c r="AC104" s="1256">
        <f t="shared" si="181"/>
        <v>0</v>
      </c>
      <c r="AD104" s="1256">
        <f t="shared" si="182"/>
        <v>0</v>
      </c>
      <c r="AE104" s="1256">
        <f t="shared" si="183"/>
        <v>0</v>
      </c>
      <c r="AF104" s="3139">
        <f t="shared" si="184"/>
        <v>0</v>
      </c>
      <c r="AG104" s="3140">
        <f>'11.2. ДА за периода'!AG104</f>
        <v>0</v>
      </c>
      <c r="AH104" s="1255">
        <f t="shared" si="185"/>
        <v>0</v>
      </c>
      <c r="AI104" s="1256">
        <f t="shared" si="186"/>
        <v>0</v>
      </c>
      <c r="AJ104" s="1256">
        <f t="shared" si="187"/>
        <v>0</v>
      </c>
      <c r="AK104" s="1256">
        <f t="shared" si="188"/>
        <v>0</v>
      </c>
      <c r="AL104" s="1256">
        <f t="shared" si="189"/>
        <v>0</v>
      </c>
      <c r="AM104" s="3139">
        <f t="shared" si="190"/>
        <v>0</v>
      </c>
      <c r="AN104" s="3140">
        <f>'11.2. ДА за периода'!AN104</f>
        <v>0</v>
      </c>
      <c r="AO104" s="1255">
        <f t="shared" si="191"/>
        <v>0</v>
      </c>
      <c r="AP104" s="1256">
        <f t="shared" si="192"/>
        <v>0</v>
      </c>
      <c r="AQ104" s="1256">
        <f t="shared" si="193"/>
        <v>0</v>
      </c>
      <c r="AR104" s="1256">
        <f t="shared" si="194"/>
        <v>0</v>
      </c>
      <c r="AS104" s="1256">
        <f t="shared" si="195"/>
        <v>0</v>
      </c>
      <c r="AT104" s="3139">
        <f t="shared" si="196"/>
        <v>0</v>
      </c>
      <c r="AU104" s="3013"/>
    </row>
    <row r="105" spans="1:47" s="34" customFormat="1">
      <c r="A105" s="3062">
        <v>9</v>
      </c>
      <c r="B105" s="4273">
        <v>212</v>
      </c>
      <c r="C105" s="4247">
        <v>0.2</v>
      </c>
      <c r="D105" s="3090" t="s">
        <v>219</v>
      </c>
      <c r="E105" s="3103">
        <f>'11.2. ДА за периода'!E105</f>
        <v>0.81220999999999999</v>
      </c>
      <c r="F105" s="3137">
        <f t="shared" si="161"/>
        <v>0</v>
      </c>
      <c r="G105" s="1256">
        <f t="shared" si="162"/>
        <v>0</v>
      </c>
      <c r="H105" s="1256">
        <f t="shared" si="163"/>
        <v>0</v>
      </c>
      <c r="I105" s="1256">
        <f t="shared" si="164"/>
        <v>0</v>
      </c>
      <c r="J105" s="1256">
        <f t="shared" si="165"/>
        <v>0</v>
      </c>
      <c r="K105" s="3138">
        <f t="shared" si="166"/>
        <v>0</v>
      </c>
      <c r="L105" s="3103">
        <f>'11.2. ДА за периода'!L105</f>
        <v>2.2699999999999999E-3</v>
      </c>
      <c r="M105" s="3137">
        <f t="shared" si="167"/>
        <v>0</v>
      </c>
      <c r="N105" s="1256">
        <f t="shared" si="168"/>
        <v>0</v>
      </c>
      <c r="O105" s="1256">
        <f t="shared" si="169"/>
        <v>0</v>
      </c>
      <c r="P105" s="1256">
        <f t="shared" si="170"/>
        <v>0</v>
      </c>
      <c r="Q105" s="3138">
        <f t="shared" si="171"/>
        <v>0</v>
      </c>
      <c r="R105" s="3139">
        <f t="shared" si="172"/>
        <v>0</v>
      </c>
      <c r="S105" s="3140">
        <f>'11.2. ДА за периода'!S105</f>
        <v>2.6099999999999999E-3</v>
      </c>
      <c r="T105" s="1255">
        <f t="shared" si="173"/>
        <v>0</v>
      </c>
      <c r="U105" s="1256">
        <f t="shared" si="174"/>
        <v>0</v>
      </c>
      <c r="V105" s="1256">
        <f t="shared" si="175"/>
        <v>0</v>
      </c>
      <c r="W105" s="1256">
        <f t="shared" si="176"/>
        <v>0</v>
      </c>
      <c r="X105" s="1256">
        <f t="shared" si="177"/>
        <v>0</v>
      </c>
      <c r="Y105" s="3139">
        <f t="shared" si="178"/>
        <v>0</v>
      </c>
      <c r="Z105" s="3140">
        <f>'11.2. ДА за периода'!Z105</f>
        <v>0</v>
      </c>
      <c r="AA105" s="1255">
        <f t="shared" si="179"/>
        <v>0</v>
      </c>
      <c r="AB105" s="1256">
        <f t="shared" si="180"/>
        <v>0</v>
      </c>
      <c r="AC105" s="1256">
        <f t="shared" si="181"/>
        <v>0</v>
      </c>
      <c r="AD105" s="1256">
        <f t="shared" si="182"/>
        <v>0</v>
      </c>
      <c r="AE105" s="1256">
        <f t="shared" si="183"/>
        <v>0</v>
      </c>
      <c r="AF105" s="3139">
        <f t="shared" si="184"/>
        <v>0</v>
      </c>
      <c r="AG105" s="3140">
        <f>'11.2. ДА за периода'!AG105</f>
        <v>0</v>
      </c>
      <c r="AH105" s="1255">
        <f t="shared" si="185"/>
        <v>0</v>
      </c>
      <c r="AI105" s="1256">
        <f t="shared" si="186"/>
        <v>0</v>
      </c>
      <c r="AJ105" s="1256">
        <f t="shared" si="187"/>
        <v>0</v>
      </c>
      <c r="AK105" s="1256">
        <f t="shared" si="188"/>
        <v>0</v>
      </c>
      <c r="AL105" s="1256">
        <f t="shared" si="189"/>
        <v>0</v>
      </c>
      <c r="AM105" s="3139">
        <f t="shared" si="190"/>
        <v>0</v>
      </c>
      <c r="AN105" s="3140">
        <f>'11.2. ДА за периода'!AN105</f>
        <v>0</v>
      </c>
      <c r="AO105" s="1255">
        <f t="shared" si="191"/>
        <v>0.2</v>
      </c>
      <c r="AP105" s="1256">
        <f t="shared" si="192"/>
        <v>2.4</v>
      </c>
      <c r="AQ105" s="1256">
        <f t="shared" si="193"/>
        <v>6.4</v>
      </c>
      <c r="AR105" s="1256">
        <f t="shared" si="194"/>
        <v>12.4</v>
      </c>
      <c r="AS105" s="1256">
        <f t="shared" si="195"/>
        <v>18.399999999999999</v>
      </c>
      <c r="AT105" s="3139">
        <f t="shared" si="196"/>
        <v>22.4</v>
      </c>
      <c r="AU105" s="3013"/>
    </row>
    <row r="106" spans="1:47" s="34" customFormat="1">
      <c r="A106" s="3062">
        <v>10</v>
      </c>
      <c r="B106" s="4273">
        <v>213</v>
      </c>
      <c r="C106" s="4247">
        <v>0.2</v>
      </c>
      <c r="D106" s="3061" t="s">
        <v>220</v>
      </c>
      <c r="E106" s="3103">
        <f>'11.2. ДА за периода'!E106</f>
        <v>0</v>
      </c>
      <c r="F106" s="3137">
        <f t="shared" si="161"/>
        <v>0</v>
      </c>
      <c r="G106" s="1256">
        <f t="shared" si="162"/>
        <v>0</v>
      </c>
      <c r="H106" s="1256">
        <f t="shared" si="163"/>
        <v>0</v>
      </c>
      <c r="I106" s="1256">
        <f t="shared" si="164"/>
        <v>0</v>
      </c>
      <c r="J106" s="1256">
        <f t="shared" si="165"/>
        <v>0</v>
      </c>
      <c r="K106" s="3138">
        <f t="shared" si="166"/>
        <v>0</v>
      </c>
      <c r="L106" s="3103">
        <f>'11.2. ДА за периода'!L106</f>
        <v>0</v>
      </c>
      <c r="M106" s="3137">
        <f t="shared" si="167"/>
        <v>0</v>
      </c>
      <c r="N106" s="1256">
        <f t="shared" si="168"/>
        <v>0</v>
      </c>
      <c r="O106" s="1256">
        <f t="shared" si="169"/>
        <v>0</v>
      </c>
      <c r="P106" s="1256">
        <f t="shared" si="170"/>
        <v>0</v>
      </c>
      <c r="Q106" s="3138">
        <f t="shared" si="171"/>
        <v>0</v>
      </c>
      <c r="R106" s="3139">
        <f t="shared" si="172"/>
        <v>0</v>
      </c>
      <c r="S106" s="3140">
        <f>'11.2. ДА за периода'!S106</f>
        <v>0</v>
      </c>
      <c r="T106" s="1255">
        <f t="shared" si="173"/>
        <v>0</v>
      </c>
      <c r="U106" s="1256">
        <f t="shared" si="174"/>
        <v>0</v>
      </c>
      <c r="V106" s="1256">
        <f t="shared" si="175"/>
        <v>0</v>
      </c>
      <c r="W106" s="1256">
        <f t="shared" si="176"/>
        <v>0</v>
      </c>
      <c r="X106" s="1256">
        <f t="shared" si="177"/>
        <v>0</v>
      </c>
      <c r="Y106" s="3139">
        <f t="shared" si="178"/>
        <v>0</v>
      </c>
      <c r="Z106" s="3140">
        <f>'11.2. ДА за периода'!Z106</f>
        <v>0</v>
      </c>
      <c r="AA106" s="1255">
        <f t="shared" si="179"/>
        <v>0</v>
      </c>
      <c r="AB106" s="1256">
        <f t="shared" si="180"/>
        <v>0</v>
      </c>
      <c r="AC106" s="1256">
        <f t="shared" si="181"/>
        <v>0</v>
      </c>
      <c r="AD106" s="1256">
        <f t="shared" si="182"/>
        <v>0</v>
      </c>
      <c r="AE106" s="1256">
        <f t="shared" si="183"/>
        <v>0</v>
      </c>
      <c r="AF106" s="3139">
        <f t="shared" si="184"/>
        <v>0</v>
      </c>
      <c r="AG106" s="3140">
        <f>'11.2. ДА за периода'!AG106</f>
        <v>0</v>
      </c>
      <c r="AH106" s="1255">
        <f t="shared" si="185"/>
        <v>0</v>
      </c>
      <c r="AI106" s="1256">
        <f t="shared" si="186"/>
        <v>0</v>
      </c>
      <c r="AJ106" s="1256">
        <f t="shared" si="187"/>
        <v>0</v>
      </c>
      <c r="AK106" s="1256">
        <f t="shared" si="188"/>
        <v>0</v>
      </c>
      <c r="AL106" s="1256">
        <f t="shared" si="189"/>
        <v>0</v>
      </c>
      <c r="AM106" s="3139">
        <f t="shared" si="190"/>
        <v>0</v>
      </c>
      <c r="AN106" s="3140">
        <f>'11.2. ДА за периода'!AN106</f>
        <v>0</v>
      </c>
      <c r="AO106" s="1255">
        <f t="shared" si="191"/>
        <v>0</v>
      </c>
      <c r="AP106" s="1256">
        <f t="shared" si="192"/>
        <v>0</v>
      </c>
      <c r="AQ106" s="1256">
        <f t="shared" si="193"/>
        <v>0</v>
      </c>
      <c r="AR106" s="1256">
        <f t="shared" si="194"/>
        <v>0</v>
      </c>
      <c r="AS106" s="1256">
        <f t="shared" si="195"/>
        <v>0</v>
      </c>
      <c r="AT106" s="3139">
        <f t="shared" si="196"/>
        <v>0</v>
      </c>
      <c r="AU106" s="3013"/>
    </row>
    <row r="107" spans="1:47" s="34" customFormat="1" ht="24">
      <c r="A107" s="3141">
        <v>11</v>
      </c>
      <c r="B107" s="4274">
        <v>215</v>
      </c>
      <c r="C107" s="4247">
        <v>0.2</v>
      </c>
      <c r="D107" s="3061" t="s">
        <v>685</v>
      </c>
      <c r="E107" s="3103">
        <f>'11.2. ДА за периода'!E107</f>
        <v>0</v>
      </c>
      <c r="F107" s="3137">
        <f t="shared" si="161"/>
        <v>0.5</v>
      </c>
      <c r="G107" s="1256">
        <f t="shared" si="162"/>
        <v>1</v>
      </c>
      <c r="H107" s="1256">
        <f t="shared" si="163"/>
        <v>1</v>
      </c>
      <c r="I107" s="1256">
        <f t="shared" si="164"/>
        <v>1</v>
      </c>
      <c r="J107" s="1256">
        <f t="shared" si="165"/>
        <v>1</v>
      </c>
      <c r="K107" s="3138">
        <f t="shared" si="166"/>
        <v>1</v>
      </c>
      <c r="L107" s="3103">
        <f>'11.2. ДА за периода'!L107</f>
        <v>0</v>
      </c>
      <c r="M107" s="3137">
        <f t="shared" si="167"/>
        <v>1</v>
      </c>
      <c r="N107" s="1256">
        <f t="shared" si="168"/>
        <v>2</v>
      </c>
      <c r="O107" s="1256">
        <f t="shared" si="169"/>
        <v>9.7724000000000046</v>
      </c>
      <c r="P107" s="1256">
        <f t="shared" si="170"/>
        <v>17.544800000000009</v>
      </c>
      <c r="Q107" s="3138">
        <f t="shared" si="171"/>
        <v>17.544800000000009</v>
      </c>
      <c r="R107" s="3139">
        <f t="shared" si="172"/>
        <v>17.544800000000009</v>
      </c>
      <c r="S107" s="3140">
        <f>'11.2. ДА за периода'!S107</f>
        <v>0</v>
      </c>
      <c r="T107" s="1255">
        <f t="shared" si="173"/>
        <v>0</v>
      </c>
      <c r="U107" s="1256">
        <f t="shared" si="174"/>
        <v>0</v>
      </c>
      <c r="V107" s="1256">
        <f t="shared" si="175"/>
        <v>0</v>
      </c>
      <c r="W107" s="1256">
        <f t="shared" si="176"/>
        <v>0</v>
      </c>
      <c r="X107" s="1256">
        <f t="shared" si="177"/>
        <v>0</v>
      </c>
      <c r="Y107" s="3139">
        <f t="shared" si="178"/>
        <v>0</v>
      </c>
      <c r="Z107" s="3140">
        <f>'11.2. ДА за периода'!Z107</f>
        <v>0</v>
      </c>
      <c r="AA107" s="1255">
        <f t="shared" si="179"/>
        <v>0</v>
      </c>
      <c r="AB107" s="1256">
        <f t="shared" si="180"/>
        <v>0</v>
      </c>
      <c r="AC107" s="1256">
        <f t="shared" si="181"/>
        <v>0</v>
      </c>
      <c r="AD107" s="1256">
        <f t="shared" si="182"/>
        <v>0</v>
      </c>
      <c r="AE107" s="1256">
        <f t="shared" si="183"/>
        <v>0</v>
      </c>
      <c r="AF107" s="3139">
        <f t="shared" si="184"/>
        <v>0</v>
      </c>
      <c r="AG107" s="3140">
        <f>'11.2. ДА за периода'!AG107</f>
        <v>0</v>
      </c>
      <c r="AH107" s="1255">
        <f t="shared" si="185"/>
        <v>0</v>
      </c>
      <c r="AI107" s="1256">
        <f t="shared" si="186"/>
        <v>0</v>
      </c>
      <c r="AJ107" s="1256">
        <f t="shared" si="187"/>
        <v>0</v>
      </c>
      <c r="AK107" s="1256">
        <f t="shared" si="188"/>
        <v>0</v>
      </c>
      <c r="AL107" s="1256">
        <f t="shared" si="189"/>
        <v>0</v>
      </c>
      <c r="AM107" s="3139">
        <f t="shared" si="190"/>
        <v>0</v>
      </c>
      <c r="AN107" s="3140">
        <f>'11.2. ДА за периода'!AN107</f>
        <v>0</v>
      </c>
      <c r="AO107" s="1255">
        <f t="shared" si="191"/>
        <v>2</v>
      </c>
      <c r="AP107" s="1256">
        <f t="shared" si="192"/>
        <v>6</v>
      </c>
      <c r="AQ107" s="1256">
        <f t="shared" si="193"/>
        <v>10</v>
      </c>
      <c r="AR107" s="1256">
        <f t="shared" si="194"/>
        <v>16</v>
      </c>
      <c r="AS107" s="1256">
        <f t="shared" si="195"/>
        <v>24</v>
      </c>
      <c r="AT107" s="3139">
        <f t="shared" si="196"/>
        <v>32</v>
      </c>
      <c r="AU107" s="3013"/>
    </row>
    <row r="108" spans="1:47" s="34" customFormat="1" ht="13.5" thickBot="1">
      <c r="A108" s="3091">
        <v>12</v>
      </c>
      <c r="B108" s="4266">
        <v>219</v>
      </c>
      <c r="C108" s="4255">
        <v>0.1</v>
      </c>
      <c r="D108" s="3142" t="s">
        <v>221</v>
      </c>
      <c r="E108" s="3143">
        <f>'11.2. ДА за периода'!E108</f>
        <v>0.15515000000000001</v>
      </c>
      <c r="F108" s="3144">
        <f t="shared" si="161"/>
        <v>0</v>
      </c>
      <c r="G108" s="3145">
        <f t="shared" si="162"/>
        <v>0</v>
      </c>
      <c r="H108" s="3145">
        <f t="shared" si="163"/>
        <v>0</v>
      </c>
      <c r="I108" s="3145">
        <f t="shared" si="164"/>
        <v>0</v>
      </c>
      <c r="J108" s="3145">
        <f t="shared" si="165"/>
        <v>0</v>
      </c>
      <c r="K108" s="3146">
        <f t="shared" si="166"/>
        <v>0</v>
      </c>
      <c r="L108" s="3143">
        <f>'11.2. ДА за периода'!L108</f>
        <v>7.28E-3</v>
      </c>
      <c r="M108" s="3144">
        <f t="shared" si="167"/>
        <v>0</v>
      </c>
      <c r="N108" s="3145">
        <f t="shared" si="168"/>
        <v>0</v>
      </c>
      <c r="O108" s="3145">
        <f t="shared" si="169"/>
        <v>0</v>
      </c>
      <c r="P108" s="3145">
        <f t="shared" si="170"/>
        <v>0</v>
      </c>
      <c r="Q108" s="3146">
        <f t="shared" si="171"/>
        <v>0</v>
      </c>
      <c r="R108" s="3147">
        <f t="shared" si="172"/>
        <v>0</v>
      </c>
      <c r="S108" s="3143">
        <f>'11.2. ДА за периода'!S108</f>
        <v>8.3700000000000007E-3</v>
      </c>
      <c r="T108" s="3148">
        <f t="shared" si="173"/>
        <v>0</v>
      </c>
      <c r="U108" s="3145">
        <f t="shared" si="174"/>
        <v>0</v>
      </c>
      <c r="V108" s="3145">
        <f t="shared" si="175"/>
        <v>0</v>
      </c>
      <c r="W108" s="3145">
        <f t="shared" si="176"/>
        <v>0</v>
      </c>
      <c r="X108" s="3145">
        <f t="shared" si="177"/>
        <v>0</v>
      </c>
      <c r="Y108" s="3147">
        <f t="shared" si="178"/>
        <v>0</v>
      </c>
      <c r="Z108" s="3143">
        <f>'11.2. ДА за периода'!Z108</f>
        <v>0</v>
      </c>
      <c r="AA108" s="3148">
        <f t="shared" si="179"/>
        <v>0</v>
      </c>
      <c r="AB108" s="3145">
        <f t="shared" si="180"/>
        <v>0</v>
      </c>
      <c r="AC108" s="3145">
        <f t="shared" si="181"/>
        <v>0</v>
      </c>
      <c r="AD108" s="3145">
        <f t="shared" si="182"/>
        <v>0</v>
      </c>
      <c r="AE108" s="3145">
        <f t="shared" si="183"/>
        <v>0</v>
      </c>
      <c r="AF108" s="3147">
        <f t="shared" si="184"/>
        <v>0</v>
      </c>
      <c r="AG108" s="3143">
        <f>'11.2. ДА за периода'!AG108</f>
        <v>0</v>
      </c>
      <c r="AH108" s="3148">
        <f t="shared" si="185"/>
        <v>0</v>
      </c>
      <c r="AI108" s="3145">
        <f t="shared" si="186"/>
        <v>0</v>
      </c>
      <c r="AJ108" s="3145">
        <f t="shared" si="187"/>
        <v>0</v>
      </c>
      <c r="AK108" s="3145">
        <f t="shared" si="188"/>
        <v>0</v>
      </c>
      <c r="AL108" s="3145">
        <f t="shared" si="189"/>
        <v>0</v>
      </c>
      <c r="AM108" s="3147">
        <f t="shared" si="190"/>
        <v>0</v>
      </c>
      <c r="AN108" s="3143">
        <f>'11.2. ДА за периода'!AN108</f>
        <v>0</v>
      </c>
      <c r="AO108" s="3148">
        <f t="shared" si="191"/>
        <v>0</v>
      </c>
      <c r="AP108" s="3145">
        <f t="shared" si="192"/>
        <v>0</v>
      </c>
      <c r="AQ108" s="3145">
        <f t="shared" si="193"/>
        <v>0</v>
      </c>
      <c r="AR108" s="3145">
        <f t="shared" si="194"/>
        <v>0</v>
      </c>
      <c r="AS108" s="3145">
        <f t="shared" si="195"/>
        <v>0</v>
      </c>
      <c r="AT108" s="3147">
        <f t="shared" si="196"/>
        <v>0</v>
      </c>
      <c r="AU108" s="3013"/>
    </row>
    <row r="109" spans="1:47" ht="13.5" thickBot="1">
      <c r="A109" s="3149"/>
      <c r="B109" s="3150"/>
      <c r="C109" s="3150"/>
      <c r="D109" s="3150"/>
      <c r="E109" s="3151"/>
      <c r="F109" s="3151"/>
      <c r="G109" s="3151"/>
      <c r="H109" s="3151"/>
      <c r="I109" s="3151"/>
      <c r="J109" s="3151"/>
      <c r="K109" s="3151"/>
      <c r="L109" s="3151"/>
      <c r="M109" s="3151"/>
      <c r="N109" s="3151"/>
      <c r="O109" s="3151"/>
      <c r="P109" s="3151"/>
      <c r="Q109" s="3151"/>
      <c r="R109" s="3151"/>
      <c r="S109" s="3151"/>
      <c r="T109" s="3151"/>
      <c r="U109" s="3151"/>
      <c r="V109" s="3151"/>
      <c r="W109" s="3151"/>
      <c r="X109" s="3151"/>
      <c r="Y109" s="3151"/>
      <c r="Z109" s="3151"/>
      <c r="AA109" s="3151"/>
      <c r="AB109" s="3151"/>
      <c r="AC109" s="3151"/>
      <c r="AD109" s="3151"/>
      <c r="AE109" s="3151"/>
      <c r="AF109" s="3151"/>
      <c r="AG109" s="3151"/>
      <c r="AH109" s="3151"/>
      <c r="AI109" s="3151"/>
      <c r="AJ109" s="3151"/>
      <c r="AK109" s="3151"/>
      <c r="AL109" s="3151"/>
      <c r="AM109" s="3151"/>
      <c r="AN109" s="3151"/>
      <c r="AO109" s="3151"/>
      <c r="AP109" s="3151"/>
      <c r="AQ109" s="3151"/>
      <c r="AR109" s="3151"/>
      <c r="AS109" s="3151"/>
      <c r="AT109" s="3151"/>
      <c r="AU109" s="3014"/>
    </row>
    <row r="110" spans="1:47">
      <c r="A110" s="3149"/>
      <c r="B110" s="3150"/>
      <c r="C110" s="3150"/>
      <c r="D110" s="3152" t="s">
        <v>403</v>
      </c>
      <c r="E110" s="3153"/>
      <c r="F110" s="3154">
        <f>IFERROR(F60/(F$60+M$60+T$60),0)</f>
        <v>0.75141377984918545</v>
      </c>
      <c r="G110" s="3155">
        <f t="shared" ref="G110:K110" si="197">IFERROR(G60/(G$60+N$60+U$60),0)</f>
        <v>0.75753262663692711</v>
      </c>
      <c r="H110" s="3155">
        <f t="shared" si="197"/>
        <v>0.7247614990741944</v>
      </c>
      <c r="I110" s="3155">
        <f t="shared" si="197"/>
        <v>0.70977222712514498</v>
      </c>
      <c r="J110" s="3155">
        <f t="shared" si="197"/>
        <v>0.72632865166543692</v>
      </c>
      <c r="K110" s="3156">
        <f t="shared" si="197"/>
        <v>0.73787067965899589</v>
      </c>
      <c r="L110" s="3157"/>
      <c r="M110" s="3151"/>
      <c r="N110" s="3151"/>
      <c r="O110" s="3151"/>
      <c r="P110" s="3151"/>
      <c r="Q110" s="3151"/>
      <c r="R110" s="3151"/>
      <c r="S110" s="3151"/>
      <c r="T110" s="3151"/>
      <c r="U110" s="3151"/>
      <c r="V110" s="3151"/>
      <c r="W110" s="3151"/>
      <c r="X110" s="3151"/>
      <c r="Y110" s="3151"/>
      <c r="Z110" s="3151"/>
      <c r="AA110" s="3151"/>
      <c r="AB110" s="3151"/>
      <c r="AC110" s="3151"/>
      <c r="AD110" s="3151"/>
      <c r="AE110" s="3151"/>
      <c r="AF110" s="3151"/>
      <c r="AG110" s="3151"/>
      <c r="AH110" s="3151"/>
      <c r="AI110" s="3151"/>
      <c r="AJ110" s="3151"/>
      <c r="AK110" s="3151"/>
      <c r="AL110" s="3151"/>
      <c r="AM110" s="3151"/>
      <c r="AN110" s="3151"/>
      <c r="AO110" s="3151"/>
      <c r="AP110" s="3151"/>
      <c r="AQ110" s="3151"/>
      <c r="AR110" s="3151"/>
      <c r="AS110" s="3151"/>
      <c r="AT110" s="3151"/>
      <c r="AU110" s="3014"/>
    </row>
    <row r="111" spans="1:47">
      <c r="A111" s="3149"/>
      <c r="B111" s="3150"/>
      <c r="C111" s="3150"/>
      <c r="D111" s="3158" t="s">
        <v>652</v>
      </c>
      <c r="E111" s="3159"/>
      <c r="F111" s="3160">
        <f>IFERROR(M60/(F$60+M$60+T$60),0)</f>
        <v>0.22443767223545003</v>
      </c>
      <c r="G111" s="3161">
        <f t="shared" ref="G111:K111" si="198">IFERROR(N60/(G$60+N$60+U$60),0)</f>
        <v>0.21016334866962164</v>
      </c>
      <c r="H111" s="3161">
        <f t="shared" si="198"/>
        <v>0.2369557186858266</v>
      </c>
      <c r="I111" s="3161">
        <f t="shared" si="198"/>
        <v>0.24370358278425233</v>
      </c>
      <c r="J111" s="3161">
        <f t="shared" si="198"/>
        <v>0.21720817104050016</v>
      </c>
      <c r="K111" s="3162">
        <f t="shared" si="198"/>
        <v>0.19950900722825238</v>
      </c>
      <c r="L111" s="3157"/>
      <c r="M111" s="3151"/>
      <c r="N111" s="3151"/>
      <c r="O111" s="3151"/>
      <c r="P111" s="3151"/>
      <c r="Q111" s="3151"/>
      <c r="R111" s="3151"/>
      <c r="S111" s="3151"/>
      <c r="T111" s="3151"/>
      <c r="U111" s="3151"/>
      <c r="V111" s="3151"/>
      <c r="W111" s="3151"/>
      <c r="X111" s="3151"/>
      <c r="Y111" s="3151"/>
      <c r="Z111" s="3151"/>
      <c r="AA111" s="3151"/>
      <c r="AB111" s="3151"/>
      <c r="AC111" s="3151"/>
      <c r="AD111" s="3151"/>
      <c r="AE111" s="3151"/>
      <c r="AF111" s="3151"/>
      <c r="AG111" s="3151"/>
      <c r="AH111" s="3151"/>
      <c r="AI111" s="3151"/>
      <c r="AJ111" s="3151"/>
      <c r="AK111" s="3151"/>
      <c r="AL111" s="3151"/>
      <c r="AM111" s="3151"/>
      <c r="AN111" s="3151"/>
      <c r="AO111" s="3151"/>
      <c r="AP111" s="3151"/>
      <c r="AQ111" s="3151"/>
      <c r="AR111" s="3151"/>
      <c r="AS111" s="3151"/>
      <c r="AT111" s="3151"/>
      <c r="AU111" s="3014"/>
    </row>
    <row r="112" spans="1:47" ht="13.5" thickBot="1">
      <c r="A112" s="3149"/>
      <c r="B112" s="3150"/>
      <c r="C112" s="3150"/>
      <c r="D112" s="3163" t="s">
        <v>404</v>
      </c>
      <c r="E112" s="3164"/>
      <c r="F112" s="3165">
        <f>IFERROR(T60/(F$60+M$60+T$60),0)</f>
        <v>2.4148547915364454E-2</v>
      </c>
      <c r="G112" s="3166">
        <f t="shared" ref="G112:K112" si="199">IFERROR(U60/(G$60+N$60+U$60),0)</f>
        <v>3.230402469345129E-2</v>
      </c>
      <c r="H112" s="3166">
        <f t="shared" si="199"/>
        <v>3.8282782239978816E-2</v>
      </c>
      <c r="I112" s="3166">
        <f t="shared" si="199"/>
        <v>4.6524190090602685E-2</v>
      </c>
      <c r="J112" s="3166">
        <f t="shared" si="199"/>
        <v>5.6463177294062861E-2</v>
      </c>
      <c r="K112" s="3167">
        <f t="shared" si="199"/>
        <v>6.2620313112751694E-2</v>
      </c>
      <c r="L112" s="3157"/>
      <c r="M112" s="3151"/>
      <c r="N112" s="3151"/>
      <c r="O112" s="3151"/>
      <c r="P112" s="3151"/>
      <c r="Q112" s="3151"/>
      <c r="R112" s="3151"/>
      <c r="S112" s="3151"/>
      <c r="T112" s="3151"/>
      <c r="U112" s="3151"/>
      <c r="V112" s="3151"/>
      <c r="W112" s="3151"/>
      <c r="X112" s="3151"/>
      <c r="Y112" s="3151"/>
      <c r="Z112" s="3151"/>
      <c r="AA112" s="3151"/>
      <c r="AB112" s="3151"/>
      <c r="AC112" s="3151"/>
      <c r="AD112" s="3151"/>
      <c r="AE112" s="3151"/>
      <c r="AF112" s="3151"/>
      <c r="AG112" s="3151"/>
      <c r="AH112" s="3151"/>
      <c r="AI112" s="3151"/>
      <c r="AJ112" s="3151"/>
      <c r="AK112" s="3151"/>
      <c r="AL112" s="3151"/>
      <c r="AM112" s="3151"/>
      <c r="AN112" s="3151"/>
      <c r="AO112" s="3151"/>
      <c r="AP112" s="3151"/>
      <c r="AQ112" s="3151"/>
      <c r="AR112" s="3151"/>
      <c r="AS112" s="3151"/>
      <c r="AT112" s="3151"/>
      <c r="AU112" s="3014"/>
    </row>
    <row r="113" spans="1:47" ht="13.5" thickBot="1">
      <c r="A113" s="3149"/>
      <c r="B113" s="3150"/>
      <c r="C113" s="3150"/>
      <c r="D113" s="3150"/>
      <c r="E113" s="3151"/>
      <c r="F113" s="3168">
        <f>SUM(F110:F112)</f>
        <v>1</v>
      </c>
      <c r="G113" s="3169">
        <f t="shared" ref="G113:K113" si="200">SUM(G110:G112)</f>
        <v>1</v>
      </c>
      <c r="H113" s="3169">
        <f t="shared" si="200"/>
        <v>0.99999999999999989</v>
      </c>
      <c r="I113" s="3169">
        <f t="shared" si="200"/>
        <v>1</v>
      </c>
      <c r="J113" s="3169">
        <f t="shared" si="200"/>
        <v>1</v>
      </c>
      <c r="K113" s="3170">
        <f t="shared" si="200"/>
        <v>1</v>
      </c>
      <c r="L113" s="3151"/>
      <c r="M113" s="3151"/>
      <c r="N113" s="3151"/>
      <c r="O113" s="3151"/>
      <c r="P113" s="3151"/>
      <c r="Q113" s="3151"/>
      <c r="R113" s="3151"/>
      <c r="S113" s="3151"/>
      <c r="T113" s="3151"/>
      <c r="U113" s="3012"/>
      <c r="V113" s="3012"/>
      <c r="W113" s="3171"/>
      <c r="X113" s="3172"/>
      <c r="Y113" s="3173"/>
      <c r="Z113" s="3151"/>
      <c r="AA113" s="3151"/>
      <c r="AB113" s="3174" t="str">
        <f>'Приложение '!B81</f>
        <v>Дата: 30.06.2021 г.</v>
      </c>
      <c r="AC113" s="3014"/>
      <c r="AD113" s="3171"/>
      <c r="AE113" s="3172"/>
      <c r="AF113" s="3173"/>
      <c r="AG113" s="3151"/>
      <c r="AH113" s="3151"/>
      <c r="AI113" s="3151"/>
      <c r="AJ113" s="3151"/>
      <c r="AK113" s="3175" t="str">
        <f>'Приложение '!C81</f>
        <v xml:space="preserve">Гл. счетоводител/Фин.директор: </v>
      </c>
      <c r="AL113" s="3176" t="str">
        <f>'Приложение '!D81</f>
        <v>..............................................</v>
      </c>
      <c r="AM113" s="3177"/>
      <c r="AN113" s="3178"/>
      <c r="AO113" s="3179"/>
      <c r="AP113" s="3012"/>
      <c r="AQ113" s="3151"/>
      <c r="AR113" s="3151"/>
      <c r="AS113" s="3151"/>
      <c r="AT113" s="3151"/>
      <c r="AU113" s="3014"/>
    </row>
    <row r="114" spans="1:47">
      <c r="A114" s="3149"/>
      <c r="B114" s="3150"/>
      <c r="C114" s="3150"/>
      <c r="D114" s="3150"/>
      <c r="E114" s="3151"/>
      <c r="F114" s="3151"/>
      <c r="G114" s="3151"/>
      <c r="H114" s="3151"/>
      <c r="I114" s="3151"/>
      <c r="J114" s="3151"/>
      <c r="K114" s="3151"/>
      <c r="L114" s="3151"/>
      <c r="M114" s="3151"/>
      <c r="N114" s="3151"/>
      <c r="O114" s="3151"/>
      <c r="P114" s="3151"/>
      <c r="Q114" s="3151"/>
      <c r="R114" s="3012"/>
      <c r="S114" s="3012"/>
      <c r="T114" s="3012"/>
      <c r="U114" s="3012"/>
      <c r="V114" s="3012"/>
      <c r="W114" s="3012"/>
      <c r="X114" s="3012"/>
      <c r="Y114" s="3012"/>
      <c r="Z114" s="3151"/>
      <c r="AA114" s="3151"/>
      <c r="AB114" s="3012"/>
      <c r="AC114" s="3180"/>
      <c r="AD114" s="3177"/>
      <c r="AE114" s="3178"/>
      <c r="AF114" s="3179"/>
      <c r="AG114" s="3151"/>
      <c r="AH114" s="3151"/>
      <c r="AI114" s="3151"/>
      <c r="AJ114" s="3151"/>
      <c r="AK114" s="3175"/>
      <c r="AL114" s="3181" t="str">
        <f>'Приложение '!D82</f>
        <v>(подпис)</v>
      </c>
      <c r="AM114" s="3177"/>
      <c r="AN114" s="3178"/>
      <c r="AO114" s="3179"/>
      <c r="AP114" s="3012"/>
      <c r="AQ114" s="3151"/>
      <c r="AR114" s="3151"/>
      <c r="AS114" s="3151"/>
      <c r="AT114" s="3151"/>
      <c r="AU114" s="3014"/>
    </row>
    <row r="115" spans="1:47">
      <c r="A115" s="3149"/>
      <c r="B115" s="3150"/>
      <c r="C115" s="3182"/>
      <c r="D115" s="3150"/>
      <c r="E115" s="3151"/>
      <c r="F115" s="3151"/>
      <c r="G115" s="3151"/>
      <c r="H115" s="3151"/>
      <c r="I115" s="3151"/>
      <c r="J115" s="3151"/>
      <c r="K115" s="3151"/>
      <c r="L115" s="3151"/>
      <c r="M115" s="3151"/>
      <c r="N115" s="3151"/>
      <c r="O115" s="3151"/>
      <c r="P115" s="3151"/>
      <c r="Q115" s="3151"/>
      <c r="R115" s="3012"/>
      <c r="S115" s="3012"/>
      <c r="T115" s="3012"/>
      <c r="U115" s="3012"/>
      <c r="V115" s="3012"/>
      <c r="W115" s="3012"/>
      <c r="X115" s="3012"/>
      <c r="Y115" s="3012"/>
      <c r="Z115" s="3151"/>
      <c r="AA115" s="3151"/>
      <c r="AB115" s="3012"/>
      <c r="AC115" s="3180"/>
      <c r="AD115" s="3177"/>
      <c r="AE115" s="3178"/>
      <c r="AF115" s="3179"/>
      <c r="AG115" s="3151"/>
      <c r="AH115" s="3012"/>
      <c r="AI115" s="3012"/>
      <c r="AJ115" s="3012"/>
      <c r="AK115" s="3175"/>
      <c r="AL115" s="3176"/>
      <c r="AM115" s="3177"/>
      <c r="AN115" s="3178"/>
      <c r="AO115" s="3179"/>
      <c r="AP115" s="3012"/>
      <c r="AQ115" s="3151"/>
      <c r="AR115" s="3151"/>
      <c r="AS115" s="3151"/>
      <c r="AT115" s="3151"/>
      <c r="AU115" s="3014"/>
    </row>
    <row r="116" spans="1:47">
      <c r="A116" s="3009"/>
      <c r="B116" s="3012"/>
      <c r="C116" s="3012"/>
      <c r="D116" s="3012"/>
      <c r="E116" s="3012"/>
      <c r="F116" s="3012"/>
      <c r="G116" s="3012"/>
      <c r="H116" s="3012"/>
      <c r="I116" s="3012"/>
      <c r="J116" s="3012"/>
      <c r="K116" s="3012"/>
      <c r="L116" s="3012"/>
      <c r="M116" s="3012"/>
      <c r="N116" s="3012"/>
      <c r="O116" s="3012"/>
      <c r="P116" s="3012"/>
      <c r="Q116" s="3012"/>
      <c r="R116" s="3012"/>
      <c r="S116" s="3012"/>
      <c r="T116" s="3012"/>
      <c r="U116" s="3012"/>
      <c r="V116" s="3012"/>
      <c r="W116" s="3012"/>
      <c r="X116" s="3012"/>
      <c r="Y116" s="3012"/>
      <c r="Z116" s="3012"/>
      <c r="AA116" s="3012"/>
      <c r="AB116" s="3012"/>
      <c r="AC116" s="3180"/>
      <c r="AD116" s="3177"/>
      <c r="AE116" s="3178"/>
      <c r="AF116" s="3179"/>
      <c r="AG116" s="3012"/>
      <c r="AH116" s="3012"/>
      <c r="AI116" s="3012"/>
      <c r="AJ116" s="3012"/>
      <c r="AK116" s="3175"/>
      <c r="AL116" s="3176"/>
      <c r="AM116" s="3177"/>
      <c r="AN116" s="3178"/>
      <c r="AO116" s="3179"/>
      <c r="AP116" s="3012"/>
      <c r="AQ116" s="3012"/>
      <c r="AR116" s="3012"/>
      <c r="AS116" s="3012"/>
      <c r="AT116" s="3012"/>
      <c r="AU116" s="3014"/>
    </row>
    <row r="117" spans="1:47">
      <c r="A117" s="3009"/>
      <c r="B117" s="3012"/>
      <c r="C117" s="3012"/>
      <c r="D117" s="3012"/>
      <c r="E117" s="3012"/>
      <c r="F117" s="3012"/>
      <c r="G117" s="3012"/>
      <c r="H117" s="3012"/>
      <c r="I117" s="3012"/>
      <c r="J117" s="3012"/>
      <c r="K117" s="3012"/>
      <c r="L117" s="3012"/>
      <c r="M117" s="3012"/>
      <c r="N117" s="3012"/>
      <c r="O117" s="3012"/>
      <c r="P117" s="3012"/>
      <c r="Q117" s="3012"/>
      <c r="R117" s="3012"/>
      <c r="S117" s="3012"/>
      <c r="T117" s="3012"/>
      <c r="U117" s="3012"/>
      <c r="V117" s="3012"/>
      <c r="W117" s="3012"/>
      <c r="X117" s="3012"/>
      <c r="Y117" s="3012"/>
      <c r="Z117" s="3012"/>
      <c r="AA117" s="3012"/>
      <c r="AB117" s="3012"/>
      <c r="AC117" s="3180"/>
      <c r="AD117" s="3177"/>
      <c r="AE117" s="3178"/>
      <c r="AF117" s="3179"/>
      <c r="AG117" s="3012"/>
      <c r="AH117" s="3012"/>
      <c r="AI117" s="3012"/>
      <c r="AJ117" s="3012"/>
      <c r="AK117" s="3175" t="str">
        <f>'Приложение '!C85</f>
        <v xml:space="preserve">Управител/Изп.директор: </v>
      </c>
      <c r="AL117" s="3176" t="str">
        <f>'Приложение '!D85</f>
        <v>.............................................</v>
      </c>
      <c r="AM117" s="3177"/>
      <c r="AN117" s="3178"/>
      <c r="AO117" s="3179"/>
      <c r="AP117" s="3012"/>
      <c r="AQ117" s="3012"/>
      <c r="AR117" s="3012"/>
      <c r="AS117" s="3012"/>
      <c r="AT117" s="3012"/>
      <c r="AU117" s="3014"/>
    </row>
    <row r="118" spans="1:47" ht="12.75" customHeight="1">
      <c r="B118" s="4649"/>
      <c r="C118" s="4649"/>
      <c r="D118" s="4649"/>
      <c r="E118" s="4650" t="s">
        <v>191</v>
      </c>
      <c r="F118" s="4649"/>
      <c r="G118" s="3012"/>
      <c r="H118" s="3012"/>
      <c r="I118" s="3012"/>
      <c r="J118" s="3012"/>
      <c r="K118" s="3012"/>
      <c r="L118" s="3012"/>
      <c r="M118" s="3012"/>
      <c r="N118" s="3012"/>
      <c r="O118" s="3012"/>
      <c r="P118" s="3012"/>
      <c r="Q118" s="3012"/>
      <c r="R118" s="3012"/>
      <c r="S118" s="3012"/>
      <c r="T118" s="3012"/>
      <c r="U118" s="3012"/>
      <c r="V118" s="3012"/>
      <c r="W118" s="3012"/>
      <c r="X118" s="3012"/>
      <c r="Y118" s="3012"/>
      <c r="Z118" s="3012"/>
      <c r="AA118" s="3012"/>
      <c r="AB118" s="3012"/>
      <c r="AC118" s="3180"/>
      <c r="AD118" s="3177"/>
      <c r="AE118" s="3178"/>
      <c r="AF118" s="3179"/>
      <c r="AG118" s="3012"/>
      <c r="AH118" s="3012"/>
      <c r="AI118" s="3012"/>
      <c r="AJ118" s="3012"/>
      <c r="AK118" s="3174"/>
      <c r="AL118" s="3181" t="str">
        <f>'Приложение '!D86</f>
        <v>(подпис и печат)</v>
      </c>
      <c r="AM118" s="3012"/>
      <c r="AN118" s="3172"/>
      <c r="AO118" s="3173"/>
      <c r="AP118" s="3012"/>
      <c r="AQ118" s="3012"/>
      <c r="AR118" s="3012"/>
      <c r="AS118" s="3012"/>
      <c r="AT118" s="3012"/>
      <c r="AU118" s="3014"/>
    </row>
    <row r="119" spans="1:47" ht="20.25" customHeight="1">
      <c r="B119" s="4522"/>
      <c r="C119" s="4522"/>
      <c r="D119" s="4522"/>
      <c r="E119" s="4651" t="s">
        <v>1553</v>
      </c>
      <c r="F119" s="4522"/>
      <c r="G119" s="3012"/>
      <c r="H119" s="3012"/>
      <c r="I119" s="3012"/>
      <c r="J119" s="3012"/>
      <c r="K119" s="3012"/>
      <c r="L119" s="3012"/>
      <c r="M119" s="3012"/>
      <c r="N119" s="3012"/>
      <c r="O119" s="3012"/>
      <c r="P119" s="3012"/>
      <c r="Q119" s="3012"/>
      <c r="R119" s="3012"/>
      <c r="S119" s="3012"/>
      <c r="T119" s="3012"/>
      <c r="U119" s="3012"/>
      <c r="V119" s="3012"/>
      <c r="W119" s="3012"/>
      <c r="X119" s="3012"/>
      <c r="Y119" s="3012"/>
      <c r="Z119" s="3012"/>
      <c r="AA119" s="3012"/>
      <c r="AB119" s="3012"/>
      <c r="AC119" s="3183"/>
      <c r="AD119" s="3012"/>
      <c r="AE119" s="3172"/>
      <c r="AF119" s="3173"/>
      <c r="AG119" s="3012"/>
      <c r="AH119" s="3012"/>
      <c r="AI119" s="3012"/>
      <c r="AJ119" s="3012"/>
      <c r="AK119" s="3174"/>
      <c r="AL119" s="3183"/>
      <c r="AM119" s="3171"/>
      <c r="AN119" s="3178"/>
      <c r="AO119" s="3179"/>
      <c r="AP119" s="3012"/>
      <c r="AQ119" s="3012"/>
      <c r="AR119" s="3012"/>
      <c r="AS119" s="3012"/>
      <c r="AT119" s="3012"/>
      <c r="AU119" s="3014"/>
    </row>
    <row r="120" spans="1:47">
      <c r="A120" s="3184"/>
      <c r="B120" s="3012"/>
      <c r="C120" s="3012"/>
      <c r="D120" s="3012"/>
      <c r="E120" s="3012"/>
      <c r="F120" s="3012"/>
      <c r="G120" s="3012"/>
      <c r="H120" s="3012"/>
      <c r="I120" s="3012"/>
      <c r="J120" s="3012"/>
      <c r="K120" s="3012"/>
      <c r="L120" s="3012"/>
      <c r="M120" s="3012"/>
      <c r="N120" s="3012"/>
      <c r="O120" s="3012"/>
      <c r="P120" s="3012"/>
      <c r="Q120" s="3012"/>
      <c r="R120" s="3012"/>
      <c r="S120" s="3012"/>
      <c r="T120" s="3012"/>
      <c r="U120" s="3012"/>
      <c r="V120" s="3012"/>
      <c r="W120" s="3012"/>
      <c r="X120" s="3012"/>
      <c r="Y120" s="3012"/>
      <c r="Z120" s="3012"/>
      <c r="AA120" s="3012"/>
      <c r="AB120" s="3012"/>
      <c r="AC120" s="3180"/>
      <c r="AD120" s="3171"/>
      <c r="AE120" s="3178"/>
      <c r="AF120" s="3179"/>
      <c r="AG120" s="3012"/>
      <c r="AH120" s="3012"/>
      <c r="AI120" s="3012"/>
      <c r="AJ120" s="3180"/>
      <c r="AK120" s="3171"/>
      <c r="AL120" s="3178"/>
      <c r="AM120" s="3179"/>
      <c r="AN120" s="3178"/>
      <c r="AO120" s="3012"/>
      <c r="AP120" s="3012"/>
      <c r="AQ120" s="3012"/>
      <c r="AR120" s="3012"/>
      <c r="AS120" s="3012"/>
      <c r="AT120" s="3012"/>
      <c r="AU120" s="3014"/>
    </row>
    <row r="121" spans="1:47">
      <c r="A121" s="3012"/>
      <c r="B121" s="3012"/>
      <c r="C121" s="3012"/>
      <c r="D121" s="3012"/>
      <c r="E121" s="3185"/>
      <c r="F121" s="3185"/>
      <c r="G121" s="3186"/>
      <c r="H121" s="3186"/>
      <c r="I121" s="3186"/>
      <c r="J121" s="3186"/>
      <c r="K121" s="3012"/>
      <c r="L121" s="3012"/>
      <c r="M121" s="3012"/>
      <c r="N121" s="3012"/>
      <c r="O121" s="3012"/>
      <c r="P121" s="3012"/>
      <c r="Q121" s="3012"/>
      <c r="R121" s="3012"/>
      <c r="S121" s="3012"/>
      <c r="T121" s="3012"/>
      <c r="U121" s="3012"/>
      <c r="V121" s="3012"/>
      <c r="W121" s="3012"/>
      <c r="X121" s="3012"/>
      <c r="Y121" s="3012"/>
      <c r="Z121" s="3012"/>
      <c r="AA121" s="3012"/>
      <c r="AB121" s="3012"/>
      <c r="AC121" s="3012"/>
      <c r="AD121" s="3012"/>
      <c r="AE121" s="3012"/>
      <c r="AF121" s="3012"/>
      <c r="AG121" s="3012"/>
      <c r="AH121" s="3012"/>
      <c r="AI121" s="3012"/>
      <c r="AJ121" s="3012"/>
      <c r="AK121" s="3012"/>
      <c r="AL121" s="3012"/>
      <c r="AM121" s="3012"/>
      <c r="AN121" s="3012"/>
      <c r="AO121" s="3012"/>
      <c r="AP121" s="3012"/>
      <c r="AQ121" s="3012"/>
      <c r="AR121" s="3012"/>
      <c r="AS121" s="3012"/>
      <c r="AT121" s="3012"/>
      <c r="AU121" s="3014"/>
    </row>
    <row r="122" spans="1:47">
      <c r="A122" s="3009"/>
      <c r="B122" s="3012"/>
      <c r="C122" s="3012"/>
      <c r="D122" s="3012"/>
      <c r="E122" s="3187"/>
      <c r="F122" s="3187"/>
      <c r="G122" s="3186"/>
      <c r="H122" s="3186"/>
      <c r="I122" s="3186"/>
      <c r="J122" s="3186"/>
      <c r="K122" s="3012"/>
      <c r="L122" s="3012"/>
      <c r="M122" s="3012"/>
      <c r="N122" s="3012"/>
      <c r="O122" s="3012"/>
      <c r="P122" s="3012"/>
      <c r="Q122" s="3012"/>
      <c r="R122" s="3012"/>
      <c r="S122" s="3012"/>
      <c r="T122" s="3012"/>
      <c r="U122" s="3012"/>
      <c r="V122" s="3012"/>
      <c r="W122" s="3012"/>
      <c r="X122" s="3012"/>
      <c r="Y122" s="3012"/>
      <c r="Z122" s="3012"/>
      <c r="AA122" s="3012"/>
      <c r="AB122" s="3012"/>
      <c r="AC122" s="3012"/>
      <c r="AD122" s="3012"/>
      <c r="AE122" s="3012"/>
      <c r="AF122" s="3012"/>
      <c r="AG122" s="3012"/>
      <c r="AH122" s="3012"/>
      <c r="AI122" s="3012"/>
      <c r="AJ122" s="3012"/>
      <c r="AK122" s="3012"/>
      <c r="AL122" s="3012"/>
      <c r="AM122" s="3012"/>
      <c r="AN122" s="3012"/>
      <c r="AO122" s="3012"/>
      <c r="AP122" s="3012"/>
      <c r="AQ122" s="3012"/>
      <c r="AR122" s="3012"/>
      <c r="AS122" s="3012"/>
      <c r="AT122" s="3012"/>
      <c r="AU122" s="301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pane ySplit="9" topLeftCell="A10" activePane="bottomLeft" state="frozen"/>
      <selection pane="bottomLeft"/>
    </sheetView>
  </sheetViews>
  <sheetFormatPr defaultColWidth="9.140625" defaultRowHeight="12.75"/>
  <cols>
    <col min="1" max="1" width="4.42578125" style="1433" customWidth="1"/>
    <col min="2" max="2" width="9.42578125" style="756" customWidth="1"/>
    <col min="3" max="3" width="7.5703125" style="756" customWidth="1"/>
    <col min="4" max="4" width="38.42578125" style="756" customWidth="1"/>
    <col min="5" max="12" width="7.5703125" style="756" customWidth="1"/>
    <col min="13" max="13" width="7.5703125" style="725" customWidth="1"/>
    <col min="14" max="14" width="7.5703125" style="1434" customWidth="1"/>
    <col min="15" max="15" width="7.5703125" style="725" customWidth="1"/>
    <col min="16" max="46" width="7.5703125" style="159" customWidth="1"/>
    <col min="47" max="47" width="10.140625" style="159" customWidth="1"/>
    <col min="48" max="16384" width="9.140625" style="159"/>
  </cols>
  <sheetData>
    <row r="1" spans="1:94" ht="19.5" customHeight="1">
      <c r="A1" s="2946"/>
      <c r="B1" s="2951"/>
      <c r="C1" s="2951"/>
      <c r="D1" s="2951"/>
      <c r="E1" s="2951"/>
      <c r="F1" s="2951"/>
      <c r="G1" s="2951"/>
      <c r="H1" s="3188"/>
      <c r="I1" s="3189"/>
      <c r="J1" s="2951"/>
      <c r="K1" s="3190"/>
      <c r="L1" s="2951"/>
      <c r="M1" s="3188"/>
      <c r="N1" s="3191"/>
      <c r="O1" s="3188"/>
      <c r="P1" s="3188"/>
      <c r="R1" s="3188"/>
      <c r="S1" s="3188"/>
      <c r="T1" s="3188"/>
      <c r="U1" s="3188"/>
      <c r="V1" s="3188"/>
      <c r="W1" s="3188"/>
      <c r="X1" s="3188"/>
      <c r="Y1" s="3192" t="s">
        <v>193</v>
      </c>
      <c r="Z1" s="3188"/>
      <c r="AA1" s="3188"/>
      <c r="AB1" s="3188"/>
      <c r="AC1" s="3188"/>
      <c r="AD1" s="3188"/>
      <c r="AE1" s="3188"/>
      <c r="AF1" s="2160"/>
      <c r="AG1" s="3188"/>
      <c r="AH1" s="3188"/>
      <c r="AI1" s="3188"/>
      <c r="AJ1" s="3188"/>
      <c r="AK1" s="3188"/>
      <c r="AL1" s="3188"/>
      <c r="AM1" s="2160"/>
      <c r="AN1" s="2160"/>
      <c r="AO1" s="3188"/>
      <c r="AP1" s="3188"/>
      <c r="AQ1" s="3188"/>
      <c r="AR1" s="3188"/>
      <c r="AS1" s="3188"/>
      <c r="AT1" s="3192"/>
      <c r="AU1" s="725"/>
      <c r="AV1" s="725"/>
      <c r="AW1" s="725"/>
      <c r="AX1" s="725"/>
      <c r="AY1" s="725"/>
      <c r="AZ1" s="725"/>
      <c r="BA1" s="725"/>
      <c r="BB1" s="725"/>
      <c r="BC1" s="725"/>
      <c r="BD1" s="725"/>
      <c r="BE1" s="725"/>
      <c r="BF1" s="725"/>
      <c r="BG1" s="725"/>
      <c r="BH1" s="725"/>
      <c r="BI1" s="725"/>
      <c r="BJ1" s="725"/>
      <c r="BK1" s="725"/>
      <c r="BL1" s="725"/>
      <c r="BM1" s="725"/>
      <c r="BN1" s="725"/>
      <c r="BO1" s="725"/>
      <c r="BP1" s="725"/>
      <c r="BQ1" s="725"/>
      <c r="BR1" s="725"/>
      <c r="BS1" s="725"/>
      <c r="BT1" s="725"/>
      <c r="BU1" s="725"/>
      <c r="BV1" s="725"/>
      <c r="BW1" s="725"/>
      <c r="BX1" s="725"/>
      <c r="BY1" s="725"/>
      <c r="BZ1" s="725"/>
      <c r="CA1" s="725"/>
      <c r="CB1" s="725"/>
      <c r="CC1" s="725"/>
      <c r="CD1" s="725"/>
      <c r="CE1" s="725"/>
      <c r="CF1" s="725"/>
      <c r="CG1" s="725"/>
      <c r="CH1" s="725"/>
      <c r="CI1" s="725"/>
      <c r="CJ1" s="725"/>
      <c r="CK1" s="725"/>
      <c r="CL1" s="725"/>
      <c r="CM1" s="725"/>
      <c r="CN1" s="725"/>
      <c r="CO1" s="725"/>
      <c r="CP1" s="725"/>
    </row>
    <row r="2" spans="1:94" ht="19.5" customHeight="1">
      <c r="A2" s="5322" t="s">
        <v>1018</v>
      </c>
      <c r="B2" s="5322"/>
      <c r="C2" s="5322"/>
      <c r="D2" s="5322"/>
      <c r="E2" s="5322"/>
      <c r="F2" s="5322"/>
      <c r="G2" s="5322"/>
      <c r="H2" s="5322"/>
      <c r="I2" s="5322"/>
      <c r="J2" s="5322"/>
      <c r="K2" s="5322"/>
      <c r="L2" s="5322"/>
      <c r="M2" s="5322"/>
      <c r="N2" s="5322"/>
      <c r="O2" s="5322"/>
      <c r="P2" s="5322"/>
      <c r="Q2" s="5322"/>
      <c r="R2" s="5322"/>
      <c r="S2" s="5322"/>
      <c r="T2" s="5322"/>
      <c r="U2" s="5322"/>
      <c r="V2" s="5322"/>
      <c r="W2" s="5322"/>
      <c r="X2" s="5322"/>
      <c r="Y2" s="5322"/>
      <c r="Z2" s="3188"/>
      <c r="AA2" s="3188"/>
      <c r="AB2" s="3188"/>
      <c r="AC2" s="3188"/>
      <c r="AD2" s="3188"/>
      <c r="AE2" s="3188"/>
      <c r="AF2" s="3188"/>
      <c r="AG2" s="3188"/>
      <c r="AH2" s="3188"/>
      <c r="AI2" s="3188"/>
      <c r="AJ2" s="3188"/>
      <c r="AK2" s="3188"/>
      <c r="AL2" s="3188"/>
      <c r="AM2" s="3188"/>
      <c r="AN2" s="3188"/>
      <c r="AO2" s="3188"/>
      <c r="AP2" s="3188"/>
      <c r="AQ2" s="3188"/>
      <c r="AR2" s="3188"/>
      <c r="AS2" s="3188"/>
      <c r="AT2" s="3188"/>
      <c r="AU2" s="725"/>
      <c r="AV2" s="725"/>
      <c r="AW2" s="725"/>
      <c r="AX2" s="725"/>
      <c r="AY2" s="725"/>
      <c r="AZ2" s="725"/>
      <c r="BA2" s="725"/>
      <c r="BB2" s="725"/>
      <c r="BC2" s="725"/>
      <c r="BD2" s="725"/>
      <c r="BE2" s="725"/>
      <c r="BF2" s="725"/>
      <c r="BG2" s="725"/>
      <c r="BH2" s="725"/>
      <c r="BI2" s="725"/>
      <c r="BJ2" s="725"/>
      <c r="BK2" s="725"/>
      <c r="BL2" s="725"/>
      <c r="BM2" s="725"/>
      <c r="BN2" s="725"/>
      <c r="BO2" s="725"/>
      <c r="BP2" s="725"/>
      <c r="BQ2" s="725"/>
      <c r="BR2" s="725"/>
      <c r="BS2" s="725"/>
      <c r="BT2" s="725"/>
      <c r="BU2" s="725"/>
      <c r="BV2" s="725"/>
      <c r="BW2" s="725"/>
      <c r="BX2" s="725"/>
      <c r="BY2" s="725"/>
      <c r="BZ2" s="725"/>
      <c r="CA2" s="725"/>
      <c r="CB2" s="725"/>
      <c r="CC2" s="725"/>
      <c r="CD2" s="725"/>
      <c r="CE2" s="725"/>
      <c r="CF2" s="725"/>
      <c r="CG2" s="725"/>
      <c r="CH2" s="725"/>
      <c r="CI2" s="725"/>
      <c r="CJ2" s="725"/>
      <c r="CK2" s="725"/>
      <c r="CL2" s="725"/>
      <c r="CM2" s="725"/>
      <c r="CN2" s="725"/>
      <c r="CO2" s="725"/>
      <c r="CP2" s="725"/>
    </row>
    <row r="3" spans="1:94" ht="18.75" customHeight="1">
      <c r="A3" s="5339" t="s">
        <v>1584</v>
      </c>
      <c r="B3" s="5339"/>
      <c r="C3" s="5339"/>
      <c r="D3" s="5339"/>
      <c r="E3" s="5339"/>
      <c r="F3" s="5339"/>
      <c r="G3" s="5339"/>
      <c r="H3" s="5339"/>
      <c r="I3" s="5339"/>
      <c r="J3" s="5339"/>
      <c r="K3" s="5339"/>
      <c r="L3" s="5339"/>
      <c r="M3" s="5339"/>
      <c r="N3" s="5339"/>
      <c r="O3" s="5339"/>
      <c r="P3" s="5339"/>
      <c r="Q3" s="5339"/>
      <c r="R3" s="5339"/>
      <c r="S3" s="5339"/>
      <c r="T3" s="5339"/>
      <c r="U3" s="5339"/>
      <c r="V3" s="5339"/>
      <c r="W3" s="5339"/>
      <c r="X3" s="5339"/>
      <c r="Y3" s="5339"/>
      <c r="Z3" s="3188"/>
      <c r="AA3" s="3188"/>
      <c r="AB3" s="3188"/>
      <c r="AC3" s="3188"/>
      <c r="AD3" s="3188"/>
      <c r="AE3" s="3188"/>
      <c r="AF3" s="3188"/>
      <c r="AG3" s="3188"/>
      <c r="AH3" s="3188"/>
      <c r="AI3" s="3188"/>
      <c r="AJ3" s="3188"/>
      <c r="AK3" s="3188"/>
      <c r="AL3" s="3188"/>
      <c r="AM3" s="3188"/>
      <c r="AN3" s="3188"/>
      <c r="AO3" s="3188"/>
      <c r="AP3" s="3188"/>
      <c r="AQ3" s="3188"/>
      <c r="AR3" s="3188"/>
      <c r="AS3" s="3188"/>
      <c r="AT3" s="3188"/>
      <c r="AU3" s="725"/>
      <c r="AV3" s="725"/>
      <c r="AW3" s="725"/>
      <c r="AX3" s="725"/>
      <c r="AY3" s="725"/>
      <c r="AZ3" s="725"/>
      <c r="BA3" s="725"/>
      <c r="BB3" s="725"/>
      <c r="BC3" s="725"/>
      <c r="BD3" s="725"/>
      <c r="BE3" s="725"/>
      <c r="BF3" s="725"/>
      <c r="BG3" s="725"/>
      <c r="BH3" s="725"/>
      <c r="BI3" s="725"/>
      <c r="BJ3" s="725"/>
      <c r="BK3" s="725"/>
      <c r="BL3" s="725"/>
      <c r="BM3" s="725"/>
      <c r="BN3" s="725"/>
      <c r="BO3" s="725"/>
      <c r="BP3" s="725"/>
      <c r="BQ3" s="725"/>
      <c r="BR3" s="725"/>
      <c r="BS3" s="725"/>
      <c r="BT3" s="725"/>
      <c r="BU3" s="725"/>
      <c r="BV3" s="725"/>
      <c r="BW3" s="725"/>
      <c r="BX3" s="725"/>
      <c r="BY3" s="725"/>
      <c r="BZ3" s="725"/>
      <c r="CA3" s="725"/>
      <c r="CB3" s="725"/>
      <c r="CC3" s="725"/>
      <c r="CD3" s="725"/>
      <c r="CE3" s="725"/>
      <c r="CF3" s="725"/>
      <c r="CG3" s="725"/>
      <c r="CH3" s="725"/>
      <c r="CI3" s="725"/>
      <c r="CJ3" s="725"/>
      <c r="CK3" s="725"/>
      <c r="CL3" s="725"/>
      <c r="CM3" s="725"/>
      <c r="CN3" s="725"/>
      <c r="CO3" s="725"/>
      <c r="CP3" s="725"/>
    </row>
    <row r="4" spans="1:94" ht="19.5" customHeight="1">
      <c r="A4" s="5343" t="str">
        <f>'1. Обща информация'!A4:D4</f>
        <v>на "Водоснабдяване и канализация"ООД-Русе, гр. Русе</v>
      </c>
      <c r="B4" s="5343"/>
      <c r="C4" s="5343"/>
      <c r="D4" s="5343"/>
      <c r="E4" s="5343"/>
      <c r="F4" s="5343"/>
      <c r="G4" s="5343"/>
      <c r="H4" s="5343"/>
      <c r="I4" s="5343"/>
      <c r="J4" s="5343"/>
      <c r="K4" s="5343"/>
      <c r="L4" s="5343"/>
      <c r="M4" s="5343"/>
      <c r="N4" s="5343"/>
      <c r="O4" s="5343"/>
      <c r="P4" s="5343"/>
      <c r="Q4" s="5343"/>
      <c r="R4" s="5343"/>
      <c r="S4" s="5343"/>
      <c r="T4" s="5343"/>
      <c r="U4" s="5343"/>
      <c r="V4" s="5343"/>
      <c r="W4" s="5343"/>
      <c r="X4" s="5343"/>
      <c r="Y4" s="5343"/>
      <c r="Z4" s="3188"/>
      <c r="AA4" s="3188"/>
      <c r="AB4" s="3188"/>
      <c r="AC4" s="3188"/>
      <c r="AD4" s="3188"/>
      <c r="AE4" s="3188"/>
      <c r="AF4" s="3188"/>
      <c r="AG4" s="3188"/>
      <c r="AH4" s="3188"/>
      <c r="AI4" s="3188"/>
      <c r="AJ4" s="3188"/>
      <c r="AK4" s="3188"/>
      <c r="AL4" s="3188"/>
      <c r="AM4" s="3188"/>
      <c r="AN4" s="3188"/>
      <c r="AO4" s="3188"/>
      <c r="AP4" s="3188"/>
      <c r="AQ4" s="3188"/>
      <c r="AR4" s="3188"/>
      <c r="AS4" s="3188"/>
      <c r="AT4" s="3188"/>
      <c r="AU4" s="725"/>
      <c r="AV4" s="725"/>
      <c r="AW4" s="725"/>
      <c r="AX4" s="725"/>
      <c r="AY4" s="725"/>
      <c r="AZ4" s="725"/>
      <c r="BA4" s="725"/>
      <c r="BB4" s="725"/>
      <c r="BC4" s="725"/>
      <c r="BD4" s="725"/>
      <c r="BE4" s="725"/>
      <c r="BF4" s="725"/>
      <c r="BG4" s="725"/>
      <c r="BH4" s="725"/>
      <c r="BI4" s="725"/>
      <c r="BJ4" s="725"/>
      <c r="BK4" s="725"/>
      <c r="BL4" s="725"/>
      <c r="BM4" s="725"/>
      <c r="BN4" s="725"/>
      <c r="BO4" s="725"/>
      <c r="BP4" s="725"/>
      <c r="BQ4" s="725"/>
      <c r="BR4" s="725"/>
      <c r="BS4" s="725"/>
      <c r="BT4" s="725"/>
      <c r="BU4" s="725"/>
      <c r="BV4" s="725"/>
      <c r="BW4" s="725"/>
      <c r="BX4" s="725"/>
      <c r="BY4" s="725"/>
      <c r="BZ4" s="725"/>
      <c r="CA4" s="725"/>
      <c r="CB4" s="725"/>
      <c r="CC4" s="725"/>
      <c r="CD4" s="725"/>
      <c r="CE4" s="725"/>
      <c r="CF4" s="725"/>
      <c r="CG4" s="725"/>
      <c r="CH4" s="725"/>
      <c r="CI4" s="725"/>
      <c r="CJ4" s="725"/>
      <c r="CK4" s="725"/>
      <c r="CL4" s="725"/>
      <c r="CM4" s="725"/>
      <c r="CN4" s="725"/>
      <c r="CO4" s="725"/>
      <c r="CP4" s="725"/>
    </row>
    <row r="5" spans="1:94" ht="19.5" customHeight="1">
      <c r="A5" s="5343" t="str">
        <f>'1. Обща информация'!A5:D5</f>
        <v>ЕИК по БУЛСТАТ: 827184123</v>
      </c>
      <c r="B5" s="5343"/>
      <c r="C5" s="5343"/>
      <c r="D5" s="5343"/>
      <c r="E5" s="5343"/>
      <c r="F5" s="5343"/>
      <c r="G5" s="5343"/>
      <c r="H5" s="5343"/>
      <c r="I5" s="5343"/>
      <c r="J5" s="5343"/>
      <c r="K5" s="5343"/>
      <c r="L5" s="5343"/>
      <c r="M5" s="5343"/>
      <c r="N5" s="5343"/>
      <c r="O5" s="5343"/>
      <c r="P5" s="5343"/>
      <c r="Q5" s="5343"/>
      <c r="R5" s="5343"/>
      <c r="S5" s="5343"/>
      <c r="T5" s="5343"/>
      <c r="U5" s="5343"/>
      <c r="V5" s="5343"/>
      <c r="W5" s="5343"/>
      <c r="X5" s="5343"/>
      <c r="Y5" s="5343"/>
      <c r="Z5" s="3188"/>
      <c r="AA5" s="3188"/>
      <c r="AB5" s="3188"/>
      <c r="AC5" s="3188"/>
      <c r="AD5" s="3188"/>
      <c r="AE5" s="3188"/>
      <c r="AF5" s="3188"/>
      <c r="AG5" s="3188"/>
      <c r="AH5" s="3188"/>
      <c r="AI5" s="3188"/>
      <c r="AJ5" s="3188"/>
      <c r="AK5" s="3188"/>
      <c r="AL5" s="3188"/>
      <c r="AM5" s="3188"/>
      <c r="AN5" s="3188"/>
      <c r="AO5" s="3188"/>
      <c r="AP5" s="3188"/>
      <c r="AQ5" s="3188"/>
      <c r="AR5" s="3188"/>
      <c r="AS5" s="3188"/>
      <c r="AT5" s="3188"/>
      <c r="AU5" s="725"/>
      <c r="AV5" s="725"/>
      <c r="AW5" s="725"/>
      <c r="AX5" s="725"/>
      <c r="AY5" s="725"/>
      <c r="AZ5" s="725"/>
      <c r="BA5" s="725"/>
      <c r="BB5" s="725"/>
      <c r="BC5" s="725"/>
      <c r="BD5" s="725"/>
      <c r="BE5" s="725"/>
      <c r="BF5" s="725"/>
      <c r="BG5" s="725"/>
      <c r="BH5" s="725"/>
      <c r="BI5" s="725"/>
      <c r="BJ5" s="725"/>
      <c r="BK5" s="725"/>
      <c r="BL5" s="725"/>
      <c r="BM5" s="725"/>
      <c r="BN5" s="725"/>
      <c r="BO5" s="725"/>
      <c r="BP5" s="725"/>
      <c r="BQ5" s="725"/>
      <c r="BR5" s="725"/>
      <c r="BS5" s="725"/>
      <c r="BT5" s="725"/>
      <c r="BU5" s="725"/>
      <c r="BV5" s="725"/>
      <c r="BW5" s="725"/>
      <c r="BX5" s="725"/>
      <c r="BY5" s="725"/>
      <c r="BZ5" s="725"/>
      <c r="CA5" s="725"/>
      <c r="CB5" s="725"/>
      <c r="CC5" s="725"/>
      <c r="CD5" s="725"/>
      <c r="CE5" s="725"/>
      <c r="CF5" s="725"/>
      <c r="CG5" s="725"/>
      <c r="CH5" s="725"/>
      <c r="CI5" s="725"/>
      <c r="CJ5" s="725"/>
      <c r="CK5" s="725"/>
      <c r="CL5" s="725"/>
      <c r="CM5" s="725"/>
      <c r="CN5" s="725"/>
      <c r="CO5" s="725"/>
      <c r="CP5" s="725"/>
    </row>
    <row r="6" spans="1:94" ht="19.5" customHeight="1">
      <c r="A6" s="3193"/>
      <c r="B6" s="3193"/>
      <c r="C6" s="3193"/>
      <c r="D6" s="3193"/>
      <c r="E6" s="3193"/>
      <c r="F6" s="3193"/>
      <c r="G6" s="3193"/>
      <c r="H6" s="3193"/>
      <c r="I6" s="3193"/>
      <c r="J6" s="3193"/>
      <c r="K6" s="3193"/>
      <c r="L6" s="3193"/>
      <c r="M6" s="3188"/>
      <c r="N6" s="3191"/>
      <c r="O6" s="3188"/>
      <c r="P6" s="3188"/>
      <c r="Q6" s="3188"/>
      <c r="R6" s="3188"/>
      <c r="S6" s="3188"/>
      <c r="T6" s="3188"/>
      <c r="U6" s="3188"/>
      <c r="V6" s="3188"/>
      <c r="W6" s="3188"/>
      <c r="X6" s="3188"/>
      <c r="Y6" s="3188"/>
      <c r="Z6" s="3188"/>
      <c r="AA6" s="3188"/>
      <c r="AB6" s="3188"/>
      <c r="AC6" s="3188"/>
      <c r="AD6" s="3188"/>
      <c r="AE6" s="3188"/>
      <c r="AF6" s="3188"/>
      <c r="AG6" s="3188"/>
      <c r="AH6" s="3188"/>
      <c r="AI6" s="3188"/>
      <c r="AJ6" s="3188"/>
      <c r="AK6" s="3188"/>
      <c r="AL6" s="3188"/>
      <c r="AM6" s="3188"/>
      <c r="AN6" s="3188"/>
      <c r="AO6" s="3188"/>
      <c r="AP6" s="3188"/>
      <c r="AQ6" s="3188"/>
      <c r="AR6" s="3188"/>
      <c r="AS6" s="3188"/>
      <c r="AT6" s="3188"/>
      <c r="AU6" s="725"/>
      <c r="AV6" s="725"/>
      <c r="AW6" s="725"/>
      <c r="AX6" s="725"/>
      <c r="AY6" s="725"/>
      <c r="AZ6" s="725"/>
      <c r="BA6" s="725"/>
      <c r="BB6" s="725"/>
      <c r="BC6" s="725"/>
      <c r="BD6" s="725"/>
      <c r="BE6" s="725"/>
      <c r="BF6" s="725"/>
      <c r="BG6" s="725"/>
      <c r="BH6" s="725"/>
      <c r="BI6" s="725"/>
      <c r="BJ6" s="725"/>
      <c r="BK6" s="725"/>
      <c r="BL6" s="725"/>
      <c r="BM6" s="725"/>
      <c r="BN6" s="725"/>
      <c r="BO6" s="725"/>
      <c r="BP6" s="725"/>
      <c r="BQ6" s="725"/>
      <c r="BR6" s="725"/>
      <c r="BS6" s="725"/>
      <c r="BT6" s="725"/>
      <c r="BU6" s="725"/>
      <c r="BV6" s="725"/>
      <c r="BW6" s="725"/>
      <c r="BX6" s="725"/>
      <c r="BY6" s="725"/>
      <c r="BZ6" s="725"/>
      <c r="CA6" s="725"/>
      <c r="CB6" s="725"/>
      <c r="CC6" s="725"/>
      <c r="CD6" s="725"/>
      <c r="CE6" s="725"/>
      <c r="CF6" s="725"/>
      <c r="CG6" s="725"/>
      <c r="CH6" s="725"/>
      <c r="CI6" s="725"/>
      <c r="CJ6" s="725"/>
      <c r="CK6" s="725"/>
      <c r="CL6" s="725"/>
      <c r="CM6" s="725"/>
      <c r="CN6" s="725"/>
      <c r="CO6" s="725"/>
      <c r="CP6" s="725"/>
    </row>
    <row r="7" spans="1:94" ht="5.25" customHeight="1" thickBot="1">
      <c r="A7" s="3193"/>
      <c r="B7" s="3193"/>
      <c r="C7" s="3193"/>
      <c r="D7" s="3193"/>
      <c r="E7" s="3193"/>
      <c r="F7" s="3193"/>
      <c r="G7" s="3193"/>
      <c r="H7" s="3193"/>
      <c r="I7" s="3193"/>
      <c r="J7" s="3193"/>
      <c r="K7" s="3193"/>
      <c r="L7" s="3193"/>
      <c r="M7" s="3188"/>
      <c r="N7" s="3191"/>
      <c r="O7" s="3188"/>
      <c r="P7" s="3188"/>
      <c r="Q7" s="3188"/>
      <c r="R7" s="3188"/>
      <c r="S7" s="3188"/>
      <c r="T7" s="3188"/>
      <c r="U7" s="3188"/>
      <c r="V7" s="3188"/>
      <c r="W7" s="3188"/>
      <c r="X7" s="3188"/>
      <c r="Y7" s="3188"/>
      <c r="Z7" s="3188"/>
      <c r="AA7" s="3188"/>
      <c r="AB7" s="3188"/>
      <c r="AC7" s="3188"/>
      <c r="AD7" s="3188"/>
      <c r="AE7" s="3188"/>
      <c r="AF7" s="3188"/>
      <c r="AG7" s="3188"/>
      <c r="AH7" s="3188"/>
      <c r="AI7" s="3188"/>
      <c r="AJ7" s="3188"/>
      <c r="AK7" s="3188"/>
      <c r="AL7" s="3188"/>
      <c r="AM7" s="3188"/>
      <c r="AN7" s="3188"/>
      <c r="AO7" s="3188"/>
      <c r="AP7" s="3188"/>
      <c r="AQ7" s="3188"/>
      <c r="AR7" s="3188"/>
      <c r="AS7" s="3188"/>
      <c r="AT7" s="3188"/>
      <c r="AV7" s="725"/>
      <c r="AW7" s="725"/>
      <c r="AX7" s="725"/>
      <c r="AY7" s="725"/>
      <c r="AZ7" s="725"/>
      <c r="BA7" s="725"/>
      <c r="BB7" s="725"/>
      <c r="BC7" s="725"/>
      <c r="BD7" s="725"/>
      <c r="BE7" s="725"/>
      <c r="BF7" s="725"/>
      <c r="BG7" s="725"/>
      <c r="BH7" s="725"/>
      <c r="BI7" s="725"/>
      <c r="BJ7" s="725"/>
      <c r="BK7" s="725"/>
      <c r="BL7" s="725"/>
      <c r="BM7" s="725"/>
      <c r="BN7" s="725"/>
      <c r="BO7" s="725"/>
      <c r="BP7" s="725"/>
      <c r="BQ7" s="725"/>
      <c r="BR7" s="725"/>
      <c r="BS7" s="725"/>
      <c r="BT7" s="725"/>
      <c r="BU7" s="725"/>
      <c r="BV7" s="725"/>
      <c r="BW7" s="725"/>
      <c r="BX7" s="725"/>
      <c r="BY7" s="725"/>
      <c r="BZ7" s="725"/>
      <c r="CA7" s="725"/>
      <c r="CB7" s="725"/>
      <c r="CC7" s="725"/>
      <c r="CD7" s="725"/>
      <c r="CE7" s="725"/>
      <c r="CF7" s="725"/>
      <c r="CG7" s="725"/>
      <c r="CH7" s="725"/>
      <c r="CI7" s="725"/>
      <c r="CJ7" s="725"/>
      <c r="CK7" s="725"/>
      <c r="CL7" s="725"/>
      <c r="CM7" s="725"/>
      <c r="CN7" s="725"/>
      <c r="CO7" s="725"/>
      <c r="CP7" s="725"/>
    </row>
    <row r="8" spans="1:94" s="725" customFormat="1" ht="33.75" customHeight="1" thickBot="1">
      <c r="A8" s="5347" t="s">
        <v>1</v>
      </c>
      <c r="B8" s="5324" t="s">
        <v>1054</v>
      </c>
      <c r="C8" s="5324" t="s">
        <v>1053</v>
      </c>
      <c r="D8" s="5347" t="s">
        <v>90</v>
      </c>
      <c r="E8" s="5347" t="s">
        <v>215</v>
      </c>
      <c r="F8" s="5349"/>
      <c r="G8" s="5349"/>
      <c r="H8" s="5349"/>
      <c r="I8" s="5349"/>
      <c r="J8" s="5349"/>
      <c r="K8" s="5349"/>
      <c r="L8" s="5347" t="s">
        <v>178</v>
      </c>
      <c r="M8" s="5349"/>
      <c r="N8" s="5349"/>
      <c r="O8" s="5349"/>
      <c r="P8" s="5349"/>
      <c r="Q8" s="5349"/>
      <c r="R8" s="5350"/>
      <c r="S8" s="5347" t="s">
        <v>188</v>
      </c>
      <c r="T8" s="5349"/>
      <c r="U8" s="5349"/>
      <c r="V8" s="5349"/>
      <c r="W8" s="5349"/>
      <c r="X8" s="5349"/>
      <c r="Y8" s="5350"/>
      <c r="Z8" s="5347" t="s">
        <v>1037</v>
      </c>
      <c r="AA8" s="5349"/>
      <c r="AB8" s="5349"/>
      <c r="AC8" s="5349"/>
      <c r="AD8" s="5349"/>
      <c r="AE8" s="5349"/>
      <c r="AF8" s="5350"/>
      <c r="AG8" s="5347" t="s">
        <v>1102</v>
      </c>
      <c r="AH8" s="5349"/>
      <c r="AI8" s="5349"/>
      <c r="AJ8" s="5349"/>
      <c r="AK8" s="5349"/>
      <c r="AL8" s="5349"/>
      <c r="AM8" s="5350"/>
      <c r="AN8" s="5344" t="s">
        <v>668</v>
      </c>
      <c r="AO8" s="5345"/>
      <c r="AP8" s="5345"/>
      <c r="AQ8" s="5345"/>
      <c r="AR8" s="5345"/>
      <c r="AS8" s="5345"/>
      <c r="AT8" s="5346"/>
    </row>
    <row r="9" spans="1:94" s="725" customFormat="1" ht="22.5" customHeight="1" thickBot="1">
      <c r="A9" s="5348"/>
      <c r="B9" s="5325"/>
      <c r="C9" s="5325"/>
      <c r="D9" s="5348"/>
      <c r="E9" s="3194" t="str">
        <f>'Приложение '!C12</f>
        <v>2020 г.</v>
      </c>
      <c r="F9" s="3195" t="str">
        <f>'Приложение '!C13</f>
        <v>2021 г.</v>
      </c>
      <c r="G9" s="3196" t="str">
        <f>'Приложение '!C14</f>
        <v>2022 г.</v>
      </c>
      <c r="H9" s="3196" t="str">
        <f>'Приложение '!C15</f>
        <v>2023 г.</v>
      </c>
      <c r="I9" s="3196" t="str">
        <f>'Приложение '!C16</f>
        <v>2024 г.</v>
      </c>
      <c r="J9" s="3196" t="str">
        <f>'Приложение '!C17</f>
        <v>2025 г.</v>
      </c>
      <c r="K9" s="3197" t="str">
        <f>'Приложение '!C18</f>
        <v>2026 г.</v>
      </c>
      <c r="L9" s="3198" t="str">
        <f t="shared" ref="L9:AM9" si="0">E9</f>
        <v>2020 г.</v>
      </c>
      <c r="M9" s="3199" t="str">
        <f t="shared" si="0"/>
        <v>2021 г.</v>
      </c>
      <c r="N9" s="3196" t="str">
        <f t="shared" si="0"/>
        <v>2022 г.</v>
      </c>
      <c r="O9" s="3196" t="str">
        <f t="shared" si="0"/>
        <v>2023 г.</v>
      </c>
      <c r="P9" s="3196" t="str">
        <f t="shared" si="0"/>
        <v>2024 г.</v>
      </c>
      <c r="Q9" s="3196" t="str">
        <f t="shared" si="0"/>
        <v>2025 г.</v>
      </c>
      <c r="R9" s="3197" t="str">
        <f t="shared" si="0"/>
        <v>2026 г.</v>
      </c>
      <c r="S9" s="3198" t="str">
        <f t="shared" si="0"/>
        <v>2020 г.</v>
      </c>
      <c r="T9" s="3199" t="str">
        <f t="shared" si="0"/>
        <v>2021 г.</v>
      </c>
      <c r="U9" s="3196" t="str">
        <f t="shared" si="0"/>
        <v>2022 г.</v>
      </c>
      <c r="V9" s="3196" t="str">
        <f t="shared" si="0"/>
        <v>2023 г.</v>
      </c>
      <c r="W9" s="3196" t="str">
        <f t="shared" si="0"/>
        <v>2024 г.</v>
      </c>
      <c r="X9" s="3196" t="str">
        <f t="shared" si="0"/>
        <v>2025 г.</v>
      </c>
      <c r="Y9" s="3200" t="str">
        <f t="shared" si="0"/>
        <v>2026 г.</v>
      </c>
      <c r="Z9" s="3198" t="str">
        <f t="shared" si="0"/>
        <v>2020 г.</v>
      </c>
      <c r="AA9" s="3199" t="str">
        <f t="shared" si="0"/>
        <v>2021 г.</v>
      </c>
      <c r="AB9" s="3196" t="str">
        <f t="shared" si="0"/>
        <v>2022 г.</v>
      </c>
      <c r="AC9" s="3196" t="str">
        <f t="shared" si="0"/>
        <v>2023 г.</v>
      </c>
      <c r="AD9" s="3196" t="str">
        <f t="shared" si="0"/>
        <v>2024 г.</v>
      </c>
      <c r="AE9" s="3196" t="str">
        <f t="shared" si="0"/>
        <v>2025 г.</v>
      </c>
      <c r="AF9" s="3200" t="str">
        <f t="shared" si="0"/>
        <v>2026 г.</v>
      </c>
      <c r="AG9" s="3198" t="str">
        <f t="shared" si="0"/>
        <v>2020 г.</v>
      </c>
      <c r="AH9" s="3199" t="str">
        <f t="shared" si="0"/>
        <v>2021 г.</v>
      </c>
      <c r="AI9" s="3196" t="str">
        <f t="shared" si="0"/>
        <v>2022 г.</v>
      </c>
      <c r="AJ9" s="3196" t="str">
        <f t="shared" si="0"/>
        <v>2023 г.</v>
      </c>
      <c r="AK9" s="3196" t="str">
        <f t="shared" si="0"/>
        <v>2024 г.</v>
      </c>
      <c r="AL9" s="3196" t="str">
        <f t="shared" si="0"/>
        <v>2025 г.</v>
      </c>
      <c r="AM9" s="3200" t="str">
        <f t="shared" si="0"/>
        <v>2026 г.</v>
      </c>
      <c r="AN9" s="3198" t="str">
        <f t="shared" ref="AN9:AT9" si="1">S9</f>
        <v>2020 г.</v>
      </c>
      <c r="AO9" s="3199" t="str">
        <f t="shared" si="1"/>
        <v>2021 г.</v>
      </c>
      <c r="AP9" s="3196" t="str">
        <f t="shared" si="1"/>
        <v>2022 г.</v>
      </c>
      <c r="AQ9" s="3196" t="str">
        <f t="shared" si="1"/>
        <v>2023 г.</v>
      </c>
      <c r="AR9" s="3196" t="str">
        <f t="shared" si="1"/>
        <v>2024 г.</v>
      </c>
      <c r="AS9" s="3196" t="str">
        <f t="shared" si="1"/>
        <v>2025 г.</v>
      </c>
      <c r="AT9" s="3200" t="str">
        <f t="shared" si="1"/>
        <v>2026 г.</v>
      </c>
    </row>
    <row r="10" spans="1:94" s="45" customFormat="1" ht="39" thickBot="1">
      <c r="A10" s="3201" t="s">
        <v>1065</v>
      </c>
      <c r="B10" s="3201"/>
      <c r="C10" s="3201"/>
      <c r="D10" s="3202" t="s">
        <v>1578</v>
      </c>
      <c r="E10" s="3203" t="s">
        <v>1579</v>
      </c>
      <c r="F10" s="5340" t="s">
        <v>1580</v>
      </c>
      <c r="G10" s="5341"/>
      <c r="H10" s="5341"/>
      <c r="I10" s="5341"/>
      <c r="J10" s="5341"/>
      <c r="K10" s="5342"/>
      <c r="L10" s="3203" t="s">
        <v>1579</v>
      </c>
      <c r="M10" s="5340" t="s">
        <v>1580</v>
      </c>
      <c r="N10" s="5341"/>
      <c r="O10" s="5341"/>
      <c r="P10" s="5341"/>
      <c r="Q10" s="5341"/>
      <c r="R10" s="5342"/>
      <c r="S10" s="3203" t="s">
        <v>1579</v>
      </c>
      <c r="T10" s="5340" t="s">
        <v>1580</v>
      </c>
      <c r="U10" s="5341"/>
      <c r="V10" s="5341"/>
      <c r="W10" s="5341"/>
      <c r="X10" s="5341"/>
      <c r="Y10" s="5342"/>
      <c r="Z10" s="3203" t="s">
        <v>1579</v>
      </c>
      <c r="AA10" s="5340" t="s">
        <v>1580</v>
      </c>
      <c r="AB10" s="5341"/>
      <c r="AC10" s="5341"/>
      <c r="AD10" s="5341"/>
      <c r="AE10" s="5341"/>
      <c r="AF10" s="5342"/>
      <c r="AG10" s="3203" t="s">
        <v>1579</v>
      </c>
      <c r="AH10" s="5340" t="s">
        <v>1580</v>
      </c>
      <c r="AI10" s="5341"/>
      <c r="AJ10" s="5341"/>
      <c r="AK10" s="5341"/>
      <c r="AL10" s="5341"/>
      <c r="AM10" s="5342"/>
      <c r="AN10" s="3203" t="s">
        <v>1579</v>
      </c>
      <c r="AO10" s="5340" t="s">
        <v>1580</v>
      </c>
      <c r="AP10" s="5341"/>
      <c r="AQ10" s="5341"/>
      <c r="AR10" s="5341"/>
      <c r="AS10" s="5341"/>
      <c r="AT10" s="5342"/>
      <c r="AU10" s="1435"/>
    </row>
    <row r="11" spans="1:94" s="742" customFormat="1" ht="14.25" customHeight="1" thickBot="1">
      <c r="A11" s="3204" t="s">
        <v>210</v>
      </c>
      <c r="B11" s="3205"/>
      <c r="C11" s="3205"/>
      <c r="D11" s="3205" t="s">
        <v>339</v>
      </c>
      <c r="E11" s="3209">
        <f t="shared" ref="E11:AT11" si="2">E12+E15+E18+E30+E45+E50+SUM(E54:E59)</f>
        <v>5259.7740000000013</v>
      </c>
      <c r="F11" s="3206">
        <f t="shared" si="2"/>
        <v>767.48386120705868</v>
      </c>
      <c r="G11" s="3207">
        <f t="shared" si="2"/>
        <v>445.1716154560437</v>
      </c>
      <c r="H11" s="3207">
        <f t="shared" si="2"/>
        <v>173.93231132421684</v>
      </c>
      <c r="I11" s="3207">
        <f t="shared" si="2"/>
        <v>587.05839096502586</v>
      </c>
      <c r="J11" s="3207">
        <f t="shared" si="2"/>
        <v>393.3130466921167</v>
      </c>
      <c r="K11" s="3208">
        <f t="shared" si="2"/>
        <v>238.9592247315623</v>
      </c>
      <c r="L11" s="3209">
        <f t="shared" si="2"/>
        <v>50.725999999999999</v>
      </c>
      <c r="M11" s="3206">
        <f t="shared" si="2"/>
        <v>46.945225160591612</v>
      </c>
      <c r="N11" s="3207">
        <f t="shared" si="2"/>
        <v>8.0889487738910208</v>
      </c>
      <c r="O11" s="3207">
        <f t="shared" si="2"/>
        <v>9.7061810114630216</v>
      </c>
      <c r="P11" s="3207">
        <f t="shared" si="2"/>
        <v>10.564680811453741</v>
      </c>
      <c r="Q11" s="3207">
        <f t="shared" si="2"/>
        <v>35.100150861149061</v>
      </c>
      <c r="R11" s="3208">
        <f t="shared" si="2"/>
        <v>27.7480401364881</v>
      </c>
      <c r="S11" s="3209">
        <f t="shared" si="2"/>
        <v>108.96399999999998</v>
      </c>
      <c r="T11" s="3206">
        <f t="shared" si="2"/>
        <v>6.8989647640457328</v>
      </c>
      <c r="U11" s="3207">
        <f t="shared" si="2"/>
        <v>3.5235846040330956</v>
      </c>
      <c r="V11" s="3207">
        <f t="shared" si="2"/>
        <v>40.175957260341519</v>
      </c>
      <c r="W11" s="3207">
        <f t="shared" si="2"/>
        <v>25.122031907769681</v>
      </c>
      <c r="X11" s="3207">
        <f t="shared" si="2"/>
        <v>31.962681524146731</v>
      </c>
      <c r="Y11" s="3210">
        <f t="shared" si="2"/>
        <v>70.817835097946627</v>
      </c>
      <c r="Z11" s="3209">
        <f t="shared" ref="Z11:AF11" si="3">Z12+Z15+Z18+Z30+Z45+Z50+SUM(Z54:Z59)</f>
        <v>0</v>
      </c>
      <c r="AA11" s="3206">
        <f t="shared" si="3"/>
        <v>0</v>
      </c>
      <c r="AB11" s="3207">
        <f t="shared" si="3"/>
        <v>0</v>
      </c>
      <c r="AC11" s="3207">
        <f t="shared" si="3"/>
        <v>0</v>
      </c>
      <c r="AD11" s="3207">
        <f t="shared" si="3"/>
        <v>0</v>
      </c>
      <c r="AE11" s="3207">
        <f t="shared" si="3"/>
        <v>0</v>
      </c>
      <c r="AF11" s="3210">
        <f t="shared" si="3"/>
        <v>0</v>
      </c>
      <c r="AG11" s="3209">
        <f t="shared" ref="AG11:AM11" si="4">AG12+AG15+AG18+AG30+AG45+AG50+SUM(AG54:AG59)</f>
        <v>0</v>
      </c>
      <c r="AH11" s="3206">
        <f t="shared" si="4"/>
        <v>0</v>
      </c>
      <c r="AI11" s="3207">
        <f t="shared" si="4"/>
        <v>0</v>
      </c>
      <c r="AJ11" s="3207">
        <f t="shared" si="4"/>
        <v>0</v>
      </c>
      <c r="AK11" s="3207">
        <f t="shared" si="4"/>
        <v>0</v>
      </c>
      <c r="AL11" s="3207">
        <f t="shared" si="4"/>
        <v>0</v>
      </c>
      <c r="AM11" s="3208">
        <f t="shared" si="4"/>
        <v>0</v>
      </c>
      <c r="AN11" s="3209">
        <f t="shared" si="2"/>
        <v>0</v>
      </c>
      <c r="AO11" s="3206">
        <f>AO12+AO15+AO18+AO30+AO45+AO50+SUM(AO54:AO59)</f>
        <v>0</v>
      </c>
      <c r="AP11" s="3207">
        <f t="shared" si="2"/>
        <v>0</v>
      </c>
      <c r="AQ11" s="3207">
        <f t="shared" si="2"/>
        <v>0</v>
      </c>
      <c r="AR11" s="3207">
        <f t="shared" si="2"/>
        <v>0</v>
      </c>
      <c r="AS11" s="3207">
        <f t="shared" si="2"/>
        <v>0</v>
      </c>
      <c r="AT11" s="3210">
        <f t="shared" si="2"/>
        <v>0</v>
      </c>
      <c r="AU11" s="1436"/>
      <c r="AV11" s="1435"/>
    </row>
    <row r="12" spans="1:94" s="45" customFormat="1">
      <c r="A12" s="3211">
        <v>1</v>
      </c>
      <c r="B12" s="3211">
        <v>201</v>
      </c>
      <c r="C12" s="3212">
        <v>0</v>
      </c>
      <c r="D12" s="3213" t="s">
        <v>222</v>
      </c>
      <c r="E12" s="3214">
        <f>SUM(E13:E14)</f>
        <v>0</v>
      </c>
      <c r="F12" s="3215">
        <f>SUM(F13:F14)</f>
        <v>0</v>
      </c>
      <c r="G12" s="3216">
        <f>SUM(G13:G14)</f>
        <v>0</v>
      </c>
      <c r="H12" s="3216">
        <f>SUM(H13:H14)</f>
        <v>0</v>
      </c>
      <c r="I12" s="3216">
        <f t="shared" ref="I12:K12" si="5">SUM(I13:I14)</f>
        <v>0</v>
      </c>
      <c r="J12" s="3216">
        <f t="shared" si="5"/>
        <v>0</v>
      </c>
      <c r="K12" s="3217">
        <f t="shared" si="5"/>
        <v>0</v>
      </c>
      <c r="L12" s="3214">
        <f>SUM(L13:L14)</f>
        <v>0</v>
      </c>
      <c r="M12" s="3215">
        <f>SUM(M13:M14)</f>
        <v>0</v>
      </c>
      <c r="N12" s="3216">
        <f>SUM(N13:N14)</f>
        <v>0</v>
      </c>
      <c r="O12" s="3216">
        <f>SUM(O13:O14)</f>
        <v>0</v>
      </c>
      <c r="P12" s="3216">
        <f t="shared" ref="P12:R12" si="6">SUM(P13:P14)</f>
        <v>0</v>
      </c>
      <c r="Q12" s="3216">
        <f t="shared" si="6"/>
        <v>0</v>
      </c>
      <c r="R12" s="3217">
        <f t="shared" si="6"/>
        <v>0</v>
      </c>
      <c r="S12" s="3214">
        <f>SUM(S13:S14)</f>
        <v>0</v>
      </c>
      <c r="T12" s="3215">
        <f>SUM(T13:T14)</f>
        <v>0</v>
      </c>
      <c r="U12" s="3216">
        <f>SUM(U13:U14)</f>
        <v>0</v>
      </c>
      <c r="V12" s="3216">
        <f>SUM(V13:V14)</f>
        <v>0</v>
      </c>
      <c r="W12" s="3216">
        <f t="shared" ref="W12:Y12" si="7">SUM(W13:W14)</f>
        <v>0</v>
      </c>
      <c r="X12" s="3216">
        <f t="shared" si="7"/>
        <v>0</v>
      </c>
      <c r="Y12" s="3218">
        <f t="shared" si="7"/>
        <v>0</v>
      </c>
      <c r="Z12" s="3214">
        <f>SUM(Z13:Z14)</f>
        <v>0</v>
      </c>
      <c r="AA12" s="3215">
        <f>SUM(AA13:AA14)</f>
        <v>0</v>
      </c>
      <c r="AB12" s="3216">
        <f>SUM(AB13:AB14)</f>
        <v>0</v>
      </c>
      <c r="AC12" s="3216">
        <f>SUM(AC13:AC14)</f>
        <v>0</v>
      </c>
      <c r="AD12" s="3216">
        <f t="shared" ref="AD12:AF12" si="8">SUM(AD13:AD14)</f>
        <v>0</v>
      </c>
      <c r="AE12" s="3216">
        <f t="shared" si="8"/>
        <v>0</v>
      </c>
      <c r="AF12" s="3218">
        <f t="shared" si="8"/>
        <v>0</v>
      </c>
      <c r="AG12" s="3214">
        <f>SUM(AG13:AG14)</f>
        <v>0</v>
      </c>
      <c r="AH12" s="3215">
        <f>SUM(AH13:AH14)</f>
        <v>0</v>
      </c>
      <c r="AI12" s="3216">
        <f>SUM(AI13:AI14)</f>
        <v>0</v>
      </c>
      <c r="AJ12" s="3216">
        <f>SUM(AJ13:AJ14)</f>
        <v>0</v>
      </c>
      <c r="AK12" s="3216">
        <f t="shared" ref="AK12:AM12" si="9">SUM(AK13:AK14)</f>
        <v>0</v>
      </c>
      <c r="AL12" s="3216">
        <f t="shared" si="9"/>
        <v>0</v>
      </c>
      <c r="AM12" s="3217">
        <f t="shared" si="9"/>
        <v>0</v>
      </c>
      <c r="AN12" s="3214">
        <f>SUM(AN13:AN14)</f>
        <v>0</v>
      </c>
      <c r="AO12" s="3373"/>
      <c r="AP12" s="3374"/>
      <c r="AQ12" s="3374"/>
      <c r="AR12" s="3374"/>
      <c r="AS12" s="3374"/>
      <c r="AT12" s="3375"/>
      <c r="AU12" s="1437"/>
    </row>
    <row r="13" spans="1:94" s="742" customFormat="1">
      <c r="A13" s="3219"/>
      <c r="B13" s="3220">
        <v>20101</v>
      </c>
      <c r="C13" s="3221">
        <v>0</v>
      </c>
      <c r="D13" s="3222" t="s">
        <v>562</v>
      </c>
      <c r="E13" s="451"/>
      <c r="F13" s="455">
        <f>'[5]изтичащ пол.жив'!AT180</f>
        <v>0</v>
      </c>
      <c r="G13" s="455">
        <f>'[5]изтичащ пол.жив'!AU180</f>
        <v>0</v>
      </c>
      <c r="H13" s="455">
        <f>'[5]изтичащ пол.жив'!AV180</f>
        <v>0</v>
      </c>
      <c r="I13" s="455">
        <f>'[5]изтичащ пол.жив'!AW180</f>
        <v>0</v>
      </c>
      <c r="J13" s="455">
        <f>'[5]изтичащ пол.жив'!AX180</f>
        <v>0</v>
      </c>
      <c r="K13" s="455">
        <f>'[5]изтичащ пол.жив'!AY180</f>
        <v>0</v>
      </c>
      <c r="L13" s="451"/>
      <c r="M13" s="455">
        <f>'[5]изтичащ пол.жив'!AT233</f>
        <v>0</v>
      </c>
      <c r="N13" s="455">
        <f>'[5]изтичащ пол.жив'!AU233</f>
        <v>0</v>
      </c>
      <c r="O13" s="455">
        <f>'[5]изтичащ пол.жив'!AV233</f>
        <v>0</v>
      </c>
      <c r="P13" s="455">
        <f>'[5]изтичащ пол.жив'!AW233</f>
        <v>0</v>
      </c>
      <c r="Q13" s="455">
        <f>'[5]изтичащ пол.жив'!AX233</f>
        <v>0</v>
      </c>
      <c r="R13" s="455">
        <f>'[5]изтичащ пол.жив'!AY233</f>
        <v>0</v>
      </c>
      <c r="S13" s="451"/>
      <c r="T13" s="455">
        <f>'[5]изтичащ пол.жив'!AT286</f>
        <v>0</v>
      </c>
      <c r="U13" s="455">
        <f>'[5]изтичащ пол.жив'!AU286</f>
        <v>0</v>
      </c>
      <c r="V13" s="455">
        <f>'[5]изтичащ пол.жив'!AV286</f>
        <v>0</v>
      </c>
      <c r="W13" s="455">
        <f>'[5]изтичащ пол.жив'!AW286</f>
        <v>0</v>
      </c>
      <c r="X13" s="455">
        <f>'[5]изтичащ пол.жив'!AX286</f>
        <v>0</v>
      </c>
      <c r="Y13" s="455">
        <f>'[5]изтичащ пол.жив'!AY286</f>
        <v>0</v>
      </c>
      <c r="Z13" s="451"/>
      <c r="AA13" s="455"/>
      <c r="AB13" s="453"/>
      <c r="AC13" s="453"/>
      <c r="AD13" s="453"/>
      <c r="AE13" s="453"/>
      <c r="AF13" s="454"/>
      <c r="AG13" s="451"/>
      <c r="AH13" s="455"/>
      <c r="AI13" s="453"/>
      <c r="AJ13" s="453"/>
      <c r="AK13" s="453"/>
      <c r="AL13" s="453"/>
      <c r="AM13" s="289"/>
      <c r="AN13" s="451"/>
      <c r="AO13" s="3376"/>
      <c r="AP13" s="3377"/>
      <c r="AQ13" s="3377"/>
      <c r="AR13" s="3377"/>
      <c r="AS13" s="3377"/>
      <c r="AT13" s="3378"/>
      <c r="AU13" s="1438"/>
    </row>
    <row r="14" spans="1:94" s="742" customFormat="1">
      <c r="A14" s="3219"/>
      <c r="B14" s="3220">
        <v>20102</v>
      </c>
      <c r="C14" s="3221">
        <v>0</v>
      </c>
      <c r="D14" s="3223" t="s">
        <v>564</v>
      </c>
      <c r="E14" s="451"/>
      <c r="F14" s="455">
        <f>'[5]изтичащ пол.жив'!AT181</f>
        <v>0</v>
      </c>
      <c r="G14" s="455">
        <f>'[5]изтичащ пол.жив'!AU181</f>
        <v>0</v>
      </c>
      <c r="H14" s="455">
        <f>'[5]изтичащ пол.жив'!AV181</f>
        <v>0</v>
      </c>
      <c r="I14" s="455">
        <f>'[5]изтичащ пол.жив'!AW181</f>
        <v>0</v>
      </c>
      <c r="J14" s="455">
        <f>'[5]изтичащ пол.жив'!AX181</f>
        <v>0</v>
      </c>
      <c r="K14" s="455">
        <f>'[5]изтичащ пол.жив'!AY181</f>
        <v>0</v>
      </c>
      <c r="L14" s="451"/>
      <c r="M14" s="455">
        <f>'[5]изтичащ пол.жив'!AT234</f>
        <v>0</v>
      </c>
      <c r="N14" s="455">
        <f>'[5]изтичащ пол.жив'!AU234</f>
        <v>0</v>
      </c>
      <c r="O14" s="455">
        <f>'[5]изтичащ пол.жив'!AV234</f>
        <v>0</v>
      </c>
      <c r="P14" s="455">
        <f>'[5]изтичащ пол.жив'!AW234</f>
        <v>0</v>
      </c>
      <c r="Q14" s="455">
        <f>'[5]изтичащ пол.жив'!AX234</f>
        <v>0</v>
      </c>
      <c r="R14" s="455">
        <f>'[5]изтичащ пол.жив'!AY234</f>
        <v>0</v>
      </c>
      <c r="S14" s="451"/>
      <c r="T14" s="455">
        <f>'[5]изтичащ пол.жив'!AT287</f>
        <v>0</v>
      </c>
      <c r="U14" s="455">
        <f>'[5]изтичащ пол.жив'!AU287</f>
        <v>0</v>
      </c>
      <c r="V14" s="455">
        <f>'[5]изтичащ пол.жив'!AV287</f>
        <v>0</v>
      </c>
      <c r="W14" s="455">
        <f>'[5]изтичащ пол.жив'!AW287</f>
        <v>0</v>
      </c>
      <c r="X14" s="455">
        <f>'[5]изтичащ пол.жив'!AX287</f>
        <v>0</v>
      </c>
      <c r="Y14" s="455">
        <f>'[5]изтичащ пол.жив'!AY287</f>
        <v>0</v>
      </c>
      <c r="Z14" s="451"/>
      <c r="AA14" s="455"/>
      <c r="AB14" s="453"/>
      <c r="AC14" s="453"/>
      <c r="AD14" s="453"/>
      <c r="AE14" s="453"/>
      <c r="AF14" s="454"/>
      <c r="AG14" s="451"/>
      <c r="AH14" s="455"/>
      <c r="AI14" s="453"/>
      <c r="AJ14" s="453"/>
      <c r="AK14" s="453"/>
      <c r="AL14" s="453"/>
      <c r="AM14" s="289"/>
      <c r="AN14" s="451"/>
      <c r="AO14" s="3376"/>
      <c r="AP14" s="3377"/>
      <c r="AQ14" s="3377"/>
      <c r="AR14" s="3377"/>
      <c r="AS14" s="3377"/>
      <c r="AT14" s="3378"/>
      <c r="AU14" s="1435"/>
    </row>
    <row r="15" spans="1:94" s="45" customFormat="1">
      <c r="A15" s="3224">
        <v>2</v>
      </c>
      <c r="B15" s="3225">
        <v>202</v>
      </c>
      <c r="C15" s="3226">
        <v>0.03</v>
      </c>
      <c r="D15" s="3227" t="s">
        <v>409</v>
      </c>
      <c r="E15" s="3228">
        <f>SUM(E16:E17)</f>
        <v>739.524</v>
      </c>
      <c r="F15" s="3229">
        <f>SUM(F16:F17)</f>
        <v>8.3939854352171306</v>
      </c>
      <c r="G15" s="3230">
        <f t="shared" ref="G15:AN15" si="10">SUM(G16:G17)</f>
        <v>34.744877466233326</v>
      </c>
      <c r="H15" s="3230">
        <f t="shared" si="10"/>
        <v>24.962284646411412</v>
      </c>
      <c r="I15" s="3230">
        <f t="shared" si="10"/>
        <v>0</v>
      </c>
      <c r="J15" s="3230">
        <f t="shared" si="10"/>
        <v>0</v>
      </c>
      <c r="K15" s="3231">
        <f t="shared" si="10"/>
        <v>4.11341</v>
      </c>
      <c r="L15" s="3228">
        <f t="shared" si="10"/>
        <v>4.5259999999999998</v>
      </c>
      <c r="M15" s="3229">
        <f t="shared" si="10"/>
        <v>0.38009272651525583</v>
      </c>
      <c r="N15" s="3230">
        <f t="shared" si="10"/>
        <v>1.2115805984235417</v>
      </c>
      <c r="O15" s="3230">
        <f t="shared" si="10"/>
        <v>2.6288040164097604</v>
      </c>
      <c r="P15" s="3230">
        <f t="shared" si="10"/>
        <v>0</v>
      </c>
      <c r="Q15" s="3230">
        <f t="shared" si="10"/>
        <v>0</v>
      </c>
      <c r="R15" s="3231">
        <f t="shared" si="10"/>
        <v>0</v>
      </c>
      <c r="S15" s="3228">
        <f t="shared" si="10"/>
        <v>11.170999999999999</v>
      </c>
      <c r="T15" s="3229">
        <f t="shared" si="10"/>
        <v>0.29723907707052877</v>
      </c>
      <c r="U15" s="3230">
        <f t="shared" si="10"/>
        <v>0.59290935897152264</v>
      </c>
      <c r="V15" s="3230">
        <f t="shared" si="10"/>
        <v>0.94167909704914454</v>
      </c>
      <c r="W15" s="3230">
        <f t="shared" si="10"/>
        <v>0</v>
      </c>
      <c r="X15" s="3230">
        <f t="shared" si="10"/>
        <v>0</v>
      </c>
      <c r="Y15" s="3232">
        <f t="shared" si="10"/>
        <v>0</v>
      </c>
      <c r="Z15" s="3228">
        <f t="shared" si="10"/>
        <v>0</v>
      </c>
      <c r="AA15" s="3229">
        <f t="shared" si="10"/>
        <v>0</v>
      </c>
      <c r="AB15" s="3230">
        <f t="shared" si="10"/>
        <v>0</v>
      </c>
      <c r="AC15" s="3230">
        <f t="shared" si="10"/>
        <v>0</v>
      </c>
      <c r="AD15" s="3230">
        <f t="shared" si="10"/>
        <v>0</v>
      </c>
      <c r="AE15" s="3230">
        <f t="shared" si="10"/>
        <v>0</v>
      </c>
      <c r="AF15" s="3232">
        <f t="shared" si="10"/>
        <v>0</v>
      </c>
      <c r="AG15" s="3228">
        <f>SUM(AG16:AG17)</f>
        <v>0</v>
      </c>
      <c r="AH15" s="3229">
        <f>SUM(AH16:AH17)</f>
        <v>0</v>
      </c>
      <c r="AI15" s="3230">
        <f t="shared" ref="AI15:AM15" si="11">SUM(AI16:AI17)</f>
        <v>0</v>
      </c>
      <c r="AJ15" s="3230">
        <f t="shared" si="11"/>
        <v>0</v>
      </c>
      <c r="AK15" s="3230">
        <f t="shared" si="11"/>
        <v>0</v>
      </c>
      <c r="AL15" s="3230">
        <f t="shared" si="11"/>
        <v>0</v>
      </c>
      <c r="AM15" s="3231">
        <f t="shared" si="11"/>
        <v>0</v>
      </c>
      <c r="AN15" s="3228">
        <f t="shared" si="10"/>
        <v>0</v>
      </c>
      <c r="AO15" s="3376"/>
      <c r="AP15" s="3377"/>
      <c r="AQ15" s="3377"/>
      <c r="AR15" s="3377"/>
      <c r="AS15" s="3377"/>
      <c r="AT15" s="3378"/>
    </row>
    <row r="16" spans="1:94" s="725" customFormat="1">
      <c r="A16" s="3233"/>
      <c r="B16" s="2928">
        <v>20201</v>
      </c>
      <c r="C16" s="3234">
        <v>0.03</v>
      </c>
      <c r="D16" s="3235" t="s">
        <v>430</v>
      </c>
      <c r="E16" s="451">
        <v>615.93200000000002</v>
      </c>
      <c r="F16" s="455">
        <f>'[5]изтичащ пол.жив'!AT183</f>
        <v>8.3939854352171306</v>
      </c>
      <c r="G16" s="455">
        <f>'[5]изтичащ пол.жив'!AU183</f>
        <v>34.744877466233326</v>
      </c>
      <c r="H16" s="455">
        <f>'[5]изтичащ пол.жив'!AV183</f>
        <v>24.962284646411412</v>
      </c>
      <c r="I16" s="455">
        <f>'[5]изтичащ пол.жив'!AW183</f>
        <v>0</v>
      </c>
      <c r="J16" s="455">
        <f>'[5]изтичащ пол.жив'!AX183</f>
        <v>0</v>
      </c>
      <c r="K16" s="455">
        <f>'[5]изтичащ пол.жив'!AY183</f>
        <v>4.11341</v>
      </c>
      <c r="L16" s="451">
        <v>4.5259999999999998</v>
      </c>
      <c r="M16" s="455">
        <f>'[5]изтичащ пол.жив'!AT236</f>
        <v>0.38009272651525583</v>
      </c>
      <c r="N16" s="455">
        <f>'[5]изтичащ пол.жив'!AU236</f>
        <v>1.2115805984235417</v>
      </c>
      <c r="O16" s="455">
        <f>'[5]изтичащ пол.жив'!AV236</f>
        <v>2.6288040164097604</v>
      </c>
      <c r="P16" s="455">
        <f>'[5]изтичащ пол.жив'!AW236</f>
        <v>0</v>
      </c>
      <c r="Q16" s="455">
        <f>'[5]изтичащ пол.жив'!AX236</f>
        <v>0</v>
      </c>
      <c r="R16" s="455">
        <f>'[5]изтичащ пол.жив'!AY236</f>
        <v>0</v>
      </c>
      <c r="S16" s="451">
        <v>5.2060000000000004</v>
      </c>
      <c r="T16" s="455">
        <f>'[5]изтичащ пол.жив'!AT289</f>
        <v>0.29723907707052877</v>
      </c>
      <c r="U16" s="455">
        <f>'[5]изтичащ пол.жив'!AU289</f>
        <v>0.59290935897152264</v>
      </c>
      <c r="V16" s="455">
        <f>'[5]изтичащ пол.жив'!AV289</f>
        <v>0.94167909704914454</v>
      </c>
      <c r="W16" s="455">
        <f>'[5]изтичащ пол.жив'!AW289</f>
        <v>0</v>
      </c>
      <c r="X16" s="455">
        <f>'[5]изтичащ пол.жив'!AX289</f>
        <v>0</v>
      </c>
      <c r="Y16" s="455">
        <f>'[5]изтичащ пол.жив'!AY289</f>
        <v>0</v>
      </c>
      <c r="Z16" s="451"/>
      <c r="AA16" s="455"/>
      <c r="AB16" s="453"/>
      <c r="AC16" s="453"/>
      <c r="AD16" s="453"/>
      <c r="AE16" s="453"/>
      <c r="AF16" s="454"/>
      <c r="AG16" s="451"/>
      <c r="AH16" s="455"/>
      <c r="AI16" s="453"/>
      <c r="AJ16" s="453"/>
      <c r="AK16" s="453"/>
      <c r="AL16" s="453"/>
      <c r="AM16" s="289"/>
      <c r="AN16" s="451"/>
      <c r="AO16" s="3376"/>
      <c r="AP16" s="3377"/>
      <c r="AQ16" s="3377"/>
      <c r="AR16" s="3377"/>
      <c r="AS16" s="3377"/>
      <c r="AT16" s="3378"/>
      <c r="AU16" s="1435"/>
    </row>
    <row r="17" spans="1:47" s="725" customFormat="1">
      <c r="A17" s="3233"/>
      <c r="B17" s="2928">
        <v>20202</v>
      </c>
      <c r="C17" s="3234">
        <v>0.03</v>
      </c>
      <c r="D17" s="3235" t="s">
        <v>431</v>
      </c>
      <c r="E17" s="451">
        <v>123.592</v>
      </c>
      <c r="F17" s="455">
        <f>'[5]изтичащ пол.жив'!AT184</f>
        <v>0</v>
      </c>
      <c r="G17" s="455">
        <f>'[5]изтичащ пол.жив'!AU184</f>
        <v>0</v>
      </c>
      <c r="H17" s="455">
        <f>'[5]изтичащ пол.жив'!AV184</f>
        <v>0</v>
      </c>
      <c r="I17" s="455">
        <f>'[5]изтичащ пол.жив'!AW184</f>
        <v>0</v>
      </c>
      <c r="J17" s="455">
        <f>'[5]изтичащ пол.жив'!AX184</f>
        <v>0</v>
      </c>
      <c r="K17" s="455">
        <f>'[5]изтичащ пол.жив'!AY184</f>
        <v>0</v>
      </c>
      <c r="L17" s="451"/>
      <c r="M17" s="455">
        <f>'[5]изтичащ пол.жив'!AT237</f>
        <v>0</v>
      </c>
      <c r="N17" s="455">
        <f>'[5]изтичащ пол.жив'!AU237</f>
        <v>0</v>
      </c>
      <c r="O17" s="455">
        <f>'[5]изтичащ пол.жив'!AV237</f>
        <v>0</v>
      </c>
      <c r="P17" s="455">
        <f>'[5]изтичащ пол.жив'!AW237</f>
        <v>0</v>
      </c>
      <c r="Q17" s="455">
        <f>'[5]изтичащ пол.жив'!AX237</f>
        <v>0</v>
      </c>
      <c r="R17" s="455">
        <f>'[5]изтичащ пол.жив'!AY237</f>
        <v>0</v>
      </c>
      <c r="S17" s="451">
        <v>5.9649999999999999</v>
      </c>
      <c r="T17" s="455">
        <f>'[5]изтичащ пол.жив'!AT290</f>
        <v>0</v>
      </c>
      <c r="U17" s="455">
        <f>'[5]изтичащ пол.жив'!AU290</f>
        <v>0</v>
      </c>
      <c r="V17" s="455">
        <f>'[5]изтичащ пол.жив'!AV290</f>
        <v>0</v>
      </c>
      <c r="W17" s="455">
        <f>'[5]изтичащ пол.жив'!AW290</f>
        <v>0</v>
      </c>
      <c r="X17" s="455">
        <f>'[5]изтичащ пол.жив'!AX290</f>
        <v>0</v>
      </c>
      <c r="Y17" s="455">
        <f>'[5]изтичащ пол.жив'!AY290</f>
        <v>0</v>
      </c>
      <c r="Z17" s="451"/>
      <c r="AA17" s="455"/>
      <c r="AB17" s="453"/>
      <c r="AC17" s="453"/>
      <c r="AD17" s="453"/>
      <c r="AE17" s="453"/>
      <c r="AF17" s="454"/>
      <c r="AG17" s="451"/>
      <c r="AH17" s="455"/>
      <c r="AI17" s="453"/>
      <c r="AJ17" s="453"/>
      <c r="AK17" s="453"/>
      <c r="AL17" s="453"/>
      <c r="AM17" s="289"/>
      <c r="AN17" s="451"/>
      <c r="AO17" s="3376"/>
      <c r="AP17" s="3377"/>
      <c r="AQ17" s="3377"/>
      <c r="AR17" s="3377"/>
      <c r="AS17" s="3377"/>
      <c r="AT17" s="3378"/>
      <c r="AU17" s="1435"/>
    </row>
    <row r="18" spans="1:47" s="45" customFormat="1" ht="12.75" customHeight="1">
      <c r="A18" s="3224">
        <v>3</v>
      </c>
      <c r="B18" s="3225">
        <v>203</v>
      </c>
      <c r="C18" s="3226"/>
      <c r="D18" s="3236" t="s">
        <v>410</v>
      </c>
      <c r="E18" s="3228">
        <f t="shared" ref="E18:AN18" si="12">SUM(E19:E29)-E22-E25</f>
        <v>643.25099999999998</v>
      </c>
      <c r="F18" s="3229">
        <f t="shared" si="12"/>
        <v>84.118633891745162</v>
      </c>
      <c r="G18" s="3230">
        <f>SUM(G19:G29)-G22-G25</f>
        <v>32.394658317401294</v>
      </c>
      <c r="H18" s="3230">
        <f t="shared" si="12"/>
        <v>82.883564642833491</v>
      </c>
      <c r="I18" s="3230">
        <f t="shared" si="12"/>
        <v>28.212220370176102</v>
      </c>
      <c r="J18" s="3230">
        <f t="shared" si="12"/>
        <v>92.792503764773414</v>
      </c>
      <c r="K18" s="3231">
        <f t="shared" si="12"/>
        <v>112.04582893794314</v>
      </c>
      <c r="L18" s="3228">
        <f t="shared" si="12"/>
        <v>2.4770000000000003</v>
      </c>
      <c r="M18" s="3229">
        <f t="shared" si="12"/>
        <v>5.2884319090157232</v>
      </c>
      <c r="N18" s="3230">
        <f t="shared" si="12"/>
        <v>2.3595927022799725</v>
      </c>
      <c r="O18" s="3230">
        <f t="shared" si="12"/>
        <v>0.29368043784691783</v>
      </c>
      <c r="P18" s="3230">
        <f t="shared" si="12"/>
        <v>0.83968512258534811</v>
      </c>
      <c r="Q18" s="3230">
        <f t="shared" si="12"/>
        <v>6.2267832237903606</v>
      </c>
      <c r="R18" s="3231">
        <f t="shared" si="12"/>
        <v>8.9983467063632556</v>
      </c>
      <c r="S18" s="3228">
        <f t="shared" si="12"/>
        <v>36.228000000000009</v>
      </c>
      <c r="T18" s="3229">
        <f t="shared" si="12"/>
        <v>0.40088106282535657</v>
      </c>
      <c r="U18" s="3230">
        <f t="shared" si="12"/>
        <v>0.71981831711951483</v>
      </c>
      <c r="V18" s="3230">
        <f t="shared" si="12"/>
        <v>5.1475809688840855</v>
      </c>
      <c r="W18" s="3230">
        <f t="shared" si="12"/>
        <v>21.8616728050375</v>
      </c>
      <c r="X18" s="3230">
        <f t="shared" si="12"/>
        <v>2.3162071885497344</v>
      </c>
      <c r="Y18" s="3232">
        <f t="shared" si="12"/>
        <v>16.628985751603366</v>
      </c>
      <c r="Z18" s="3228">
        <f t="shared" ref="Z18:AM18" si="13">SUM(Z19:Z29)-Z22-Z25</f>
        <v>0</v>
      </c>
      <c r="AA18" s="3229">
        <f t="shared" si="13"/>
        <v>0</v>
      </c>
      <c r="AB18" s="3230">
        <f t="shared" si="13"/>
        <v>0</v>
      </c>
      <c r="AC18" s="3230">
        <f t="shared" si="13"/>
        <v>0</v>
      </c>
      <c r="AD18" s="3230">
        <f t="shared" si="13"/>
        <v>0</v>
      </c>
      <c r="AE18" s="3230">
        <f t="shared" si="13"/>
        <v>0</v>
      </c>
      <c r="AF18" s="3232">
        <f t="shared" si="13"/>
        <v>0</v>
      </c>
      <c r="AG18" s="3228">
        <f t="shared" si="13"/>
        <v>0</v>
      </c>
      <c r="AH18" s="3229">
        <f t="shared" si="13"/>
        <v>0</v>
      </c>
      <c r="AI18" s="3230">
        <f>SUM(AI19:AI29)-AI22-AI25</f>
        <v>0</v>
      </c>
      <c r="AJ18" s="3230">
        <f t="shared" si="13"/>
        <v>0</v>
      </c>
      <c r="AK18" s="3230">
        <f t="shared" si="13"/>
        <v>0</v>
      </c>
      <c r="AL18" s="3230">
        <f t="shared" si="13"/>
        <v>0</v>
      </c>
      <c r="AM18" s="3231">
        <f t="shared" si="13"/>
        <v>0</v>
      </c>
      <c r="AN18" s="3228">
        <f t="shared" si="12"/>
        <v>0</v>
      </c>
      <c r="AO18" s="3376"/>
      <c r="AP18" s="3377"/>
      <c r="AQ18" s="3377"/>
      <c r="AR18" s="3377"/>
      <c r="AS18" s="3377"/>
      <c r="AT18" s="3378"/>
    </row>
    <row r="19" spans="1:47" s="725" customFormat="1">
      <c r="A19" s="3233"/>
      <c r="B19" s="2928">
        <v>20301</v>
      </c>
      <c r="C19" s="3234">
        <v>0.1</v>
      </c>
      <c r="D19" s="3237" t="s">
        <v>432</v>
      </c>
      <c r="E19" s="451">
        <v>9.2360000000000007</v>
      </c>
      <c r="F19" s="455">
        <f>'[5]изтичащ пол.жив'!AT186</f>
        <v>9.9960000000000004</v>
      </c>
      <c r="G19" s="455">
        <f>'[5]изтичащ пол.жив'!AU186</f>
        <v>2.416809828058148</v>
      </c>
      <c r="H19" s="455">
        <f>'[5]изтичащ пол.жив'!AV186</f>
        <v>12.670999999999999</v>
      </c>
      <c r="I19" s="455">
        <f>'[5]изтичащ пол.жив'!AW186</f>
        <v>0</v>
      </c>
      <c r="J19" s="455">
        <f>'[5]изтичащ пол.жив'!AX186</f>
        <v>0.88800000000000001</v>
      </c>
      <c r="K19" s="455">
        <f>'[5]изтичащ пол.жив'!AY186</f>
        <v>38.939610000000002</v>
      </c>
      <c r="L19" s="451"/>
      <c r="M19" s="455">
        <f>'[5]изтичащ пол.жив'!AT239</f>
        <v>0.88200000000000001</v>
      </c>
      <c r="N19" s="455">
        <f>'[5]изтичащ пол.жив'!AU239</f>
        <v>0.25850198480662878</v>
      </c>
      <c r="O19" s="455">
        <f>'[5]изтичащ пол.жив'!AV239</f>
        <v>0</v>
      </c>
      <c r="P19" s="455">
        <f>'[5]изтичащ пол.жив'!AW239</f>
        <v>0</v>
      </c>
      <c r="Q19" s="455">
        <f>'[5]изтичащ пол.жив'!AX239</f>
        <v>0</v>
      </c>
      <c r="R19" s="455">
        <f>'[5]изтичащ пол.жив'!AY239</f>
        <v>0</v>
      </c>
      <c r="S19" s="451"/>
      <c r="T19" s="455">
        <f>'[5]изтичащ пол.жив'!AT292</f>
        <v>0</v>
      </c>
      <c r="U19" s="455">
        <f>'[5]изтичащ пол.жив'!AU292</f>
        <v>0.12650272404823157</v>
      </c>
      <c r="V19" s="455">
        <f>'[5]изтичащ пол.жив'!AV292</f>
        <v>0</v>
      </c>
      <c r="W19" s="455">
        <f>'[5]изтичащ пол.жив'!AW292</f>
        <v>7.3150000000000004</v>
      </c>
      <c r="X19" s="455">
        <f>'[5]изтичащ пол.жив'!AX292</f>
        <v>0</v>
      </c>
      <c r="Y19" s="455">
        <f>'[5]изтичащ пол.жив'!AY292</f>
        <v>0</v>
      </c>
      <c r="Z19" s="451"/>
      <c r="AA19" s="455"/>
      <c r="AB19" s="453"/>
      <c r="AC19" s="453"/>
      <c r="AD19" s="453"/>
      <c r="AE19" s="453"/>
      <c r="AF19" s="454"/>
      <c r="AG19" s="451"/>
      <c r="AH19" s="455"/>
      <c r="AI19" s="453"/>
      <c r="AJ19" s="453"/>
      <c r="AK19" s="453"/>
      <c r="AL19" s="453"/>
      <c r="AM19" s="289"/>
      <c r="AN19" s="451"/>
      <c r="AO19" s="3376"/>
      <c r="AP19" s="3377"/>
      <c r="AQ19" s="3377"/>
      <c r="AR19" s="3377"/>
      <c r="AS19" s="3377"/>
      <c r="AT19" s="3378"/>
      <c r="AU19" s="1435"/>
    </row>
    <row r="20" spans="1:47" s="725" customFormat="1">
      <c r="A20" s="3233"/>
      <c r="B20" s="2928">
        <v>20302</v>
      </c>
      <c r="C20" s="3234">
        <v>0.1</v>
      </c>
      <c r="D20" s="3237" t="s">
        <v>433</v>
      </c>
      <c r="E20" s="451">
        <v>9.8469999999999995</v>
      </c>
      <c r="F20" s="455">
        <f>'[5]изтичащ пол.жив'!AT187</f>
        <v>43.894332745020193</v>
      </c>
      <c r="G20" s="455">
        <f>'[5]изтичащ пол.жив'!AU187</f>
        <v>6.8</v>
      </c>
      <c r="H20" s="455">
        <f>'[5]изтичащ пол.жив'!AV187</f>
        <v>29.409410613847129</v>
      </c>
      <c r="I20" s="455">
        <f>'[5]изтичащ пол.жив'!AW187</f>
        <v>3.452</v>
      </c>
      <c r="J20" s="455">
        <f>'[5]изтичащ пол.жив'!AX187</f>
        <v>21.901220000000002</v>
      </c>
      <c r="K20" s="455">
        <f>'[5]изтичащ пол.жив'!AY187</f>
        <v>12.436</v>
      </c>
      <c r="L20" s="451">
        <v>0.26100000000000001</v>
      </c>
      <c r="M20" s="455">
        <f>'[5]изтичащ пол.жив'!AT240</f>
        <v>7.9844736732385221E-2</v>
      </c>
      <c r="N20" s="455">
        <f>'[5]изтичащ пол.жив'!AU240</f>
        <v>0</v>
      </c>
      <c r="O20" s="455">
        <f>'[5]изтичащ пол.жив'!AV240</f>
        <v>0.18607768710205189</v>
      </c>
      <c r="P20" s="455">
        <f>'[5]изтичащ пол.жив'!AW240</f>
        <v>0</v>
      </c>
      <c r="Q20" s="455">
        <f>'[5]изтичащ пол.жив'!AX240</f>
        <v>0</v>
      </c>
      <c r="R20" s="455">
        <f>'[5]изтичащ пол.жив'!AY240</f>
        <v>1.27</v>
      </c>
      <c r="S20" s="451">
        <v>0.3</v>
      </c>
      <c r="T20" s="455">
        <f>'[5]изтичащ пол.жив'!AT293</f>
        <v>8.3224642190753928E-2</v>
      </c>
      <c r="U20" s="455">
        <f>'[5]изтичащ пол.жив'!AU293</f>
        <v>0</v>
      </c>
      <c r="V20" s="455">
        <f>'[5]изтичащ пол.жив'!AV293</f>
        <v>5.1090359649473465</v>
      </c>
      <c r="W20" s="455">
        <f>'[5]изтичащ пол.жив'!AW293</f>
        <v>11.264760000000001</v>
      </c>
      <c r="X20" s="455">
        <f>'[5]изтичащ пол.жив'!AX293</f>
        <v>0</v>
      </c>
      <c r="Y20" s="455">
        <f>'[5]изтичащ пол.жив'!AY293</f>
        <v>3.7257699999999998</v>
      </c>
      <c r="Z20" s="451"/>
      <c r="AA20" s="455"/>
      <c r="AB20" s="453"/>
      <c r="AC20" s="453"/>
      <c r="AD20" s="453"/>
      <c r="AE20" s="453"/>
      <c r="AF20" s="454"/>
      <c r="AG20" s="451"/>
      <c r="AH20" s="455"/>
      <c r="AI20" s="453"/>
      <c r="AJ20" s="453"/>
      <c r="AK20" s="453"/>
      <c r="AL20" s="453"/>
      <c r="AM20" s="289"/>
      <c r="AN20" s="451"/>
      <c r="AO20" s="3376"/>
      <c r="AP20" s="3377"/>
      <c r="AQ20" s="3377"/>
      <c r="AR20" s="3377"/>
      <c r="AS20" s="3377"/>
      <c r="AT20" s="3378"/>
      <c r="AU20" s="1435"/>
    </row>
    <row r="21" spans="1:47" s="725" customFormat="1">
      <c r="A21" s="3233"/>
      <c r="B21" s="2928">
        <v>20303</v>
      </c>
      <c r="C21" s="3234">
        <v>0.1</v>
      </c>
      <c r="D21" s="3237" t="s">
        <v>411</v>
      </c>
      <c r="E21" s="451">
        <v>37.686</v>
      </c>
      <c r="F21" s="455">
        <f>'[5]изтичащ пол.жив'!AT188</f>
        <v>15.493110000000001</v>
      </c>
      <c r="G21" s="455">
        <f>'[5]изтичащ пол.жив'!AU188</f>
        <v>21.96944357531407</v>
      </c>
      <c r="H21" s="455">
        <f>'[5]изтичащ пол.жив'!AV188</f>
        <v>37.499019999999994</v>
      </c>
      <c r="I21" s="455">
        <f>'[5]изтичащ пол.жив'!AW188</f>
        <v>20.074999999999999</v>
      </c>
      <c r="J21" s="455">
        <f>'[5]изтичащ пол.жив'!AX188</f>
        <v>59.295692609127826</v>
      </c>
      <c r="K21" s="455">
        <f>'[5]изтичащ пол.жив'!AY188</f>
        <v>49.923148937943139</v>
      </c>
      <c r="L21" s="451">
        <v>9.0999999999999998E-2</v>
      </c>
      <c r="M21" s="455">
        <f>'[5]изтичащ пол.жив'!AT241</f>
        <v>3.95</v>
      </c>
      <c r="N21" s="455">
        <f>'[5]изтичащ пол.жив'!AU241</f>
        <v>1.971839725070029</v>
      </c>
      <c r="O21" s="455">
        <f>'[5]изтичащ пол.жив'!AV241</f>
        <v>0</v>
      </c>
      <c r="P21" s="455">
        <f>'[5]изтичащ пол.жив'!AW241</f>
        <v>0</v>
      </c>
      <c r="Q21" s="455">
        <f>'[5]изтичащ пол.жив'!AX241</f>
        <v>4.8089295324745365</v>
      </c>
      <c r="R21" s="455">
        <f>'[5]изтичащ пол.жив'!AY241</f>
        <v>7.728346706363256</v>
      </c>
      <c r="S21" s="451">
        <v>0.105</v>
      </c>
      <c r="T21" s="455">
        <f>'[5]изтичащ пол.жив'!AT294</f>
        <v>0</v>
      </c>
      <c r="U21" s="455">
        <f>'[5]изтичащ пол.жив'!AU294</f>
        <v>0.53006423104716749</v>
      </c>
      <c r="V21" s="455">
        <f>'[5]изтичащ пол.жив'!AV294</f>
        <v>0</v>
      </c>
      <c r="W21" s="455">
        <f>'[5]изтичащ пол.жив'!AW294</f>
        <v>3.0065299999999997</v>
      </c>
      <c r="X21" s="455">
        <f>'[5]изтичащ пол.жив'!AX294</f>
        <v>1.7886396869547048</v>
      </c>
      <c r="Y21" s="455">
        <f>'[5]изтичащ пол.жив'!AY294</f>
        <v>12.903215751603366</v>
      </c>
      <c r="Z21" s="451"/>
      <c r="AA21" s="455"/>
      <c r="AB21" s="453"/>
      <c r="AC21" s="453"/>
      <c r="AD21" s="453"/>
      <c r="AE21" s="453"/>
      <c r="AF21" s="454"/>
      <c r="AG21" s="451"/>
      <c r="AH21" s="455"/>
      <c r="AI21" s="453"/>
      <c r="AJ21" s="453"/>
      <c r="AK21" s="453"/>
      <c r="AL21" s="453"/>
      <c r="AM21" s="289"/>
      <c r="AN21" s="451"/>
      <c r="AO21" s="3376"/>
      <c r="AP21" s="3377"/>
      <c r="AQ21" s="3377"/>
      <c r="AR21" s="3377"/>
      <c r="AS21" s="3377"/>
      <c r="AT21" s="3378"/>
      <c r="AU21" s="1435"/>
    </row>
    <row r="22" spans="1:47" s="725" customFormat="1">
      <c r="A22" s="3233"/>
      <c r="B22" s="2928">
        <v>20304</v>
      </c>
      <c r="C22" s="3234">
        <v>0.1</v>
      </c>
      <c r="D22" s="3237" t="s">
        <v>412</v>
      </c>
      <c r="E22" s="3238">
        <f t="shared" ref="E22:AN22" si="14">SUM(E23:E24)</f>
        <v>204.357</v>
      </c>
      <c r="F22" s="3239">
        <f t="shared" si="14"/>
        <v>0</v>
      </c>
      <c r="G22" s="3240">
        <f t="shared" si="14"/>
        <v>0</v>
      </c>
      <c r="H22" s="3240">
        <f t="shared" si="14"/>
        <v>0</v>
      </c>
      <c r="I22" s="3240">
        <f t="shared" si="14"/>
        <v>0</v>
      </c>
      <c r="J22" s="3240">
        <f t="shared" si="14"/>
        <v>0</v>
      </c>
      <c r="K22" s="3241">
        <f t="shared" si="14"/>
        <v>0</v>
      </c>
      <c r="L22" s="3238">
        <f t="shared" si="14"/>
        <v>1.044</v>
      </c>
      <c r="M22" s="3239">
        <f t="shared" si="14"/>
        <v>0</v>
      </c>
      <c r="N22" s="3240">
        <f t="shared" si="14"/>
        <v>0</v>
      </c>
      <c r="O22" s="3240">
        <f t="shared" si="14"/>
        <v>0</v>
      </c>
      <c r="P22" s="3240">
        <f t="shared" si="14"/>
        <v>0</v>
      </c>
      <c r="Q22" s="3240">
        <f t="shared" si="14"/>
        <v>0</v>
      </c>
      <c r="R22" s="3241">
        <f t="shared" si="14"/>
        <v>0</v>
      </c>
      <c r="S22" s="3238">
        <f t="shared" si="14"/>
        <v>33.232999999999997</v>
      </c>
      <c r="T22" s="3239">
        <f t="shared" si="14"/>
        <v>0</v>
      </c>
      <c r="U22" s="3240">
        <f t="shared" si="14"/>
        <v>0</v>
      </c>
      <c r="V22" s="3240">
        <f t="shared" si="14"/>
        <v>0</v>
      </c>
      <c r="W22" s="3240">
        <f t="shared" si="14"/>
        <v>0</v>
      </c>
      <c r="X22" s="3240">
        <f t="shared" si="14"/>
        <v>0</v>
      </c>
      <c r="Y22" s="3242">
        <f t="shared" si="14"/>
        <v>0</v>
      </c>
      <c r="Z22" s="3238">
        <f t="shared" ref="Z22:AM22" si="15">SUM(Z23:Z24)</f>
        <v>0</v>
      </c>
      <c r="AA22" s="3239">
        <f t="shared" si="15"/>
        <v>0</v>
      </c>
      <c r="AB22" s="3240">
        <f t="shared" si="15"/>
        <v>0</v>
      </c>
      <c r="AC22" s="3240">
        <f t="shared" si="15"/>
        <v>0</v>
      </c>
      <c r="AD22" s="3240">
        <f t="shared" si="15"/>
        <v>0</v>
      </c>
      <c r="AE22" s="3240">
        <f t="shared" si="15"/>
        <v>0</v>
      </c>
      <c r="AF22" s="3242">
        <f t="shared" si="15"/>
        <v>0</v>
      </c>
      <c r="AG22" s="3238">
        <f t="shared" si="15"/>
        <v>0</v>
      </c>
      <c r="AH22" s="3239">
        <f t="shared" si="15"/>
        <v>0</v>
      </c>
      <c r="AI22" s="3240">
        <f t="shared" si="15"/>
        <v>0</v>
      </c>
      <c r="AJ22" s="3240">
        <f t="shared" si="15"/>
        <v>0</v>
      </c>
      <c r="AK22" s="3240">
        <f t="shared" si="15"/>
        <v>0</v>
      </c>
      <c r="AL22" s="3240">
        <f t="shared" si="15"/>
        <v>0</v>
      </c>
      <c r="AM22" s="3241">
        <f t="shared" si="15"/>
        <v>0</v>
      </c>
      <c r="AN22" s="3238">
        <f t="shared" si="14"/>
        <v>0</v>
      </c>
      <c r="AO22" s="3376"/>
      <c r="AP22" s="3377"/>
      <c r="AQ22" s="3377"/>
      <c r="AR22" s="3377"/>
      <c r="AS22" s="3377"/>
      <c r="AT22" s="3378"/>
    </row>
    <row r="23" spans="1:47" s="725" customFormat="1">
      <c r="A23" s="3233"/>
      <c r="B23" s="3243">
        <v>2030401</v>
      </c>
      <c r="C23" s="3244">
        <v>0.1</v>
      </c>
      <c r="D23" s="3245" t="s">
        <v>999</v>
      </c>
      <c r="E23" s="451">
        <v>196.44</v>
      </c>
      <c r="F23" s="455">
        <f>'[5]изтичащ пол.жив'!AT190</f>
        <v>0</v>
      </c>
      <c r="G23" s="455">
        <f>'[5]изтичащ пол.жив'!AU190</f>
        <v>0</v>
      </c>
      <c r="H23" s="455">
        <f>'[5]изтичащ пол.жив'!AV190</f>
        <v>0</v>
      </c>
      <c r="I23" s="455">
        <f>'[5]изтичащ пол.жив'!AW190</f>
        <v>0</v>
      </c>
      <c r="J23" s="455">
        <f>'[5]изтичащ пол.жив'!AX190</f>
        <v>0</v>
      </c>
      <c r="K23" s="455">
        <f>'[5]изтичащ пол.жив'!AY190</f>
        <v>0</v>
      </c>
      <c r="L23" s="451">
        <v>0.54</v>
      </c>
      <c r="M23" s="455">
        <f>'[5]изтичащ пол.жив'!AT243</f>
        <v>0</v>
      </c>
      <c r="N23" s="455">
        <f>'[5]изтичащ пол.жив'!AU243</f>
        <v>0</v>
      </c>
      <c r="O23" s="455">
        <f>'[5]изтичащ пол.жив'!AV243</f>
        <v>0</v>
      </c>
      <c r="P23" s="455">
        <f>'[5]изтичащ пол.жив'!AW243</f>
        <v>0</v>
      </c>
      <c r="Q23" s="455">
        <f>'[5]изтичащ пол.жив'!AX243</f>
        <v>0</v>
      </c>
      <c r="R23" s="455">
        <f>'[5]изтичащ пол.жив'!AY243</f>
        <v>0</v>
      </c>
      <c r="S23" s="451">
        <v>33.232999999999997</v>
      </c>
      <c r="T23" s="455">
        <f>'[5]изтичащ пол.жив'!AT296</f>
        <v>0</v>
      </c>
      <c r="U23" s="455">
        <f>'[5]изтичащ пол.жив'!AU296</f>
        <v>0</v>
      </c>
      <c r="V23" s="455">
        <f>'[5]изтичащ пол.жив'!AV296</f>
        <v>0</v>
      </c>
      <c r="W23" s="455">
        <f>'[5]изтичащ пол.жив'!AW296</f>
        <v>0</v>
      </c>
      <c r="X23" s="455">
        <f>'[5]изтичащ пол.жив'!AX296</f>
        <v>0</v>
      </c>
      <c r="Y23" s="455">
        <f>'[5]изтичащ пол.жив'!AY296</f>
        <v>0</v>
      </c>
      <c r="Z23" s="451"/>
      <c r="AA23" s="455"/>
      <c r="AB23" s="453"/>
      <c r="AC23" s="453"/>
      <c r="AD23" s="453"/>
      <c r="AE23" s="453"/>
      <c r="AF23" s="454"/>
      <c r="AG23" s="451"/>
      <c r="AH23" s="455"/>
      <c r="AI23" s="453"/>
      <c r="AJ23" s="453"/>
      <c r="AK23" s="453"/>
      <c r="AL23" s="453"/>
      <c r="AM23" s="289"/>
      <c r="AN23" s="451"/>
      <c r="AO23" s="3376"/>
      <c r="AP23" s="3377"/>
      <c r="AQ23" s="3377"/>
      <c r="AR23" s="3377"/>
      <c r="AS23" s="3377"/>
      <c r="AT23" s="3378"/>
      <c r="AU23" s="1435"/>
    </row>
    <row r="24" spans="1:47" s="725" customFormat="1">
      <c r="A24" s="3233"/>
      <c r="B24" s="3243">
        <v>2030402</v>
      </c>
      <c r="C24" s="3244">
        <v>0.1</v>
      </c>
      <c r="D24" s="3245" t="s">
        <v>434</v>
      </c>
      <c r="E24" s="451">
        <v>7.9169999999999998</v>
      </c>
      <c r="F24" s="455">
        <f>'[5]изтичащ пол.жив'!AT191</f>
        <v>0</v>
      </c>
      <c r="G24" s="455">
        <f>'[5]изтичащ пол.жив'!AU191</f>
        <v>0</v>
      </c>
      <c r="H24" s="455">
        <f>'[5]изтичащ пол.жив'!AV191</f>
        <v>0</v>
      </c>
      <c r="I24" s="455">
        <f>'[5]изтичащ пол.жив'!AW191</f>
        <v>0</v>
      </c>
      <c r="J24" s="455">
        <f>'[5]изтичащ пол.жив'!AX191</f>
        <v>0</v>
      </c>
      <c r="K24" s="455">
        <f>'[5]изтичащ пол.жив'!AY191</f>
        <v>0</v>
      </c>
      <c r="L24" s="451">
        <v>0.504</v>
      </c>
      <c r="M24" s="455">
        <f>'[5]изтичащ пол.жив'!AT244</f>
        <v>0</v>
      </c>
      <c r="N24" s="455">
        <f>'[5]изтичащ пол.жив'!AU244</f>
        <v>0</v>
      </c>
      <c r="O24" s="455">
        <f>'[5]изтичащ пол.жив'!AV244</f>
        <v>0</v>
      </c>
      <c r="P24" s="455">
        <f>'[5]изтичащ пол.жив'!AW244</f>
        <v>0</v>
      </c>
      <c r="Q24" s="455">
        <f>'[5]изтичащ пол.жив'!AX244</f>
        <v>0</v>
      </c>
      <c r="R24" s="455">
        <f>'[5]изтичащ пол.жив'!AY244</f>
        <v>0</v>
      </c>
      <c r="S24" s="451"/>
      <c r="T24" s="455">
        <f>'[5]изтичащ пол.жив'!AT297</f>
        <v>0</v>
      </c>
      <c r="U24" s="455">
        <f>'[5]изтичащ пол.жив'!AU297</f>
        <v>0</v>
      </c>
      <c r="V24" s="455">
        <f>'[5]изтичащ пол.жив'!AV297</f>
        <v>0</v>
      </c>
      <c r="W24" s="455">
        <f>'[5]изтичащ пол.жив'!AW297</f>
        <v>0</v>
      </c>
      <c r="X24" s="455">
        <f>'[5]изтичащ пол.жив'!AX297</f>
        <v>0</v>
      </c>
      <c r="Y24" s="455">
        <f>'[5]изтичащ пол.жив'!AY297</f>
        <v>0</v>
      </c>
      <c r="Z24" s="451"/>
      <c r="AA24" s="455"/>
      <c r="AB24" s="453"/>
      <c r="AC24" s="453"/>
      <c r="AD24" s="453"/>
      <c r="AE24" s="453"/>
      <c r="AF24" s="454"/>
      <c r="AG24" s="451"/>
      <c r="AH24" s="455"/>
      <c r="AI24" s="453"/>
      <c r="AJ24" s="453"/>
      <c r="AK24" s="453"/>
      <c r="AL24" s="453"/>
      <c r="AM24" s="289"/>
      <c r="AN24" s="451"/>
      <c r="AO24" s="3376"/>
      <c r="AP24" s="3377"/>
      <c r="AQ24" s="3377"/>
      <c r="AR24" s="3377"/>
      <c r="AS24" s="3377"/>
      <c r="AT24" s="3378"/>
      <c r="AU24" s="1435"/>
    </row>
    <row r="25" spans="1:47" s="725" customFormat="1">
      <c r="A25" s="3233"/>
      <c r="B25" s="2928">
        <v>20305</v>
      </c>
      <c r="C25" s="3246">
        <v>0.1</v>
      </c>
      <c r="D25" s="3237" t="s">
        <v>435</v>
      </c>
      <c r="E25" s="3238">
        <f>SUM(E26:E28)</f>
        <v>344.95</v>
      </c>
      <c r="F25" s="3239">
        <f t="shared" ref="F25:AN25" si="16">SUM(F26:F28)</f>
        <v>0</v>
      </c>
      <c r="G25" s="3240">
        <f t="shared" si="16"/>
        <v>0</v>
      </c>
      <c r="H25" s="3240">
        <f t="shared" si="16"/>
        <v>0</v>
      </c>
      <c r="I25" s="3240">
        <f t="shared" si="16"/>
        <v>0</v>
      </c>
      <c r="J25" s="3240">
        <f t="shared" si="16"/>
        <v>0</v>
      </c>
      <c r="K25" s="3241">
        <f t="shared" si="16"/>
        <v>0</v>
      </c>
      <c r="L25" s="3238">
        <f t="shared" si="16"/>
        <v>0.72399999999999998</v>
      </c>
      <c r="M25" s="3239">
        <f t="shared" si="16"/>
        <v>0</v>
      </c>
      <c r="N25" s="3240">
        <f t="shared" si="16"/>
        <v>0</v>
      </c>
      <c r="O25" s="3240">
        <f t="shared" si="16"/>
        <v>0</v>
      </c>
      <c r="P25" s="3240">
        <f t="shared" si="16"/>
        <v>0</v>
      </c>
      <c r="Q25" s="3240">
        <f t="shared" si="16"/>
        <v>0</v>
      </c>
      <c r="R25" s="3241">
        <f t="shared" si="16"/>
        <v>0</v>
      </c>
      <c r="S25" s="3238">
        <f t="shared" si="16"/>
        <v>0.80500000000000005</v>
      </c>
      <c r="T25" s="3239">
        <f t="shared" si="16"/>
        <v>0</v>
      </c>
      <c r="U25" s="3240">
        <f t="shared" si="16"/>
        <v>0</v>
      </c>
      <c r="V25" s="3240">
        <f t="shared" si="16"/>
        <v>0</v>
      </c>
      <c r="W25" s="3240">
        <f t="shared" si="16"/>
        <v>0</v>
      </c>
      <c r="X25" s="3240">
        <f t="shared" si="16"/>
        <v>0</v>
      </c>
      <c r="Y25" s="3242">
        <f t="shared" si="16"/>
        <v>0</v>
      </c>
      <c r="Z25" s="3238">
        <f t="shared" si="16"/>
        <v>0</v>
      </c>
      <c r="AA25" s="3239">
        <f t="shared" si="16"/>
        <v>0</v>
      </c>
      <c r="AB25" s="3240">
        <f t="shared" si="16"/>
        <v>0</v>
      </c>
      <c r="AC25" s="3240">
        <f t="shared" si="16"/>
        <v>0</v>
      </c>
      <c r="AD25" s="3240">
        <f t="shared" si="16"/>
        <v>0</v>
      </c>
      <c r="AE25" s="3240">
        <f t="shared" si="16"/>
        <v>0</v>
      </c>
      <c r="AF25" s="3242">
        <f t="shared" si="16"/>
        <v>0</v>
      </c>
      <c r="AG25" s="3238">
        <f>SUM(AG26:AG28)</f>
        <v>0</v>
      </c>
      <c r="AH25" s="3239">
        <f t="shared" ref="AH25:AM25" si="17">SUM(AH26:AH28)</f>
        <v>0</v>
      </c>
      <c r="AI25" s="3240">
        <f t="shared" si="17"/>
        <v>0</v>
      </c>
      <c r="AJ25" s="3240">
        <f t="shared" si="17"/>
        <v>0</v>
      </c>
      <c r="AK25" s="3240">
        <f t="shared" si="17"/>
        <v>0</v>
      </c>
      <c r="AL25" s="3240">
        <f t="shared" si="17"/>
        <v>0</v>
      </c>
      <c r="AM25" s="3241">
        <f t="shared" si="17"/>
        <v>0</v>
      </c>
      <c r="AN25" s="3238">
        <f t="shared" si="16"/>
        <v>0</v>
      </c>
      <c r="AO25" s="3376"/>
      <c r="AP25" s="3377"/>
      <c r="AQ25" s="3377"/>
      <c r="AR25" s="3377"/>
      <c r="AS25" s="3377"/>
      <c r="AT25" s="3378"/>
    </row>
    <row r="26" spans="1:47" s="725" customFormat="1">
      <c r="A26" s="3233"/>
      <c r="B26" s="2928">
        <v>2030501</v>
      </c>
      <c r="C26" s="3247">
        <v>0.1</v>
      </c>
      <c r="D26" s="3245" t="s">
        <v>1009</v>
      </c>
      <c r="E26" s="451">
        <v>117.917</v>
      </c>
      <c r="F26" s="455">
        <f>'[5]изтичащ пол.жив'!AT193</f>
        <v>0</v>
      </c>
      <c r="G26" s="455">
        <f>'[5]изтичащ пол.жив'!AU193</f>
        <v>0</v>
      </c>
      <c r="H26" s="455">
        <f>'[5]изтичащ пол.жив'!AV193</f>
        <v>0</v>
      </c>
      <c r="I26" s="455">
        <f>'[5]изтичащ пол.жив'!AW193</f>
        <v>0</v>
      </c>
      <c r="J26" s="455">
        <f>'[5]изтичащ пол.жив'!AX193</f>
        <v>0</v>
      </c>
      <c r="K26" s="455">
        <f>'[5]изтичащ пол.жив'!AY193</f>
        <v>0</v>
      </c>
      <c r="L26" s="451"/>
      <c r="M26" s="455">
        <f>'[5]изтичащ пол.жив'!AT246</f>
        <v>0</v>
      </c>
      <c r="N26" s="455">
        <f>'[5]изтичащ пол.жив'!AU246</f>
        <v>0</v>
      </c>
      <c r="O26" s="455">
        <f>'[5]изтичащ пол.жив'!AV246</f>
        <v>0</v>
      </c>
      <c r="P26" s="455">
        <f>'[5]изтичащ пол.жив'!AW246</f>
        <v>0</v>
      </c>
      <c r="Q26" s="455">
        <f>'[5]изтичащ пол.жив'!AX246</f>
        <v>0</v>
      </c>
      <c r="R26" s="455">
        <f>'[5]изтичащ пол.жив'!AY246</f>
        <v>0</v>
      </c>
      <c r="S26" s="451"/>
      <c r="T26" s="455">
        <f>'[5]изтичащ пол.жив'!AT299</f>
        <v>0</v>
      </c>
      <c r="U26" s="455">
        <f>'[5]изтичащ пол.жив'!AU299</f>
        <v>0</v>
      </c>
      <c r="V26" s="455">
        <f>'[5]изтичащ пол.жив'!AV299</f>
        <v>0</v>
      </c>
      <c r="W26" s="455">
        <f>'[5]изтичащ пол.жив'!AW299</f>
        <v>0</v>
      </c>
      <c r="X26" s="455">
        <f>'[5]изтичащ пол.жив'!AX299</f>
        <v>0</v>
      </c>
      <c r="Y26" s="455">
        <f>'[5]изтичащ пол.жив'!AY299</f>
        <v>0</v>
      </c>
      <c r="Z26" s="451"/>
      <c r="AA26" s="455"/>
      <c r="AB26" s="453"/>
      <c r="AC26" s="453"/>
      <c r="AD26" s="453"/>
      <c r="AE26" s="453"/>
      <c r="AF26" s="454"/>
      <c r="AG26" s="451"/>
      <c r="AH26" s="455"/>
      <c r="AI26" s="453"/>
      <c r="AJ26" s="453"/>
      <c r="AK26" s="453"/>
      <c r="AL26" s="453"/>
      <c r="AM26" s="289"/>
      <c r="AN26" s="451"/>
      <c r="AO26" s="3376"/>
      <c r="AP26" s="3377"/>
      <c r="AQ26" s="3377"/>
      <c r="AR26" s="3377"/>
      <c r="AS26" s="3377"/>
      <c r="AT26" s="3378"/>
      <c r="AU26" s="1435"/>
    </row>
    <row r="27" spans="1:47" s="725" customFormat="1" ht="25.5">
      <c r="A27" s="3233"/>
      <c r="B27" s="2928">
        <v>2030502</v>
      </c>
      <c r="C27" s="3247">
        <v>0.1</v>
      </c>
      <c r="D27" s="3245" t="s">
        <v>702</v>
      </c>
      <c r="E27" s="451">
        <v>194.20099999999999</v>
      </c>
      <c r="F27" s="455">
        <f>'[5]изтичащ пол.жив'!AT194</f>
        <v>0</v>
      </c>
      <c r="G27" s="455">
        <f>'[5]изтичащ пол.жив'!AU194</f>
        <v>0</v>
      </c>
      <c r="H27" s="455">
        <f>'[5]изтичащ пол.жив'!AV194</f>
        <v>0</v>
      </c>
      <c r="I27" s="455">
        <f>'[5]изтичащ пол.жив'!AW194</f>
        <v>0</v>
      </c>
      <c r="J27" s="455">
        <f>'[5]изтичащ пол.жив'!AX194</f>
        <v>0</v>
      </c>
      <c r="K27" s="455">
        <f>'[5]изтичащ пол.жив'!AY194</f>
        <v>0</v>
      </c>
      <c r="L27" s="451">
        <v>0.72399999999999998</v>
      </c>
      <c r="M27" s="455">
        <f>'[5]изтичащ пол.жив'!AT247</f>
        <v>0</v>
      </c>
      <c r="N27" s="455">
        <f>'[5]изтичащ пол.жив'!AU247</f>
        <v>0</v>
      </c>
      <c r="O27" s="455">
        <f>'[5]изтичащ пол.жив'!AV247</f>
        <v>0</v>
      </c>
      <c r="P27" s="455">
        <f>'[5]изтичащ пол.жив'!AW247</f>
        <v>0</v>
      </c>
      <c r="Q27" s="455">
        <f>'[5]изтичащ пол.жив'!AX247</f>
        <v>0</v>
      </c>
      <c r="R27" s="455">
        <f>'[5]изтичащ пол.жив'!AY247</f>
        <v>0</v>
      </c>
      <c r="S27" s="451"/>
      <c r="T27" s="455">
        <f>'[5]изтичащ пол.жив'!AT300</f>
        <v>0</v>
      </c>
      <c r="U27" s="455">
        <f>'[5]изтичащ пол.жив'!AU300</f>
        <v>0</v>
      </c>
      <c r="V27" s="455">
        <f>'[5]изтичащ пол.жив'!AV300</f>
        <v>0</v>
      </c>
      <c r="W27" s="455">
        <f>'[5]изтичащ пол.жив'!AW300</f>
        <v>0</v>
      </c>
      <c r="X27" s="455">
        <f>'[5]изтичащ пол.жив'!AX300</f>
        <v>0</v>
      </c>
      <c r="Y27" s="455">
        <f>'[5]изтичащ пол.жив'!AY300</f>
        <v>0</v>
      </c>
      <c r="Z27" s="451"/>
      <c r="AA27" s="455"/>
      <c r="AB27" s="453"/>
      <c r="AC27" s="453"/>
      <c r="AD27" s="453"/>
      <c r="AE27" s="453"/>
      <c r="AF27" s="454"/>
      <c r="AG27" s="451"/>
      <c r="AH27" s="455"/>
      <c r="AI27" s="453"/>
      <c r="AJ27" s="453"/>
      <c r="AK27" s="453"/>
      <c r="AL27" s="453"/>
      <c r="AM27" s="289"/>
      <c r="AN27" s="451"/>
      <c r="AO27" s="3376"/>
      <c r="AP27" s="3377"/>
      <c r="AQ27" s="3377"/>
      <c r="AR27" s="3377"/>
      <c r="AS27" s="3377"/>
      <c r="AT27" s="3378"/>
      <c r="AU27" s="1435"/>
    </row>
    <row r="28" spans="1:47" s="725" customFormat="1">
      <c r="A28" s="3233"/>
      <c r="B28" s="2928">
        <v>2030503</v>
      </c>
      <c r="C28" s="3247">
        <v>0.1</v>
      </c>
      <c r="D28" s="3245" t="s">
        <v>720</v>
      </c>
      <c r="E28" s="451">
        <v>32.832000000000001</v>
      </c>
      <c r="F28" s="455">
        <f>'[5]изтичащ пол.жив'!AT195</f>
        <v>0</v>
      </c>
      <c r="G28" s="455">
        <f>'[5]изтичащ пол.жив'!AU195</f>
        <v>0</v>
      </c>
      <c r="H28" s="455">
        <f>'[5]изтичащ пол.жив'!AV195</f>
        <v>0</v>
      </c>
      <c r="I28" s="455">
        <f>'[5]изтичащ пол.жив'!AW195</f>
        <v>0</v>
      </c>
      <c r="J28" s="455">
        <f>'[5]изтичащ пол.жив'!AX195</f>
        <v>0</v>
      </c>
      <c r="K28" s="455">
        <f>'[5]изтичащ пол.жив'!AY195</f>
        <v>0</v>
      </c>
      <c r="L28" s="451"/>
      <c r="M28" s="455">
        <f>'[5]изтичащ пол.жив'!AT248</f>
        <v>0</v>
      </c>
      <c r="N28" s="455">
        <f>'[5]изтичащ пол.жив'!AU248</f>
        <v>0</v>
      </c>
      <c r="O28" s="455">
        <f>'[5]изтичащ пол.жив'!AV248</f>
        <v>0</v>
      </c>
      <c r="P28" s="455">
        <f>'[5]изтичащ пол.жив'!AW248</f>
        <v>0</v>
      </c>
      <c r="Q28" s="455">
        <f>'[5]изтичащ пол.жив'!AX248</f>
        <v>0</v>
      </c>
      <c r="R28" s="455">
        <f>'[5]изтичащ пол.жив'!AY248</f>
        <v>0</v>
      </c>
      <c r="S28" s="451">
        <v>0.80500000000000005</v>
      </c>
      <c r="T28" s="455">
        <f>'[5]изтичащ пол.жив'!AT301</f>
        <v>0</v>
      </c>
      <c r="U28" s="455">
        <f>'[5]изтичащ пол.жив'!AU301</f>
        <v>0</v>
      </c>
      <c r="V28" s="455">
        <f>'[5]изтичащ пол.жив'!AV301</f>
        <v>0</v>
      </c>
      <c r="W28" s="455">
        <f>'[5]изтичащ пол.жив'!AW301</f>
        <v>0</v>
      </c>
      <c r="X28" s="455">
        <f>'[5]изтичащ пол.жив'!AX301</f>
        <v>0</v>
      </c>
      <c r="Y28" s="455">
        <f>'[5]изтичащ пол.жив'!AY301</f>
        <v>0</v>
      </c>
      <c r="Z28" s="451"/>
      <c r="AA28" s="455"/>
      <c r="AB28" s="453"/>
      <c r="AC28" s="453"/>
      <c r="AD28" s="453"/>
      <c r="AE28" s="453"/>
      <c r="AF28" s="454"/>
      <c r="AG28" s="451"/>
      <c r="AH28" s="455"/>
      <c r="AI28" s="453"/>
      <c r="AJ28" s="453"/>
      <c r="AK28" s="453"/>
      <c r="AL28" s="453"/>
      <c r="AM28" s="289"/>
      <c r="AN28" s="451"/>
      <c r="AO28" s="3376"/>
      <c r="AP28" s="3377"/>
      <c r="AQ28" s="3377"/>
      <c r="AR28" s="3377"/>
      <c r="AS28" s="3377"/>
      <c r="AT28" s="3378"/>
      <c r="AU28" s="1435"/>
    </row>
    <row r="29" spans="1:47" s="725" customFormat="1">
      <c r="A29" s="3233"/>
      <c r="B29" s="2928">
        <v>20306</v>
      </c>
      <c r="C29" s="3234">
        <v>0.1</v>
      </c>
      <c r="D29" s="3237" t="s">
        <v>414</v>
      </c>
      <c r="E29" s="451">
        <v>37.174999999999997</v>
      </c>
      <c r="F29" s="455">
        <f>'[5]изтичащ пол.жив'!AT196</f>
        <v>14.735191146724958</v>
      </c>
      <c r="G29" s="455">
        <f>'[5]изтичащ пол.жив'!AU196</f>
        <v>1.208404914029074</v>
      </c>
      <c r="H29" s="455">
        <f>'[5]изтичащ пол.жив'!AV196</f>
        <v>3.3041340289863719</v>
      </c>
      <c r="I29" s="455">
        <f>'[5]изтичащ пол.жив'!AW196</f>
        <v>4.6852203701761006</v>
      </c>
      <c r="J29" s="455">
        <f>'[5]изтичащ пол.жив'!AX196</f>
        <v>10.707591155645583</v>
      </c>
      <c r="K29" s="455">
        <f>'[5]изтичащ пол.жив'!AY196</f>
        <v>10.747069999999999</v>
      </c>
      <c r="L29" s="451">
        <v>0.35699999999999998</v>
      </c>
      <c r="M29" s="455">
        <f>'[5]изтичащ пол.жив'!AT249</f>
        <v>0.3765871722833376</v>
      </c>
      <c r="N29" s="455">
        <f>'[5]изтичащ пол.жив'!AU249</f>
        <v>0.12925099240331439</v>
      </c>
      <c r="O29" s="455">
        <f>'[5]изтичащ пол.жив'!AV249</f>
        <v>0.10760275074486593</v>
      </c>
      <c r="P29" s="455">
        <f>'[5]изтичащ пол.жив'!AW249</f>
        <v>0.83968512258534811</v>
      </c>
      <c r="Q29" s="455">
        <f>'[5]изтичащ пол.жив'!AX249</f>
        <v>1.4178536913158239</v>
      </c>
      <c r="R29" s="455">
        <f>'[5]изтичащ пол.жив'!AY249</f>
        <v>0</v>
      </c>
      <c r="S29" s="451">
        <v>1.7849999999999999</v>
      </c>
      <c r="T29" s="455">
        <f>'[5]изтичащ пол.жив'!AT302</f>
        <v>0.31765642063460264</v>
      </c>
      <c r="U29" s="455">
        <f>'[5]изтичащ пол.жив'!AU302</f>
        <v>6.3251362024115784E-2</v>
      </c>
      <c r="V29" s="455">
        <f>'[5]изтичащ пол.жив'!AV302</f>
        <v>3.8545003936739007E-2</v>
      </c>
      <c r="W29" s="455">
        <f>'[5]изтичащ пол.жив'!AW302</f>
        <v>0.27538280503750073</v>
      </c>
      <c r="X29" s="455">
        <f>'[5]изтичащ пол.жив'!AX302</f>
        <v>0.52756750159502974</v>
      </c>
      <c r="Y29" s="455">
        <f>'[5]изтичащ пол.жив'!AY302</f>
        <v>0</v>
      </c>
      <c r="Z29" s="451"/>
      <c r="AA29" s="455"/>
      <c r="AB29" s="453"/>
      <c r="AC29" s="453"/>
      <c r="AD29" s="453"/>
      <c r="AE29" s="453"/>
      <c r="AF29" s="454"/>
      <c r="AG29" s="451"/>
      <c r="AH29" s="455"/>
      <c r="AI29" s="453"/>
      <c r="AJ29" s="453"/>
      <c r="AK29" s="453"/>
      <c r="AL29" s="453"/>
      <c r="AM29" s="289"/>
      <c r="AN29" s="451"/>
      <c r="AO29" s="3376"/>
      <c r="AP29" s="3377"/>
      <c r="AQ29" s="3377"/>
      <c r="AR29" s="3377"/>
      <c r="AS29" s="3377"/>
      <c r="AT29" s="3378"/>
      <c r="AU29" s="1435"/>
    </row>
    <row r="30" spans="1:47" s="725" customFormat="1" ht="14.25" customHeight="1">
      <c r="A30" s="3224">
        <v>4</v>
      </c>
      <c r="B30" s="3225">
        <v>204</v>
      </c>
      <c r="C30" s="3226"/>
      <c r="D30" s="3248" t="s">
        <v>216</v>
      </c>
      <c r="E30" s="3228">
        <f>E31+E34+E43+E44</f>
        <v>3428.2270000000003</v>
      </c>
      <c r="F30" s="3229">
        <f t="shared" ref="F30:K30" si="18">F31+F34+F43+F44</f>
        <v>7.7574499999999986</v>
      </c>
      <c r="G30" s="3230">
        <f t="shared" si="18"/>
        <v>0</v>
      </c>
      <c r="H30" s="3230">
        <f t="shared" si="18"/>
        <v>0</v>
      </c>
      <c r="I30" s="3230">
        <f t="shared" si="18"/>
        <v>2.6178351847543442</v>
      </c>
      <c r="J30" s="3230">
        <f t="shared" si="18"/>
        <v>2.93438</v>
      </c>
      <c r="K30" s="3231">
        <f t="shared" si="18"/>
        <v>0</v>
      </c>
      <c r="L30" s="3228">
        <f>L31+L34+L43+L44</f>
        <v>41.253</v>
      </c>
      <c r="M30" s="3229">
        <f t="shared" ref="M30:R30" si="19">M31+M34+M43+M44</f>
        <v>0</v>
      </c>
      <c r="N30" s="3230">
        <f t="shared" si="19"/>
        <v>0</v>
      </c>
      <c r="O30" s="3230">
        <f t="shared" si="19"/>
        <v>0</v>
      </c>
      <c r="P30" s="3230">
        <f t="shared" si="19"/>
        <v>0.46916838149409562</v>
      </c>
      <c r="Q30" s="3230">
        <f t="shared" si="19"/>
        <v>0</v>
      </c>
      <c r="R30" s="3231">
        <f t="shared" si="19"/>
        <v>0</v>
      </c>
      <c r="S30" s="3228">
        <f>S31+S34+S43+S44</f>
        <v>57.242999999999995</v>
      </c>
      <c r="T30" s="3229">
        <f t="shared" ref="T30:AN30" si="20">T31+T34+T43+T44</f>
        <v>0</v>
      </c>
      <c r="U30" s="3230">
        <f t="shared" si="20"/>
        <v>0</v>
      </c>
      <c r="V30" s="3230">
        <f t="shared" si="20"/>
        <v>0</v>
      </c>
      <c r="W30" s="3230">
        <f t="shared" si="20"/>
        <v>0.15386827925799765</v>
      </c>
      <c r="X30" s="3230">
        <f t="shared" si="20"/>
        <v>0</v>
      </c>
      <c r="Y30" s="3232">
        <f t="shared" si="20"/>
        <v>0</v>
      </c>
      <c r="Z30" s="3228">
        <f>Z31+Z34+Z43+Z44</f>
        <v>0</v>
      </c>
      <c r="AA30" s="3229">
        <f t="shared" ref="AA30:AF30" si="21">AA31+AA34+AA43+AA44</f>
        <v>0</v>
      </c>
      <c r="AB30" s="3230">
        <f t="shared" si="21"/>
        <v>0</v>
      </c>
      <c r="AC30" s="3230">
        <f t="shared" si="21"/>
        <v>0</v>
      </c>
      <c r="AD30" s="3230">
        <f t="shared" si="21"/>
        <v>0</v>
      </c>
      <c r="AE30" s="3230">
        <f t="shared" si="21"/>
        <v>0</v>
      </c>
      <c r="AF30" s="3232">
        <f t="shared" si="21"/>
        <v>0</v>
      </c>
      <c r="AG30" s="3228">
        <f>AG31+AG34+AG43+AG44</f>
        <v>0</v>
      </c>
      <c r="AH30" s="3229">
        <f t="shared" ref="AH30:AM30" si="22">AH31+AH34+AH43+AH44</f>
        <v>0</v>
      </c>
      <c r="AI30" s="3230">
        <f t="shared" si="22"/>
        <v>0</v>
      </c>
      <c r="AJ30" s="3230">
        <f t="shared" si="22"/>
        <v>0</v>
      </c>
      <c r="AK30" s="3230">
        <f t="shared" si="22"/>
        <v>0</v>
      </c>
      <c r="AL30" s="3230">
        <f t="shared" si="22"/>
        <v>0</v>
      </c>
      <c r="AM30" s="3231">
        <f t="shared" si="22"/>
        <v>0</v>
      </c>
      <c r="AN30" s="3228">
        <f t="shared" si="20"/>
        <v>0</v>
      </c>
      <c r="AO30" s="3376"/>
      <c r="AP30" s="3377"/>
      <c r="AQ30" s="3377"/>
      <c r="AR30" s="3377"/>
      <c r="AS30" s="3377"/>
      <c r="AT30" s="3378"/>
      <c r="AU30" s="1435"/>
    </row>
    <row r="31" spans="1:47" s="725" customFormat="1">
      <c r="A31" s="3233"/>
      <c r="B31" s="2928">
        <v>20401</v>
      </c>
      <c r="C31" s="3246"/>
      <c r="D31" s="3223" t="s">
        <v>422</v>
      </c>
      <c r="E31" s="3238">
        <f t="shared" ref="E31:AN31" si="23">SUM(E32:E33)</f>
        <v>16.108000000000001</v>
      </c>
      <c r="F31" s="3239">
        <f t="shared" si="23"/>
        <v>0</v>
      </c>
      <c r="G31" s="3240">
        <f t="shared" si="23"/>
        <v>0</v>
      </c>
      <c r="H31" s="3240">
        <f t="shared" si="23"/>
        <v>0</v>
      </c>
      <c r="I31" s="3240">
        <f t="shared" si="23"/>
        <v>0</v>
      </c>
      <c r="J31" s="3240">
        <f t="shared" si="23"/>
        <v>0</v>
      </c>
      <c r="K31" s="3241">
        <f t="shared" si="23"/>
        <v>0</v>
      </c>
      <c r="L31" s="3238">
        <f t="shared" si="23"/>
        <v>0</v>
      </c>
      <c r="M31" s="3239">
        <f t="shared" si="23"/>
        <v>0</v>
      </c>
      <c r="N31" s="3240">
        <f t="shared" si="23"/>
        <v>0</v>
      </c>
      <c r="O31" s="3240">
        <f t="shared" si="23"/>
        <v>0</v>
      </c>
      <c r="P31" s="3240">
        <f t="shared" si="23"/>
        <v>0</v>
      </c>
      <c r="Q31" s="3240">
        <f t="shared" si="23"/>
        <v>0</v>
      </c>
      <c r="R31" s="3241">
        <f t="shared" si="23"/>
        <v>0</v>
      </c>
      <c r="S31" s="3238">
        <f t="shared" si="23"/>
        <v>0</v>
      </c>
      <c r="T31" s="3239">
        <f t="shared" si="23"/>
        <v>0</v>
      </c>
      <c r="U31" s="3240">
        <f t="shared" si="23"/>
        <v>0</v>
      </c>
      <c r="V31" s="3240">
        <f t="shared" si="23"/>
        <v>0</v>
      </c>
      <c r="W31" s="3240">
        <f t="shared" si="23"/>
        <v>0</v>
      </c>
      <c r="X31" s="3240">
        <f t="shared" si="23"/>
        <v>0</v>
      </c>
      <c r="Y31" s="3242">
        <f t="shared" si="23"/>
        <v>0</v>
      </c>
      <c r="Z31" s="3238">
        <f t="shared" ref="Z31:AM31" si="24">SUM(Z32:Z33)</f>
        <v>0</v>
      </c>
      <c r="AA31" s="3239">
        <f t="shared" si="24"/>
        <v>0</v>
      </c>
      <c r="AB31" s="3240">
        <f t="shared" si="24"/>
        <v>0</v>
      </c>
      <c r="AC31" s="3240">
        <f t="shared" si="24"/>
        <v>0</v>
      </c>
      <c r="AD31" s="3240">
        <f t="shared" si="24"/>
        <v>0</v>
      </c>
      <c r="AE31" s="3240">
        <f t="shared" si="24"/>
        <v>0</v>
      </c>
      <c r="AF31" s="3242">
        <f t="shared" si="24"/>
        <v>0</v>
      </c>
      <c r="AG31" s="3238">
        <f t="shared" si="24"/>
        <v>0</v>
      </c>
      <c r="AH31" s="3239">
        <f t="shared" si="24"/>
        <v>0</v>
      </c>
      <c r="AI31" s="3240">
        <f t="shared" si="24"/>
        <v>0</v>
      </c>
      <c r="AJ31" s="3240">
        <f t="shared" si="24"/>
        <v>0</v>
      </c>
      <c r="AK31" s="3240">
        <f t="shared" si="24"/>
        <v>0</v>
      </c>
      <c r="AL31" s="3240">
        <f t="shared" si="24"/>
        <v>0</v>
      </c>
      <c r="AM31" s="3241">
        <f t="shared" si="24"/>
        <v>0</v>
      </c>
      <c r="AN31" s="3238">
        <f t="shared" si="23"/>
        <v>0</v>
      </c>
      <c r="AO31" s="3376"/>
      <c r="AP31" s="3377"/>
      <c r="AQ31" s="3377"/>
      <c r="AR31" s="3377"/>
      <c r="AS31" s="3377"/>
      <c r="AT31" s="3378"/>
    </row>
    <row r="32" spans="1:47" s="725" customFormat="1">
      <c r="A32" s="3233"/>
      <c r="B32" s="3243">
        <v>2040101</v>
      </c>
      <c r="C32" s="3244">
        <v>0.1</v>
      </c>
      <c r="D32" s="3249" t="s">
        <v>436</v>
      </c>
      <c r="E32" s="451"/>
      <c r="F32" s="455">
        <f>'[5]изтичащ пол.жив'!AT199</f>
        <v>0</v>
      </c>
      <c r="G32" s="455">
        <f>'[5]изтичащ пол.жив'!AU199</f>
        <v>0</v>
      </c>
      <c r="H32" s="455">
        <f>'[5]изтичащ пол.жив'!AV199</f>
        <v>0</v>
      </c>
      <c r="I32" s="455">
        <f>'[5]изтичащ пол.жив'!AW199</f>
        <v>0</v>
      </c>
      <c r="J32" s="455">
        <f>'[5]изтичащ пол.жив'!AX199</f>
        <v>0</v>
      </c>
      <c r="K32" s="455">
        <f>'[5]изтичащ пол.жив'!AY199</f>
        <v>0</v>
      </c>
      <c r="L32" s="451"/>
      <c r="M32" s="455">
        <f>'[5]изтичащ пол.жив'!AT252</f>
        <v>0</v>
      </c>
      <c r="N32" s="455">
        <f>'[5]изтичащ пол.жив'!AU252</f>
        <v>0</v>
      </c>
      <c r="O32" s="455">
        <f>'[5]изтичащ пол.жив'!AV252</f>
        <v>0</v>
      </c>
      <c r="P32" s="455">
        <f>'[5]изтичащ пол.жив'!AW252</f>
        <v>0</v>
      </c>
      <c r="Q32" s="455">
        <f>'[5]изтичащ пол.жив'!AX252</f>
        <v>0</v>
      </c>
      <c r="R32" s="455">
        <f>'[5]изтичащ пол.жив'!AY252</f>
        <v>0</v>
      </c>
      <c r="S32" s="451"/>
      <c r="T32" s="455">
        <f>'[5]изтичащ пол.жив'!AT305</f>
        <v>0</v>
      </c>
      <c r="U32" s="455">
        <f>'[5]изтичащ пол.жив'!AU305</f>
        <v>0</v>
      </c>
      <c r="V32" s="455">
        <f>'[5]изтичащ пол.жив'!AV305</f>
        <v>0</v>
      </c>
      <c r="W32" s="455">
        <f>'[5]изтичащ пол.жив'!AW305</f>
        <v>0</v>
      </c>
      <c r="X32" s="455">
        <f>'[5]изтичащ пол.жив'!AX305</f>
        <v>0</v>
      </c>
      <c r="Y32" s="455">
        <f>'[5]изтичащ пол.жив'!AY305</f>
        <v>0</v>
      </c>
      <c r="Z32" s="451"/>
      <c r="AA32" s="455"/>
      <c r="AB32" s="453"/>
      <c r="AC32" s="453"/>
      <c r="AD32" s="453"/>
      <c r="AE32" s="453"/>
      <c r="AF32" s="454"/>
      <c r="AG32" s="451"/>
      <c r="AH32" s="455"/>
      <c r="AI32" s="453"/>
      <c r="AJ32" s="453"/>
      <c r="AK32" s="453"/>
      <c r="AL32" s="453"/>
      <c r="AM32" s="289"/>
      <c r="AN32" s="451"/>
      <c r="AO32" s="3376"/>
      <c r="AP32" s="3377"/>
      <c r="AQ32" s="3377"/>
      <c r="AR32" s="3377"/>
      <c r="AS32" s="3377"/>
      <c r="AT32" s="3378"/>
    </row>
    <row r="33" spans="1:47" s="725" customFormat="1">
      <c r="A33" s="3233"/>
      <c r="B33" s="3243">
        <v>2040102</v>
      </c>
      <c r="C33" s="3244">
        <v>0.04</v>
      </c>
      <c r="D33" s="3249" t="s">
        <v>437</v>
      </c>
      <c r="E33" s="451">
        <v>16.108000000000001</v>
      </c>
      <c r="F33" s="455">
        <f>'[5]изтичащ пол.жив'!AT200</f>
        <v>0</v>
      </c>
      <c r="G33" s="455">
        <f>'[5]изтичащ пол.жив'!AU200</f>
        <v>0</v>
      </c>
      <c r="H33" s="455">
        <f>'[5]изтичащ пол.жив'!AV200</f>
        <v>0</v>
      </c>
      <c r="I33" s="455">
        <f>'[5]изтичащ пол.жив'!AW200</f>
        <v>0</v>
      </c>
      <c r="J33" s="455">
        <f>'[5]изтичащ пол.жив'!AX200</f>
        <v>0</v>
      </c>
      <c r="K33" s="455">
        <f>'[5]изтичащ пол.жив'!AY200</f>
        <v>0</v>
      </c>
      <c r="L33" s="451"/>
      <c r="M33" s="455">
        <f>'[5]изтичащ пол.жив'!AT253</f>
        <v>0</v>
      </c>
      <c r="N33" s="455">
        <f>'[5]изтичащ пол.жив'!AU253</f>
        <v>0</v>
      </c>
      <c r="O33" s="455">
        <f>'[5]изтичащ пол.жив'!AV253</f>
        <v>0</v>
      </c>
      <c r="P33" s="455">
        <f>'[5]изтичащ пол.жив'!AW253</f>
        <v>0</v>
      </c>
      <c r="Q33" s="455">
        <f>'[5]изтичащ пол.жив'!AX253</f>
        <v>0</v>
      </c>
      <c r="R33" s="455">
        <f>'[5]изтичащ пол.жив'!AY253</f>
        <v>0</v>
      </c>
      <c r="S33" s="451"/>
      <c r="T33" s="455">
        <f>'[5]изтичащ пол.жив'!AT306</f>
        <v>0</v>
      </c>
      <c r="U33" s="455">
        <f>'[5]изтичащ пол.жив'!AU306</f>
        <v>0</v>
      </c>
      <c r="V33" s="455">
        <f>'[5]изтичащ пол.жив'!AV306</f>
        <v>0</v>
      </c>
      <c r="W33" s="455">
        <f>'[5]изтичащ пол.жив'!AW306</f>
        <v>0</v>
      </c>
      <c r="X33" s="455">
        <f>'[5]изтичащ пол.жив'!AX306</f>
        <v>0</v>
      </c>
      <c r="Y33" s="455">
        <f>'[5]изтичащ пол.жив'!AY306</f>
        <v>0</v>
      </c>
      <c r="Z33" s="451"/>
      <c r="AA33" s="455"/>
      <c r="AB33" s="453"/>
      <c r="AC33" s="453"/>
      <c r="AD33" s="453"/>
      <c r="AE33" s="453"/>
      <c r="AF33" s="454"/>
      <c r="AG33" s="451"/>
      <c r="AH33" s="455"/>
      <c r="AI33" s="453"/>
      <c r="AJ33" s="453"/>
      <c r="AK33" s="453"/>
      <c r="AL33" s="453"/>
      <c r="AM33" s="289"/>
      <c r="AN33" s="451"/>
      <c r="AO33" s="3376"/>
      <c r="AP33" s="3377"/>
      <c r="AQ33" s="3377"/>
      <c r="AR33" s="3377"/>
      <c r="AS33" s="3377"/>
      <c r="AT33" s="3378"/>
    </row>
    <row r="34" spans="1:47" s="725" customFormat="1">
      <c r="A34" s="3233"/>
      <c r="B34" s="2928">
        <v>20402</v>
      </c>
      <c r="C34" s="3246"/>
      <c r="D34" s="3223" t="s">
        <v>438</v>
      </c>
      <c r="E34" s="3238">
        <f>SUM(E35:E42)</f>
        <v>3304.7780000000002</v>
      </c>
      <c r="F34" s="3239">
        <f>SUM(F35:F42)</f>
        <v>0</v>
      </c>
      <c r="G34" s="3240">
        <f t="shared" ref="G34:K34" si="25">SUM(G35:G42)</f>
        <v>0</v>
      </c>
      <c r="H34" s="3240">
        <f t="shared" si="25"/>
        <v>0</v>
      </c>
      <c r="I34" s="3240">
        <f t="shared" si="25"/>
        <v>0</v>
      </c>
      <c r="J34" s="3240">
        <f t="shared" si="25"/>
        <v>0</v>
      </c>
      <c r="K34" s="3241">
        <f t="shared" si="25"/>
        <v>0</v>
      </c>
      <c r="L34" s="3238">
        <f>SUM(L35:L42)</f>
        <v>38.823999999999998</v>
      </c>
      <c r="M34" s="3239">
        <f t="shared" ref="M34:AN34" si="26">SUM(M35:M42)</f>
        <v>0</v>
      </c>
      <c r="N34" s="3240">
        <f t="shared" si="26"/>
        <v>0</v>
      </c>
      <c r="O34" s="3240">
        <f t="shared" si="26"/>
        <v>0</v>
      </c>
      <c r="P34" s="3240">
        <f t="shared" si="26"/>
        <v>0</v>
      </c>
      <c r="Q34" s="3240">
        <f t="shared" si="26"/>
        <v>0</v>
      </c>
      <c r="R34" s="3241">
        <f t="shared" si="26"/>
        <v>0</v>
      </c>
      <c r="S34" s="3238">
        <f t="shared" si="26"/>
        <v>54.448999999999998</v>
      </c>
      <c r="T34" s="3239">
        <f t="shared" si="26"/>
        <v>0</v>
      </c>
      <c r="U34" s="3240">
        <f t="shared" si="26"/>
        <v>0</v>
      </c>
      <c r="V34" s="3240">
        <f t="shared" si="26"/>
        <v>0</v>
      </c>
      <c r="W34" s="3240">
        <f t="shared" si="26"/>
        <v>0</v>
      </c>
      <c r="X34" s="3240">
        <f t="shared" si="26"/>
        <v>0</v>
      </c>
      <c r="Y34" s="3242">
        <f t="shared" si="26"/>
        <v>0</v>
      </c>
      <c r="Z34" s="3238">
        <f t="shared" si="26"/>
        <v>0</v>
      </c>
      <c r="AA34" s="3239">
        <f t="shared" si="26"/>
        <v>0</v>
      </c>
      <c r="AB34" s="3240">
        <f t="shared" si="26"/>
        <v>0</v>
      </c>
      <c r="AC34" s="3240">
        <f t="shared" si="26"/>
        <v>0</v>
      </c>
      <c r="AD34" s="3240">
        <f t="shared" si="26"/>
        <v>0</v>
      </c>
      <c r="AE34" s="3240">
        <f t="shared" si="26"/>
        <v>0</v>
      </c>
      <c r="AF34" s="3242">
        <f t="shared" si="26"/>
        <v>0</v>
      </c>
      <c r="AG34" s="3238">
        <f>SUM(AG35:AG42)</f>
        <v>0</v>
      </c>
      <c r="AH34" s="3239">
        <f>SUM(AH35:AH42)</f>
        <v>0</v>
      </c>
      <c r="AI34" s="3240">
        <f t="shared" ref="AI34:AM34" si="27">SUM(AI35:AI42)</f>
        <v>0</v>
      </c>
      <c r="AJ34" s="3240">
        <f t="shared" si="27"/>
        <v>0</v>
      </c>
      <c r="AK34" s="3240">
        <f t="shared" si="27"/>
        <v>0</v>
      </c>
      <c r="AL34" s="3240">
        <f t="shared" si="27"/>
        <v>0</v>
      </c>
      <c r="AM34" s="3241">
        <f t="shared" si="27"/>
        <v>0</v>
      </c>
      <c r="AN34" s="3238">
        <f t="shared" si="26"/>
        <v>0</v>
      </c>
      <c r="AO34" s="3376"/>
      <c r="AP34" s="3377"/>
      <c r="AQ34" s="3377"/>
      <c r="AR34" s="3377"/>
      <c r="AS34" s="3377"/>
      <c r="AT34" s="3378"/>
    </row>
    <row r="35" spans="1:47" s="725" customFormat="1">
      <c r="A35" s="3233"/>
      <c r="B35" s="2928">
        <v>2040201</v>
      </c>
      <c r="C35" s="3234">
        <v>0.02</v>
      </c>
      <c r="D35" s="3245" t="s">
        <v>746</v>
      </c>
      <c r="E35" s="451"/>
      <c r="F35" s="455">
        <f>'[5]изтичащ пол.жив'!AT202</f>
        <v>0</v>
      </c>
      <c r="G35" s="455">
        <f>'[5]изтичащ пол.жив'!AU202</f>
        <v>0</v>
      </c>
      <c r="H35" s="455">
        <f>'[5]изтичащ пол.жив'!AV202</f>
        <v>0</v>
      </c>
      <c r="I35" s="455">
        <f>'[5]изтичащ пол.жив'!AW202</f>
        <v>0</v>
      </c>
      <c r="J35" s="455">
        <f>'[5]изтичащ пол.жив'!AX202</f>
        <v>0</v>
      </c>
      <c r="K35" s="455">
        <f>'[5]изтичащ пол.жив'!AY202</f>
        <v>0</v>
      </c>
      <c r="L35" s="451"/>
      <c r="M35" s="455">
        <f>'[5]изтичащ пол.жив'!AT255</f>
        <v>0</v>
      </c>
      <c r="N35" s="455">
        <f>'[5]изтичащ пол.жив'!AU255</f>
        <v>0</v>
      </c>
      <c r="O35" s="455">
        <f>'[5]изтичащ пол.жив'!AV255</f>
        <v>0</v>
      </c>
      <c r="P35" s="455">
        <f>'[5]изтичащ пол.жив'!AW255</f>
        <v>0</v>
      </c>
      <c r="Q35" s="455">
        <f>'[5]изтичащ пол.жив'!AX255</f>
        <v>0</v>
      </c>
      <c r="R35" s="455">
        <f>'[5]изтичащ пол.жив'!AY255</f>
        <v>0</v>
      </c>
      <c r="S35" s="451"/>
      <c r="T35" s="455">
        <f>'[5]изтичащ пол.жив'!AT308</f>
        <v>0</v>
      </c>
      <c r="U35" s="455">
        <f>'[5]изтичащ пол.жив'!AU308</f>
        <v>0</v>
      </c>
      <c r="V35" s="455">
        <f>'[5]изтичащ пол.жив'!AV308</f>
        <v>0</v>
      </c>
      <c r="W35" s="455">
        <f>'[5]изтичащ пол.жив'!AW308</f>
        <v>0</v>
      </c>
      <c r="X35" s="455">
        <f>'[5]изтичащ пол.жив'!AX308</f>
        <v>0</v>
      </c>
      <c r="Y35" s="455">
        <f>'[5]изтичащ пол.жив'!AY308</f>
        <v>0</v>
      </c>
      <c r="Z35" s="451"/>
      <c r="AA35" s="455"/>
      <c r="AB35" s="453"/>
      <c r="AC35" s="453"/>
      <c r="AD35" s="453"/>
      <c r="AE35" s="453"/>
      <c r="AF35" s="454"/>
      <c r="AG35" s="451"/>
      <c r="AH35" s="455"/>
      <c r="AI35" s="453"/>
      <c r="AJ35" s="453"/>
      <c r="AK35" s="453"/>
      <c r="AL35" s="453"/>
      <c r="AM35" s="289"/>
      <c r="AN35" s="451"/>
      <c r="AO35" s="3376"/>
      <c r="AP35" s="3377"/>
      <c r="AQ35" s="3377"/>
      <c r="AR35" s="3377"/>
      <c r="AS35" s="3377"/>
      <c r="AT35" s="3378"/>
    </row>
    <row r="36" spans="1:47" s="725" customFormat="1">
      <c r="A36" s="3233"/>
      <c r="B36" s="2928">
        <v>2040202</v>
      </c>
      <c r="C36" s="3234">
        <v>0.02</v>
      </c>
      <c r="D36" s="3245" t="s">
        <v>747</v>
      </c>
      <c r="E36" s="451"/>
      <c r="F36" s="455">
        <f>'[5]изтичащ пол.жив'!AT203</f>
        <v>0</v>
      </c>
      <c r="G36" s="455">
        <f>'[5]изтичащ пол.жив'!AU203</f>
        <v>0</v>
      </c>
      <c r="H36" s="455">
        <f>'[5]изтичащ пол.жив'!AV203</f>
        <v>0</v>
      </c>
      <c r="I36" s="455">
        <f>'[5]изтичащ пол.жив'!AW203</f>
        <v>0</v>
      </c>
      <c r="J36" s="455">
        <f>'[5]изтичащ пол.жив'!AX203</f>
        <v>0</v>
      </c>
      <c r="K36" s="455">
        <f>'[5]изтичащ пол.жив'!AY203</f>
        <v>0</v>
      </c>
      <c r="L36" s="451"/>
      <c r="M36" s="455">
        <f>'[5]изтичащ пол.жив'!AT256</f>
        <v>0</v>
      </c>
      <c r="N36" s="455">
        <f>'[5]изтичащ пол.жив'!AU256</f>
        <v>0</v>
      </c>
      <c r="O36" s="455">
        <f>'[5]изтичащ пол.жив'!AV256</f>
        <v>0</v>
      </c>
      <c r="P36" s="455">
        <f>'[5]изтичащ пол.жив'!AW256</f>
        <v>0</v>
      </c>
      <c r="Q36" s="455">
        <f>'[5]изтичащ пол.жив'!AX256</f>
        <v>0</v>
      </c>
      <c r="R36" s="455">
        <f>'[5]изтичащ пол.жив'!AY256</f>
        <v>0</v>
      </c>
      <c r="S36" s="451"/>
      <c r="T36" s="455">
        <f>'[5]изтичащ пол.жив'!AT309</f>
        <v>0</v>
      </c>
      <c r="U36" s="455">
        <f>'[5]изтичащ пол.жив'!AU309</f>
        <v>0</v>
      </c>
      <c r="V36" s="455">
        <f>'[5]изтичащ пол.жив'!AV309</f>
        <v>0</v>
      </c>
      <c r="W36" s="455">
        <f>'[5]изтичащ пол.жив'!AW309</f>
        <v>0</v>
      </c>
      <c r="X36" s="455">
        <f>'[5]изтичащ пол.жив'!AX309</f>
        <v>0</v>
      </c>
      <c r="Y36" s="455">
        <f>'[5]изтичащ пол.жив'!AY309</f>
        <v>0</v>
      </c>
      <c r="Z36" s="451"/>
      <c r="AA36" s="455"/>
      <c r="AB36" s="453"/>
      <c r="AC36" s="453"/>
      <c r="AD36" s="453"/>
      <c r="AE36" s="453"/>
      <c r="AF36" s="454"/>
      <c r="AG36" s="451"/>
      <c r="AH36" s="455"/>
      <c r="AI36" s="453"/>
      <c r="AJ36" s="453"/>
      <c r="AK36" s="453"/>
      <c r="AL36" s="453"/>
      <c r="AM36" s="289"/>
      <c r="AN36" s="451"/>
      <c r="AO36" s="3376"/>
      <c r="AP36" s="3377"/>
      <c r="AQ36" s="3377"/>
      <c r="AR36" s="3377"/>
      <c r="AS36" s="3377"/>
      <c r="AT36" s="3378"/>
    </row>
    <row r="37" spans="1:47" s="725" customFormat="1">
      <c r="A37" s="3233"/>
      <c r="B37" s="2928">
        <v>2040203</v>
      </c>
      <c r="C37" s="3234">
        <v>0.02</v>
      </c>
      <c r="D37" s="3245" t="s">
        <v>423</v>
      </c>
      <c r="E37" s="451"/>
      <c r="F37" s="455">
        <f>'[5]изтичащ пол.жив'!AT204</f>
        <v>0</v>
      </c>
      <c r="G37" s="455">
        <f>'[5]изтичащ пол.жив'!AU204</f>
        <v>0</v>
      </c>
      <c r="H37" s="455">
        <f>'[5]изтичащ пол.жив'!AV204</f>
        <v>0</v>
      </c>
      <c r="I37" s="455">
        <f>'[5]изтичащ пол.жив'!AW204</f>
        <v>0</v>
      </c>
      <c r="J37" s="455">
        <f>'[5]изтичащ пол.жив'!AX204</f>
        <v>0</v>
      </c>
      <c r="K37" s="455">
        <f>'[5]изтичащ пол.жив'!AY204</f>
        <v>0</v>
      </c>
      <c r="L37" s="451"/>
      <c r="M37" s="455">
        <f>'[5]изтичащ пол.жив'!AT257</f>
        <v>0</v>
      </c>
      <c r="N37" s="455">
        <f>'[5]изтичащ пол.жив'!AU257</f>
        <v>0</v>
      </c>
      <c r="O37" s="455">
        <f>'[5]изтичащ пол.жив'!AV257</f>
        <v>0</v>
      </c>
      <c r="P37" s="455">
        <f>'[5]изтичащ пол.жив'!AW257</f>
        <v>0</v>
      </c>
      <c r="Q37" s="455">
        <f>'[5]изтичащ пол.жив'!AX257</f>
        <v>0</v>
      </c>
      <c r="R37" s="455">
        <f>'[5]изтичащ пол.жив'!AY257</f>
        <v>0</v>
      </c>
      <c r="S37" s="451"/>
      <c r="T37" s="455">
        <f>'[5]изтичащ пол.жив'!AT310</f>
        <v>0</v>
      </c>
      <c r="U37" s="455">
        <f>'[5]изтичащ пол.жив'!AU310</f>
        <v>0</v>
      </c>
      <c r="V37" s="455">
        <f>'[5]изтичащ пол.жив'!AV310</f>
        <v>0</v>
      </c>
      <c r="W37" s="455">
        <f>'[5]изтичащ пол.жив'!AW310</f>
        <v>0</v>
      </c>
      <c r="X37" s="455">
        <f>'[5]изтичащ пол.жив'!AX310</f>
        <v>0</v>
      </c>
      <c r="Y37" s="455">
        <f>'[5]изтичащ пол.жив'!AY310</f>
        <v>0</v>
      </c>
      <c r="Z37" s="451"/>
      <c r="AA37" s="455"/>
      <c r="AB37" s="453"/>
      <c r="AC37" s="453"/>
      <c r="AD37" s="453"/>
      <c r="AE37" s="453"/>
      <c r="AF37" s="454"/>
      <c r="AG37" s="451"/>
      <c r="AH37" s="455"/>
      <c r="AI37" s="453"/>
      <c r="AJ37" s="453"/>
      <c r="AK37" s="453"/>
      <c r="AL37" s="453"/>
      <c r="AM37" s="289"/>
      <c r="AN37" s="451"/>
      <c r="AO37" s="3376"/>
      <c r="AP37" s="3377"/>
      <c r="AQ37" s="3377"/>
      <c r="AR37" s="3377"/>
      <c r="AS37" s="3377"/>
      <c r="AT37" s="3378"/>
    </row>
    <row r="38" spans="1:47" s="725" customFormat="1">
      <c r="A38" s="3233"/>
      <c r="B38" s="2928">
        <v>2040204</v>
      </c>
      <c r="C38" s="3234">
        <v>0.02</v>
      </c>
      <c r="D38" s="3249" t="s">
        <v>424</v>
      </c>
      <c r="E38" s="451"/>
      <c r="F38" s="455">
        <f>'[5]изтичащ пол.жив'!AT205</f>
        <v>0</v>
      </c>
      <c r="G38" s="455">
        <f>'[5]изтичащ пол.жив'!AU205</f>
        <v>0</v>
      </c>
      <c r="H38" s="455">
        <f>'[5]изтичащ пол.жив'!AV205</f>
        <v>0</v>
      </c>
      <c r="I38" s="455">
        <f>'[5]изтичащ пол.жив'!AW205</f>
        <v>0</v>
      </c>
      <c r="J38" s="455">
        <f>'[5]изтичащ пол.жив'!AX205</f>
        <v>0</v>
      </c>
      <c r="K38" s="455">
        <f>'[5]изтичащ пол.жив'!AY205</f>
        <v>0</v>
      </c>
      <c r="L38" s="451"/>
      <c r="M38" s="455">
        <f>'[5]изтичащ пол.жив'!AT258</f>
        <v>0</v>
      </c>
      <c r="N38" s="455">
        <f>'[5]изтичащ пол.жив'!AU258</f>
        <v>0</v>
      </c>
      <c r="O38" s="455">
        <f>'[5]изтичащ пол.жив'!AV258</f>
        <v>0</v>
      </c>
      <c r="P38" s="455">
        <f>'[5]изтичащ пол.жив'!AW258</f>
        <v>0</v>
      </c>
      <c r="Q38" s="455">
        <f>'[5]изтичащ пол.жив'!AX258</f>
        <v>0</v>
      </c>
      <c r="R38" s="455">
        <f>'[5]изтичащ пол.жив'!AY258</f>
        <v>0</v>
      </c>
      <c r="S38" s="451"/>
      <c r="T38" s="455">
        <f>'[5]изтичащ пол.жив'!AT311</f>
        <v>0</v>
      </c>
      <c r="U38" s="455">
        <f>'[5]изтичащ пол.жив'!AU311</f>
        <v>0</v>
      </c>
      <c r="V38" s="455">
        <f>'[5]изтичащ пол.жив'!AV311</f>
        <v>0</v>
      </c>
      <c r="W38" s="455">
        <f>'[5]изтичащ пол.жив'!AW311</f>
        <v>0</v>
      </c>
      <c r="X38" s="455">
        <f>'[5]изтичащ пол.жив'!AX311</f>
        <v>0</v>
      </c>
      <c r="Y38" s="455">
        <f>'[5]изтичащ пол.жив'!AY311</f>
        <v>0</v>
      </c>
      <c r="Z38" s="451"/>
      <c r="AA38" s="455"/>
      <c r="AB38" s="453"/>
      <c r="AC38" s="453"/>
      <c r="AD38" s="453"/>
      <c r="AE38" s="453"/>
      <c r="AF38" s="454"/>
      <c r="AG38" s="451"/>
      <c r="AH38" s="455"/>
      <c r="AI38" s="453"/>
      <c r="AJ38" s="453"/>
      <c r="AK38" s="453"/>
      <c r="AL38" s="453"/>
      <c r="AM38" s="289"/>
      <c r="AN38" s="451"/>
      <c r="AO38" s="3376"/>
      <c r="AP38" s="3377"/>
      <c r="AQ38" s="3377"/>
      <c r="AR38" s="3377"/>
      <c r="AS38" s="3377"/>
      <c r="AT38" s="3378"/>
    </row>
    <row r="39" spans="1:47" s="725" customFormat="1">
      <c r="A39" s="3233"/>
      <c r="B39" s="2928">
        <v>2040205</v>
      </c>
      <c r="C39" s="3234">
        <v>0.02</v>
      </c>
      <c r="D39" s="3245" t="s">
        <v>425</v>
      </c>
      <c r="E39" s="451">
        <v>3293.585</v>
      </c>
      <c r="F39" s="455">
        <f>'[5]изтичащ пол.жив'!AT206</f>
        <v>0</v>
      </c>
      <c r="G39" s="455">
        <f>'[5]изтичащ пол.жив'!AU206</f>
        <v>0</v>
      </c>
      <c r="H39" s="455">
        <f>'[5]изтичащ пол.жив'!AV206</f>
        <v>0</v>
      </c>
      <c r="I39" s="455">
        <f>'[5]изтичащ пол.жив'!AW206</f>
        <v>0</v>
      </c>
      <c r="J39" s="455">
        <f>'[5]изтичащ пол.жив'!AX206</f>
        <v>0</v>
      </c>
      <c r="K39" s="455">
        <f>'[5]изтичащ пол.жив'!AY206</f>
        <v>0</v>
      </c>
      <c r="L39" s="451"/>
      <c r="M39" s="455">
        <f>'[5]изтичащ пол.жив'!AT259</f>
        <v>0</v>
      </c>
      <c r="N39" s="455">
        <f>'[5]изтичащ пол.жив'!AU259</f>
        <v>0</v>
      </c>
      <c r="O39" s="455">
        <f>'[5]изтичащ пол.жив'!AV259</f>
        <v>0</v>
      </c>
      <c r="P39" s="455">
        <f>'[5]изтичащ пол.жив'!AW259</f>
        <v>0</v>
      </c>
      <c r="Q39" s="455">
        <f>'[5]изтичащ пол.жив'!AX259</f>
        <v>0</v>
      </c>
      <c r="R39" s="455">
        <f>'[5]изтичащ пол.жив'!AY259</f>
        <v>0</v>
      </c>
      <c r="S39" s="451"/>
      <c r="T39" s="455">
        <f>'[5]изтичащ пол.жив'!AT312</f>
        <v>0</v>
      </c>
      <c r="U39" s="455">
        <f>'[5]изтичащ пол.жив'!AU312</f>
        <v>0</v>
      </c>
      <c r="V39" s="455">
        <f>'[5]изтичащ пол.жив'!AV312</f>
        <v>0</v>
      </c>
      <c r="W39" s="455">
        <f>'[5]изтичащ пол.жив'!AW312</f>
        <v>0</v>
      </c>
      <c r="X39" s="455">
        <f>'[5]изтичащ пол.жив'!AX312</f>
        <v>0</v>
      </c>
      <c r="Y39" s="455">
        <f>'[5]изтичащ пол.жив'!AY312</f>
        <v>0</v>
      </c>
      <c r="Z39" s="451"/>
      <c r="AA39" s="455"/>
      <c r="AB39" s="453"/>
      <c r="AC39" s="453"/>
      <c r="AD39" s="453"/>
      <c r="AE39" s="453"/>
      <c r="AF39" s="454"/>
      <c r="AG39" s="451"/>
      <c r="AH39" s="455"/>
      <c r="AI39" s="453"/>
      <c r="AJ39" s="453"/>
      <c r="AK39" s="453"/>
      <c r="AL39" s="453"/>
      <c r="AM39" s="289"/>
      <c r="AN39" s="451"/>
      <c r="AO39" s="3376"/>
      <c r="AP39" s="3377"/>
      <c r="AQ39" s="3377"/>
      <c r="AR39" s="3377"/>
      <c r="AS39" s="3377"/>
      <c r="AT39" s="3378"/>
    </row>
    <row r="40" spans="1:47" s="725" customFormat="1">
      <c r="A40" s="3233"/>
      <c r="B40" s="2928">
        <v>2040206</v>
      </c>
      <c r="C40" s="3234">
        <v>0.02</v>
      </c>
      <c r="D40" s="3245" t="s">
        <v>426</v>
      </c>
      <c r="E40" s="451"/>
      <c r="F40" s="455">
        <f>'[5]изтичащ пол.жив'!AT207</f>
        <v>0</v>
      </c>
      <c r="G40" s="455">
        <f>'[5]изтичащ пол.жив'!AU207</f>
        <v>0</v>
      </c>
      <c r="H40" s="455">
        <f>'[5]изтичащ пол.жив'!AV207</f>
        <v>0</v>
      </c>
      <c r="I40" s="455">
        <f>'[5]изтичащ пол.жив'!AW207</f>
        <v>0</v>
      </c>
      <c r="J40" s="455">
        <f>'[5]изтичащ пол.жив'!AX207</f>
        <v>0</v>
      </c>
      <c r="K40" s="455">
        <f>'[5]изтичащ пол.жив'!AY207</f>
        <v>0</v>
      </c>
      <c r="L40" s="451">
        <v>38.823999999999998</v>
      </c>
      <c r="M40" s="455">
        <f>'[5]изтичащ пол.жив'!AT260</f>
        <v>0</v>
      </c>
      <c r="N40" s="455">
        <f>'[5]изтичащ пол.жив'!AU260</f>
        <v>0</v>
      </c>
      <c r="O40" s="455">
        <f>'[5]изтичащ пол.жив'!AV260</f>
        <v>0</v>
      </c>
      <c r="P40" s="455">
        <f>'[5]изтичащ пол.жив'!AW260</f>
        <v>0</v>
      </c>
      <c r="Q40" s="455">
        <f>'[5]изтичащ пол.жив'!AX260</f>
        <v>0</v>
      </c>
      <c r="R40" s="455">
        <f>'[5]изтичащ пол.жив'!AY260</f>
        <v>0</v>
      </c>
      <c r="S40" s="451"/>
      <c r="T40" s="455">
        <f>'[5]изтичащ пол.жив'!AT313</f>
        <v>0</v>
      </c>
      <c r="U40" s="455">
        <f>'[5]изтичащ пол.жив'!AU313</f>
        <v>0</v>
      </c>
      <c r="V40" s="455">
        <f>'[5]изтичащ пол.жив'!AV313</f>
        <v>0</v>
      </c>
      <c r="W40" s="455">
        <f>'[5]изтичащ пол.жив'!AW313</f>
        <v>0</v>
      </c>
      <c r="X40" s="455">
        <f>'[5]изтичащ пол.жив'!AX313</f>
        <v>0</v>
      </c>
      <c r="Y40" s="455">
        <f>'[5]изтичащ пол.жив'!AY313</f>
        <v>0</v>
      </c>
      <c r="Z40" s="451"/>
      <c r="AA40" s="455"/>
      <c r="AB40" s="453"/>
      <c r="AC40" s="453"/>
      <c r="AD40" s="453"/>
      <c r="AE40" s="453"/>
      <c r="AF40" s="454"/>
      <c r="AG40" s="451"/>
      <c r="AH40" s="455"/>
      <c r="AI40" s="453"/>
      <c r="AJ40" s="453"/>
      <c r="AK40" s="453"/>
      <c r="AL40" s="453"/>
      <c r="AM40" s="289"/>
      <c r="AN40" s="451"/>
      <c r="AO40" s="3376"/>
      <c r="AP40" s="3377"/>
      <c r="AQ40" s="3377"/>
      <c r="AR40" s="3377"/>
      <c r="AS40" s="3377"/>
      <c r="AT40" s="3378"/>
    </row>
    <row r="41" spans="1:47" s="725" customFormat="1" ht="25.5">
      <c r="A41" s="3233"/>
      <c r="B41" s="2928">
        <v>2040207</v>
      </c>
      <c r="C41" s="3234">
        <v>0.04</v>
      </c>
      <c r="D41" s="3245" t="s">
        <v>427</v>
      </c>
      <c r="E41" s="451">
        <v>11.193</v>
      </c>
      <c r="F41" s="455">
        <f>'[5]изтичащ пол.жив'!AT208</f>
        <v>0</v>
      </c>
      <c r="G41" s="455">
        <f>'[5]изтичащ пол.жив'!AU208</f>
        <v>0</v>
      </c>
      <c r="H41" s="455">
        <f>'[5]изтичащ пол.жив'!AV208</f>
        <v>0</v>
      </c>
      <c r="I41" s="455">
        <f>'[5]изтичащ пол.жив'!AW208</f>
        <v>0</v>
      </c>
      <c r="J41" s="455">
        <f>'[5]изтичащ пол.жив'!AX208</f>
        <v>0</v>
      </c>
      <c r="K41" s="455">
        <f>'[5]изтичащ пол.жив'!AY208</f>
        <v>0</v>
      </c>
      <c r="L41" s="451"/>
      <c r="M41" s="455">
        <f>'[5]изтичащ пол.жив'!AT261</f>
        <v>0</v>
      </c>
      <c r="N41" s="455">
        <f>'[5]изтичащ пол.жив'!AU261</f>
        <v>0</v>
      </c>
      <c r="O41" s="455">
        <f>'[5]изтичащ пол.жив'!AV261</f>
        <v>0</v>
      </c>
      <c r="P41" s="455">
        <f>'[5]изтичащ пол.жив'!AW261</f>
        <v>0</v>
      </c>
      <c r="Q41" s="455">
        <f>'[5]изтичащ пол.жив'!AX261</f>
        <v>0</v>
      </c>
      <c r="R41" s="455">
        <f>'[5]изтичащ пол.жив'!AY261</f>
        <v>0</v>
      </c>
      <c r="S41" s="451">
        <v>54.448999999999998</v>
      </c>
      <c r="T41" s="455">
        <f>'[5]изтичащ пол.жив'!AT314</f>
        <v>0</v>
      </c>
      <c r="U41" s="455">
        <f>'[5]изтичащ пол.жив'!AU314</f>
        <v>0</v>
      </c>
      <c r="V41" s="455">
        <f>'[5]изтичащ пол.жив'!AV314</f>
        <v>0</v>
      </c>
      <c r="W41" s="455">
        <f>'[5]изтичащ пол.жив'!AW314</f>
        <v>0</v>
      </c>
      <c r="X41" s="455">
        <f>'[5]изтичащ пол.жив'!AX314</f>
        <v>0</v>
      </c>
      <c r="Y41" s="455">
        <f>'[5]изтичащ пол.жив'!AY314</f>
        <v>0</v>
      </c>
      <c r="Z41" s="451"/>
      <c r="AA41" s="455"/>
      <c r="AB41" s="453"/>
      <c r="AC41" s="453"/>
      <c r="AD41" s="453"/>
      <c r="AE41" s="453"/>
      <c r="AF41" s="454"/>
      <c r="AG41" s="451"/>
      <c r="AH41" s="455"/>
      <c r="AI41" s="453"/>
      <c r="AJ41" s="453"/>
      <c r="AK41" s="453"/>
      <c r="AL41" s="453"/>
      <c r="AM41" s="289"/>
      <c r="AN41" s="451"/>
      <c r="AO41" s="3376"/>
      <c r="AP41" s="3377"/>
      <c r="AQ41" s="3377"/>
      <c r="AR41" s="3377"/>
      <c r="AS41" s="3377"/>
      <c r="AT41" s="3378"/>
    </row>
    <row r="42" spans="1:47" s="725" customFormat="1">
      <c r="A42" s="3233"/>
      <c r="B42" s="2928">
        <v>2040208</v>
      </c>
      <c r="C42" s="3234">
        <v>0.04</v>
      </c>
      <c r="D42" s="3245" t="s">
        <v>428</v>
      </c>
      <c r="E42" s="451"/>
      <c r="F42" s="455">
        <f>'[5]изтичащ пол.жив'!AT209</f>
        <v>0</v>
      </c>
      <c r="G42" s="455">
        <f>'[5]изтичащ пол.жив'!AU209</f>
        <v>0</v>
      </c>
      <c r="H42" s="455">
        <f>'[5]изтичащ пол.жив'!AV209</f>
        <v>0</v>
      </c>
      <c r="I42" s="455">
        <f>'[5]изтичащ пол.жив'!AW209</f>
        <v>0</v>
      </c>
      <c r="J42" s="455">
        <f>'[5]изтичащ пол.жив'!AX209</f>
        <v>0</v>
      </c>
      <c r="K42" s="455">
        <f>'[5]изтичащ пол.жив'!AY209</f>
        <v>0</v>
      </c>
      <c r="L42" s="451"/>
      <c r="M42" s="455">
        <f>'[5]изтичащ пол.жив'!AT262</f>
        <v>0</v>
      </c>
      <c r="N42" s="455">
        <f>'[5]изтичащ пол.жив'!AU262</f>
        <v>0</v>
      </c>
      <c r="O42" s="455">
        <f>'[5]изтичащ пол.жив'!AV262</f>
        <v>0</v>
      </c>
      <c r="P42" s="455">
        <f>'[5]изтичащ пол.жив'!AW262</f>
        <v>0</v>
      </c>
      <c r="Q42" s="455">
        <f>'[5]изтичащ пол.жив'!AX262</f>
        <v>0</v>
      </c>
      <c r="R42" s="455">
        <f>'[5]изтичащ пол.жив'!AY262</f>
        <v>0</v>
      </c>
      <c r="S42" s="451"/>
      <c r="T42" s="455">
        <f>'[5]изтичащ пол.жив'!AT315</f>
        <v>0</v>
      </c>
      <c r="U42" s="455">
        <f>'[5]изтичащ пол.жив'!AU315</f>
        <v>0</v>
      </c>
      <c r="V42" s="455">
        <f>'[5]изтичащ пол.жив'!AV315</f>
        <v>0</v>
      </c>
      <c r="W42" s="455">
        <f>'[5]изтичащ пол.жив'!AW315</f>
        <v>0</v>
      </c>
      <c r="X42" s="455">
        <f>'[5]изтичащ пол.жив'!AX315</f>
        <v>0</v>
      </c>
      <c r="Y42" s="455">
        <f>'[5]изтичащ пол.жив'!AY315</f>
        <v>0</v>
      </c>
      <c r="Z42" s="451"/>
      <c r="AA42" s="455"/>
      <c r="AB42" s="453"/>
      <c r="AC42" s="453"/>
      <c r="AD42" s="453"/>
      <c r="AE42" s="453"/>
      <c r="AF42" s="454"/>
      <c r="AG42" s="451"/>
      <c r="AH42" s="455"/>
      <c r="AI42" s="453"/>
      <c r="AJ42" s="453"/>
      <c r="AK42" s="453"/>
      <c r="AL42" s="453"/>
      <c r="AM42" s="289"/>
      <c r="AN42" s="451"/>
      <c r="AO42" s="3376"/>
      <c r="AP42" s="3377"/>
      <c r="AQ42" s="3377"/>
      <c r="AR42" s="3377"/>
      <c r="AS42" s="3377"/>
      <c r="AT42" s="3378"/>
    </row>
    <row r="43" spans="1:47" s="725" customFormat="1">
      <c r="A43" s="3233"/>
      <c r="B43" s="2928">
        <v>20403</v>
      </c>
      <c r="C43" s="3234">
        <v>0.04</v>
      </c>
      <c r="D43" s="3250" t="s">
        <v>1060</v>
      </c>
      <c r="E43" s="451">
        <v>101.422</v>
      </c>
      <c r="F43" s="455">
        <f>'[5]изтичащ пол.жив'!AT210</f>
        <v>7.7574499999999986</v>
      </c>
      <c r="G43" s="455">
        <f>'[5]изтичащ пол.жив'!AU210</f>
        <v>0</v>
      </c>
      <c r="H43" s="455">
        <f>'[5]изтичащ пол.жив'!AV210</f>
        <v>0</v>
      </c>
      <c r="I43" s="455">
        <f>'[5]изтичащ пол.жив'!AW210</f>
        <v>2.6178351847543442</v>
      </c>
      <c r="J43" s="455">
        <f>'[5]изтичащ пол.жив'!AX210</f>
        <v>2.93438</v>
      </c>
      <c r="K43" s="455">
        <f>'[5]изтичащ пол.жив'!AY210</f>
        <v>0</v>
      </c>
      <c r="L43" s="451">
        <v>2.4289999999999998</v>
      </c>
      <c r="M43" s="455">
        <f>'[5]изтичащ пол.жив'!AT263</f>
        <v>0</v>
      </c>
      <c r="N43" s="455">
        <f>'[5]изтичащ пол.жив'!AU263</f>
        <v>0</v>
      </c>
      <c r="O43" s="455">
        <f>'[5]изтичащ пол.жив'!AV263</f>
        <v>0</v>
      </c>
      <c r="P43" s="455">
        <f>'[5]изтичащ пол.жив'!AW263</f>
        <v>0.46916838149409562</v>
      </c>
      <c r="Q43" s="455">
        <f>'[5]изтичащ пол.жив'!AX263</f>
        <v>0</v>
      </c>
      <c r="R43" s="455">
        <f>'[5]изтичащ пол.жив'!AY263</f>
        <v>0</v>
      </c>
      <c r="S43" s="451">
        <v>2.794</v>
      </c>
      <c r="T43" s="455">
        <f>'[5]изтичащ пол.жив'!AT316</f>
        <v>0</v>
      </c>
      <c r="U43" s="455">
        <f>'[5]изтичащ пол.жив'!AU316</f>
        <v>0</v>
      </c>
      <c r="V43" s="455">
        <f>'[5]изтичащ пол.жив'!AV316</f>
        <v>0</v>
      </c>
      <c r="W43" s="455">
        <f>'[5]изтичащ пол.жив'!AW316</f>
        <v>0.15386827925799765</v>
      </c>
      <c r="X43" s="455">
        <f>'[5]изтичащ пол.жив'!AX316</f>
        <v>0</v>
      </c>
      <c r="Y43" s="455">
        <f>'[5]изтичащ пол.жив'!AY316</f>
        <v>0</v>
      </c>
      <c r="Z43" s="451"/>
      <c r="AA43" s="455"/>
      <c r="AB43" s="453"/>
      <c r="AC43" s="453"/>
      <c r="AD43" s="453"/>
      <c r="AE43" s="453"/>
      <c r="AF43" s="454"/>
      <c r="AG43" s="451"/>
      <c r="AH43" s="455"/>
      <c r="AI43" s="453"/>
      <c r="AJ43" s="453"/>
      <c r="AK43" s="453"/>
      <c r="AL43" s="453"/>
      <c r="AM43" s="289"/>
      <c r="AN43" s="451"/>
      <c r="AO43" s="3376"/>
      <c r="AP43" s="3377"/>
      <c r="AQ43" s="3377"/>
      <c r="AR43" s="3377"/>
      <c r="AS43" s="3377"/>
      <c r="AT43" s="3378"/>
    </row>
    <row r="44" spans="1:47" s="725" customFormat="1" ht="25.5">
      <c r="A44" s="3233"/>
      <c r="B44" s="2928" t="s">
        <v>1061</v>
      </c>
      <c r="C44" s="3234">
        <v>0.04</v>
      </c>
      <c r="D44" s="3250" t="s">
        <v>1062</v>
      </c>
      <c r="E44" s="451">
        <v>5.9189999999999996</v>
      </c>
      <c r="F44" s="455">
        <f>'[5]изтичащ пол.жив'!AT211</f>
        <v>0</v>
      </c>
      <c r="G44" s="455">
        <f>'[5]изтичащ пол.жив'!AU211</f>
        <v>0</v>
      </c>
      <c r="H44" s="455">
        <f>'[5]изтичащ пол.жив'!AV211</f>
        <v>0</v>
      </c>
      <c r="I44" s="455">
        <f>'[5]изтичащ пол.жив'!AW211</f>
        <v>0</v>
      </c>
      <c r="J44" s="455">
        <f>'[5]изтичащ пол.жив'!AX211</f>
        <v>0</v>
      </c>
      <c r="K44" s="455">
        <f>'[5]изтичащ пол.жив'!AY211</f>
        <v>0</v>
      </c>
      <c r="L44" s="451"/>
      <c r="M44" s="455">
        <f>'[5]изтичащ пол.жив'!AT264</f>
        <v>0</v>
      </c>
      <c r="N44" s="455">
        <f>'[5]изтичащ пол.жив'!AU264</f>
        <v>0</v>
      </c>
      <c r="O44" s="455">
        <f>'[5]изтичащ пол.жив'!AV264</f>
        <v>0</v>
      </c>
      <c r="P44" s="455">
        <f>'[5]изтичащ пол.жив'!AW264</f>
        <v>0</v>
      </c>
      <c r="Q44" s="455">
        <f>'[5]изтичащ пол.жив'!AX264</f>
        <v>0</v>
      </c>
      <c r="R44" s="455">
        <f>'[5]изтичащ пол.жив'!AY264</f>
        <v>0</v>
      </c>
      <c r="S44" s="451"/>
      <c r="T44" s="455">
        <f>'[5]изтичащ пол.жив'!AT317</f>
        <v>0</v>
      </c>
      <c r="U44" s="455">
        <f>'[5]изтичащ пол.жив'!AU317</f>
        <v>0</v>
      </c>
      <c r="V44" s="455">
        <f>'[5]изтичащ пол.жив'!AV317</f>
        <v>0</v>
      </c>
      <c r="W44" s="455">
        <f>'[5]изтичащ пол.жив'!AW317</f>
        <v>0</v>
      </c>
      <c r="X44" s="455">
        <f>'[5]изтичащ пол.жив'!AX317</f>
        <v>0</v>
      </c>
      <c r="Y44" s="455">
        <f>'[5]изтичащ пол.жив'!AY317</f>
        <v>0</v>
      </c>
      <c r="Z44" s="451"/>
      <c r="AA44" s="455"/>
      <c r="AB44" s="453"/>
      <c r="AC44" s="453"/>
      <c r="AD44" s="453"/>
      <c r="AE44" s="453"/>
      <c r="AF44" s="454"/>
      <c r="AG44" s="451"/>
      <c r="AH44" s="455"/>
      <c r="AI44" s="453"/>
      <c r="AJ44" s="453"/>
      <c r="AK44" s="453"/>
      <c r="AL44" s="453"/>
      <c r="AM44" s="289"/>
      <c r="AN44" s="451"/>
      <c r="AO44" s="3376"/>
      <c r="AP44" s="3377"/>
      <c r="AQ44" s="3377"/>
      <c r="AR44" s="3377"/>
      <c r="AS44" s="3377"/>
      <c r="AT44" s="3378"/>
    </row>
    <row r="45" spans="1:47" s="725" customFormat="1">
      <c r="A45" s="3224">
        <v>5</v>
      </c>
      <c r="B45" s="3225">
        <v>205</v>
      </c>
      <c r="C45" s="3225"/>
      <c r="D45" s="3236" t="s">
        <v>217</v>
      </c>
      <c r="E45" s="3251">
        <f>SUM(E46:E49)</f>
        <v>351.779</v>
      </c>
      <c r="F45" s="3252">
        <f>SUM(F46:F49)</f>
        <v>553.07142738590869</v>
      </c>
      <c r="G45" s="3253">
        <f>SUM(G46:G49)</f>
        <v>308.88</v>
      </c>
      <c r="H45" s="3253">
        <f t="shared" ref="H45:K45" si="28">SUM(H46:H49)</f>
        <v>3</v>
      </c>
      <c r="I45" s="3253">
        <f t="shared" si="28"/>
        <v>476.99435236591643</v>
      </c>
      <c r="J45" s="3253">
        <f t="shared" si="28"/>
        <v>220.4</v>
      </c>
      <c r="K45" s="3254">
        <f t="shared" si="28"/>
        <v>79.299348331065474</v>
      </c>
      <c r="L45" s="3251">
        <f>SUM(L46:L49)</f>
        <v>0</v>
      </c>
      <c r="M45" s="3229">
        <f>SUM(M46:M49)</f>
        <v>38.380482567734077</v>
      </c>
      <c r="N45" s="3230">
        <f>SUM(N46:N49)</f>
        <v>0</v>
      </c>
      <c r="O45" s="3230">
        <f t="shared" ref="O45:R45" si="29">SUM(O46:O49)</f>
        <v>0</v>
      </c>
      <c r="P45" s="3230">
        <f t="shared" si="29"/>
        <v>3.4185051372532693</v>
      </c>
      <c r="Q45" s="3230">
        <f t="shared" si="29"/>
        <v>0</v>
      </c>
      <c r="R45" s="3231">
        <f t="shared" si="29"/>
        <v>7.3951909397816271</v>
      </c>
      <c r="S45" s="3251">
        <f>SUM(S46:S49)</f>
        <v>1.4810000000000001</v>
      </c>
      <c r="T45" s="3252">
        <f>SUM(T46:T49)</f>
        <v>3.3296038925032949</v>
      </c>
      <c r="U45" s="3253">
        <f>SUM(U46:U49)</f>
        <v>0</v>
      </c>
      <c r="V45" s="3253">
        <f t="shared" ref="V45:Y45" si="30">SUM(V46:V49)</f>
        <v>31.656669999999998</v>
      </c>
      <c r="W45" s="3253">
        <f t="shared" si="30"/>
        <v>1.1211316104224835</v>
      </c>
      <c r="X45" s="3253">
        <f t="shared" si="30"/>
        <v>25</v>
      </c>
      <c r="Y45" s="3255">
        <f t="shared" si="30"/>
        <v>51.633658780196093</v>
      </c>
      <c r="Z45" s="3251">
        <f>SUM(Z46:Z49)</f>
        <v>0</v>
      </c>
      <c r="AA45" s="3252">
        <f>SUM(AA46:AA49)</f>
        <v>0</v>
      </c>
      <c r="AB45" s="3253">
        <f>SUM(AB46:AB49)</f>
        <v>0</v>
      </c>
      <c r="AC45" s="3253">
        <f t="shared" ref="AC45:AF45" si="31">SUM(AC46:AC49)</f>
        <v>0</v>
      </c>
      <c r="AD45" s="3253">
        <f t="shared" si="31"/>
        <v>0</v>
      </c>
      <c r="AE45" s="3253">
        <f t="shared" si="31"/>
        <v>0</v>
      </c>
      <c r="AF45" s="3255">
        <f t="shared" si="31"/>
        <v>0</v>
      </c>
      <c r="AG45" s="3251">
        <f>SUM(AG46:AG49)</f>
        <v>0</v>
      </c>
      <c r="AH45" s="3252">
        <f>SUM(AH46:AH49)</f>
        <v>0</v>
      </c>
      <c r="AI45" s="3253">
        <f>SUM(AI46:AI49)</f>
        <v>0</v>
      </c>
      <c r="AJ45" s="3253">
        <f t="shared" ref="AJ45:AM45" si="32">SUM(AJ46:AJ49)</f>
        <v>0</v>
      </c>
      <c r="AK45" s="3253">
        <f t="shared" si="32"/>
        <v>0</v>
      </c>
      <c r="AL45" s="3253">
        <f t="shared" si="32"/>
        <v>0</v>
      </c>
      <c r="AM45" s="3254">
        <f t="shared" si="32"/>
        <v>0</v>
      </c>
      <c r="AN45" s="3251">
        <f>SUM(AN46:AN49)</f>
        <v>0</v>
      </c>
      <c r="AO45" s="3376"/>
      <c r="AP45" s="3377"/>
      <c r="AQ45" s="3377"/>
      <c r="AR45" s="3377"/>
      <c r="AS45" s="3377"/>
      <c r="AT45" s="3378"/>
    </row>
    <row r="46" spans="1:47" s="725" customFormat="1">
      <c r="A46" s="3256"/>
      <c r="B46" s="3257">
        <v>20501</v>
      </c>
      <c r="C46" s="3258">
        <v>0.08</v>
      </c>
      <c r="D46" s="3259" t="s">
        <v>569</v>
      </c>
      <c r="E46" s="451"/>
      <c r="F46" s="455">
        <f>'[5]изтичащ пол.жив'!AT213</f>
        <v>0</v>
      </c>
      <c r="G46" s="455">
        <f>'[5]изтичащ пол.жив'!AU213</f>
        <v>0</v>
      </c>
      <c r="H46" s="455">
        <f>'[5]изтичащ пол.жив'!AV213</f>
        <v>0</v>
      </c>
      <c r="I46" s="455">
        <f>'[5]изтичащ пол.жив'!AW213</f>
        <v>0</v>
      </c>
      <c r="J46" s="455">
        <f>'[5]изтичащ пол.жив'!AX213</f>
        <v>0</v>
      </c>
      <c r="K46" s="455">
        <f>'[5]изтичащ пол.жив'!AY213</f>
        <v>0</v>
      </c>
      <c r="L46" s="451"/>
      <c r="M46" s="455">
        <f>'[5]изтичащ пол.жив'!AT266</f>
        <v>0</v>
      </c>
      <c r="N46" s="455">
        <f>'[5]изтичащ пол.жив'!AU266</f>
        <v>0</v>
      </c>
      <c r="O46" s="455">
        <f>'[5]изтичащ пол.жив'!AV266</f>
        <v>0</v>
      </c>
      <c r="P46" s="455">
        <f>'[5]изтичащ пол.жив'!AW266</f>
        <v>0</v>
      </c>
      <c r="Q46" s="455">
        <f>'[5]изтичащ пол.жив'!AX266</f>
        <v>0</v>
      </c>
      <c r="R46" s="455">
        <f>'[5]изтичащ пол.жив'!AY266</f>
        <v>0</v>
      </c>
      <c r="S46" s="451"/>
      <c r="T46" s="455">
        <f>'[5]изтичащ пол.жив'!AT319</f>
        <v>0</v>
      </c>
      <c r="U46" s="455">
        <f>'[5]изтичащ пол.жив'!AU319</f>
        <v>0</v>
      </c>
      <c r="V46" s="455">
        <f>'[5]изтичащ пол.жив'!AV319</f>
        <v>0</v>
      </c>
      <c r="W46" s="455">
        <f>'[5]изтичащ пол.жив'!AW319</f>
        <v>0</v>
      </c>
      <c r="X46" s="455">
        <f>'[5]изтичащ пол.жив'!AX319</f>
        <v>0</v>
      </c>
      <c r="Y46" s="455">
        <f>'[5]изтичащ пол.жив'!AY319</f>
        <v>0</v>
      </c>
      <c r="Z46" s="451"/>
      <c r="AA46" s="455"/>
      <c r="AB46" s="453"/>
      <c r="AC46" s="453"/>
      <c r="AD46" s="453"/>
      <c r="AE46" s="453"/>
      <c r="AF46" s="454"/>
      <c r="AG46" s="451"/>
      <c r="AH46" s="455"/>
      <c r="AI46" s="453"/>
      <c r="AJ46" s="453"/>
      <c r="AK46" s="453"/>
      <c r="AL46" s="453"/>
      <c r="AM46" s="289"/>
      <c r="AN46" s="451"/>
      <c r="AO46" s="3376"/>
      <c r="AP46" s="3377"/>
      <c r="AQ46" s="3377"/>
      <c r="AR46" s="3377"/>
      <c r="AS46" s="3377"/>
      <c r="AT46" s="3378"/>
      <c r="AU46" s="1435"/>
    </row>
    <row r="47" spans="1:47" s="725" customFormat="1">
      <c r="A47" s="3256"/>
      <c r="B47" s="3257">
        <v>20502</v>
      </c>
      <c r="C47" s="3258">
        <v>0.1</v>
      </c>
      <c r="D47" s="3259" t="s">
        <v>416</v>
      </c>
      <c r="E47" s="451">
        <v>351.779</v>
      </c>
      <c r="F47" s="455">
        <f>'[5]изтичащ пол.жив'!AT214</f>
        <v>188.93532738590864</v>
      </c>
      <c r="G47" s="455">
        <f>'[5]изтичащ пол.жив'!AU214</f>
        <v>0</v>
      </c>
      <c r="H47" s="455">
        <f>'[5]изтичащ пол.жив'!AV214</f>
        <v>0</v>
      </c>
      <c r="I47" s="455">
        <f>'[5]изтичащ пол.жив'!AW214</f>
        <v>133.55435236591643</v>
      </c>
      <c r="J47" s="455">
        <f>'[5]изтичащ пол.жив'!AX214</f>
        <v>220.4</v>
      </c>
      <c r="K47" s="455">
        <f>'[5]изтичащ пол.жив'!AY214</f>
        <v>79.299348331065474</v>
      </c>
      <c r="L47" s="451"/>
      <c r="M47" s="455">
        <f>'[5]изтичащ пол.жив'!AT267</f>
        <v>30.908682567734079</v>
      </c>
      <c r="N47" s="455">
        <f>'[5]изтичащ пол.жив'!AU267</f>
        <v>0</v>
      </c>
      <c r="O47" s="455">
        <f>'[5]изтичащ пол.жив'!AV267</f>
        <v>0</v>
      </c>
      <c r="P47" s="455">
        <f>'[5]изтичащ пол.жив'!AW267</f>
        <v>3.4185051372532693</v>
      </c>
      <c r="Q47" s="455">
        <f>'[5]изтичащ пол.жив'!AX267</f>
        <v>0</v>
      </c>
      <c r="R47" s="455">
        <f>'[5]изтичащ пол.жив'!AY267</f>
        <v>7.3951909397816271</v>
      </c>
      <c r="S47" s="451">
        <v>1.4810000000000001</v>
      </c>
      <c r="T47" s="455">
        <f>'[5]изтичащ пол.жив'!AT320</f>
        <v>3.3296038925032949</v>
      </c>
      <c r="U47" s="455">
        <f>'[5]изтичащ пол.жив'!AU320</f>
        <v>0</v>
      </c>
      <c r="V47" s="455">
        <f>'[5]изтичащ пол.жив'!AV320</f>
        <v>19.164999999999999</v>
      </c>
      <c r="W47" s="455">
        <f>'[5]изтичащ пол.жив'!AW320</f>
        <v>1.1211316104224835</v>
      </c>
      <c r="X47" s="455">
        <f>'[5]изтичащ пол.жив'!AX320</f>
        <v>25</v>
      </c>
      <c r="Y47" s="455">
        <f>'[5]изтичащ пол.жив'!AY320</f>
        <v>51.633658780196093</v>
      </c>
      <c r="Z47" s="451"/>
      <c r="AA47" s="455"/>
      <c r="AB47" s="453"/>
      <c r="AC47" s="453"/>
      <c r="AD47" s="453"/>
      <c r="AE47" s="453"/>
      <c r="AF47" s="454"/>
      <c r="AG47" s="451"/>
      <c r="AH47" s="455"/>
      <c r="AI47" s="453"/>
      <c r="AJ47" s="453"/>
      <c r="AK47" s="453"/>
      <c r="AL47" s="453"/>
      <c r="AM47" s="289"/>
      <c r="AN47" s="451"/>
      <c r="AO47" s="3376"/>
      <c r="AP47" s="3377"/>
      <c r="AQ47" s="3377"/>
      <c r="AR47" s="3377"/>
      <c r="AS47" s="3377"/>
      <c r="AT47" s="3378"/>
      <c r="AU47" s="1435"/>
    </row>
    <row r="48" spans="1:47" s="725" customFormat="1">
      <c r="A48" s="3256"/>
      <c r="B48" s="3257">
        <v>20503</v>
      </c>
      <c r="C48" s="3258">
        <v>0.1</v>
      </c>
      <c r="D48" s="3237" t="s">
        <v>417</v>
      </c>
      <c r="E48" s="451"/>
      <c r="F48" s="455">
        <f>'[5]изтичащ пол.жив'!AT215</f>
        <v>55.256100000000004</v>
      </c>
      <c r="G48" s="455">
        <f>'[5]изтичащ пол.жив'!AU215</f>
        <v>0</v>
      </c>
      <c r="H48" s="455">
        <f>'[5]изтичащ пол.жив'!AV215</f>
        <v>3</v>
      </c>
      <c r="I48" s="455">
        <f>'[5]изтичащ пол.жив'!AW215</f>
        <v>0</v>
      </c>
      <c r="J48" s="455">
        <f>'[5]изтичащ пол.жив'!AX215</f>
        <v>0</v>
      </c>
      <c r="K48" s="455">
        <f>'[5]изтичащ пол.жив'!AY215</f>
        <v>0</v>
      </c>
      <c r="L48" s="451"/>
      <c r="M48" s="455">
        <f>'[5]изтичащ пол.жив'!AT268</f>
        <v>0</v>
      </c>
      <c r="N48" s="455">
        <f>'[5]изтичащ пол.жив'!AU268</f>
        <v>0</v>
      </c>
      <c r="O48" s="455">
        <f>'[5]изтичащ пол.жив'!AV268</f>
        <v>0</v>
      </c>
      <c r="P48" s="455">
        <f>'[5]изтичащ пол.жив'!AW268</f>
        <v>0</v>
      </c>
      <c r="Q48" s="455">
        <f>'[5]изтичащ пол.жив'!AX268</f>
        <v>0</v>
      </c>
      <c r="R48" s="455">
        <f>'[5]изтичащ пол.жив'!AY268</f>
        <v>0</v>
      </c>
      <c r="S48" s="451"/>
      <c r="T48" s="455">
        <f>'[5]изтичащ пол.жив'!AT321</f>
        <v>0</v>
      </c>
      <c r="U48" s="455">
        <f>'[5]изтичащ пол.жив'!AU321</f>
        <v>0</v>
      </c>
      <c r="V48" s="455">
        <f>'[5]изтичащ пол.жив'!AV321</f>
        <v>0</v>
      </c>
      <c r="W48" s="455">
        <f>'[5]изтичащ пол.жив'!AW321</f>
        <v>0</v>
      </c>
      <c r="X48" s="455">
        <f>'[5]изтичащ пол.жив'!AX321</f>
        <v>0</v>
      </c>
      <c r="Y48" s="455">
        <f>'[5]изтичащ пол.жив'!AY321</f>
        <v>0</v>
      </c>
      <c r="Z48" s="451"/>
      <c r="AA48" s="455"/>
      <c r="AB48" s="453"/>
      <c r="AC48" s="453"/>
      <c r="AD48" s="453"/>
      <c r="AE48" s="453"/>
      <c r="AF48" s="454"/>
      <c r="AG48" s="451"/>
      <c r="AH48" s="455"/>
      <c r="AI48" s="453"/>
      <c r="AJ48" s="453"/>
      <c r="AK48" s="453"/>
      <c r="AL48" s="453"/>
      <c r="AM48" s="289"/>
      <c r="AN48" s="451"/>
      <c r="AO48" s="3376"/>
      <c r="AP48" s="3377"/>
      <c r="AQ48" s="3377"/>
      <c r="AR48" s="3377"/>
      <c r="AS48" s="3377"/>
      <c r="AT48" s="3378"/>
      <c r="AU48" s="1435"/>
    </row>
    <row r="49" spans="1:47" s="725" customFormat="1">
      <c r="A49" s="3256"/>
      <c r="B49" s="3257">
        <v>20504</v>
      </c>
      <c r="C49" s="3258">
        <v>0.1</v>
      </c>
      <c r="D49" s="3237" t="s">
        <v>563</v>
      </c>
      <c r="E49" s="451"/>
      <c r="F49" s="455">
        <f>'[5]изтичащ пол.жив'!AT216</f>
        <v>308.88</v>
      </c>
      <c r="G49" s="455">
        <f>'[5]изтичащ пол.жив'!AU216</f>
        <v>308.88</v>
      </c>
      <c r="H49" s="455">
        <f>'[5]изтичащ пол.жив'!AV216</f>
        <v>0</v>
      </c>
      <c r="I49" s="455">
        <f>'[5]изтичащ пол.жив'!AW216</f>
        <v>343.44</v>
      </c>
      <c r="J49" s="455">
        <f>'[5]изтичащ пол.жив'!AX216</f>
        <v>0</v>
      </c>
      <c r="K49" s="455">
        <f>'[5]изтичащ пол.жив'!AY216</f>
        <v>0</v>
      </c>
      <c r="L49" s="451"/>
      <c r="M49" s="455">
        <f>'[5]изтичащ пол.жив'!AT269</f>
        <v>7.4717999999999991</v>
      </c>
      <c r="N49" s="455">
        <f>'[5]изтичащ пол.жив'!AU269</f>
        <v>0</v>
      </c>
      <c r="O49" s="455">
        <f>'[5]изтичащ пол.жив'!AV269</f>
        <v>0</v>
      </c>
      <c r="P49" s="455">
        <f>'[5]изтичащ пол.жив'!AW269</f>
        <v>0</v>
      </c>
      <c r="Q49" s="455">
        <f>'[5]изтичащ пол.жив'!AX269</f>
        <v>0</v>
      </c>
      <c r="R49" s="455">
        <f>'[5]изтичащ пол.жив'!AY269</f>
        <v>0</v>
      </c>
      <c r="S49" s="451"/>
      <c r="T49" s="455">
        <f>'[5]изтичащ пол.жив'!AT322</f>
        <v>0</v>
      </c>
      <c r="U49" s="455">
        <f>'[5]изтичащ пол.жив'!AU322</f>
        <v>0</v>
      </c>
      <c r="V49" s="455">
        <f>'[5]изтичащ пол.жив'!AV322</f>
        <v>12.491670000000001</v>
      </c>
      <c r="W49" s="455">
        <f>'[5]изтичащ пол.жив'!AW322</f>
        <v>0</v>
      </c>
      <c r="X49" s="455">
        <f>'[5]изтичащ пол.жив'!AX322</f>
        <v>0</v>
      </c>
      <c r="Y49" s="455">
        <f>'[5]изтичащ пол.жив'!AY322</f>
        <v>0</v>
      </c>
      <c r="Z49" s="451"/>
      <c r="AA49" s="455"/>
      <c r="AB49" s="453"/>
      <c r="AC49" s="453"/>
      <c r="AD49" s="453"/>
      <c r="AE49" s="453"/>
      <c r="AF49" s="454"/>
      <c r="AG49" s="451"/>
      <c r="AH49" s="455"/>
      <c r="AI49" s="453"/>
      <c r="AJ49" s="453"/>
      <c r="AK49" s="453"/>
      <c r="AL49" s="453"/>
      <c r="AM49" s="289"/>
      <c r="AN49" s="451"/>
      <c r="AO49" s="3376"/>
      <c r="AP49" s="3377"/>
      <c r="AQ49" s="3377"/>
      <c r="AR49" s="3377"/>
      <c r="AS49" s="3377"/>
      <c r="AT49" s="3378"/>
      <c r="AU49" s="1435"/>
    </row>
    <row r="50" spans="1:47" s="725" customFormat="1">
      <c r="A50" s="3260">
        <v>6</v>
      </c>
      <c r="B50" s="3261">
        <v>206</v>
      </c>
      <c r="C50" s="3262">
        <v>0.1</v>
      </c>
      <c r="D50" s="3248" t="s">
        <v>399</v>
      </c>
      <c r="E50" s="3251">
        <f>SUM(E51:E53)</f>
        <v>29.018999999999998</v>
      </c>
      <c r="F50" s="3252">
        <f>SUM(F51:F53)</f>
        <v>0.29899999999999999</v>
      </c>
      <c r="G50" s="3253">
        <f t="shared" ref="G50:AN50" si="33">SUM(G51:G53)</f>
        <v>0.94116000000000011</v>
      </c>
      <c r="H50" s="3253">
        <f t="shared" si="33"/>
        <v>0</v>
      </c>
      <c r="I50" s="3253">
        <f>SUM(I51:I53)</f>
        <v>0</v>
      </c>
      <c r="J50" s="3253">
        <f t="shared" si="33"/>
        <v>0</v>
      </c>
      <c r="K50" s="3254">
        <f t="shared" si="33"/>
        <v>0</v>
      </c>
      <c r="L50" s="3251">
        <f t="shared" si="33"/>
        <v>0</v>
      </c>
      <c r="M50" s="3229">
        <f t="shared" si="33"/>
        <v>0</v>
      </c>
      <c r="N50" s="3230">
        <f t="shared" si="33"/>
        <v>0</v>
      </c>
      <c r="O50" s="3230">
        <f t="shared" si="33"/>
        <v>0</v>
      </c>
      <c r="P50" s="3230">
        <f t="shared" si="33"/>
        <v>0</v>
      </c>
      <c r="Q50" s="3230">
        <f t="shared" si="33"/>
        <v>0</v>
      </c>
      <c r="R50" s="3231">
        <f t="shared" si="33"/>
        <v>0</v>
      </c>
      <c r="S50" s="3251">
        <f t="shared" si="33"/>
        <v>0</v>
      </c>
      <c r="T50" s="3229">
        <f t="shared" si="33"/>
        <v>0</v>
      </c>
      <c r="U50" s="3230">
        <f t="shared" si="33"/>
        <v>0</v>
      </c>
      <c r="V50" s="3230">
        <f t="shared" si="33"/>
        <v>0</v>
      </c>
      <c r="W50" s="3230">
        <f t="shared" si="33"/>
        <v>0</v>
      </c>
      <c r="X50" s="3230">
        <f t="shared" si="33"/>
        <v>0</v>
      </c>
      <c r="Y50" s="3232">
        <f t="shared" si="33"/>
        <v>0</v>
      </c>
      <c r="Z50" s="3251">
        <f t="shared" si="33"/>
        <v>0</v>
      </c>
      <c r="AA50" s="3229">
        <f t="shared" si="33"/>
        <v>0</v>
      </c>
      <c r="AB50" s="3230">
        <f t="shared" si="33"/>
        <v>0</v>
      </c>
      <c r="AC50" s="3230">
        <f t="shared" si="33"/>
        <v>0</v>
      </c>
      <c r="AD50" s="3230">
        <f t="shared" si="33"/>
        <v>0</v>
      </c>
      <c r="AE50" s="3230">
        <f t="shared" si="33"/>
        <v>0</v>
      </c>
      <c r="AF50" s="3232">
        <f t="shared" si="33"/>
        <v>0</v>
      </c>
      <c r="AG50" s="3251">
        <f>SUM(AG51:AG53)</f>
        <v>0</v>
      </c>
      <c r="AH50" s="3252">
        <f>SUM(AH51:AH53)</f>
        <v>0</v>
      </c>
      <c r="AI50" s="3253">
        <f t="shared" ref="AI50:AM50" si="34">SUM(AI51:AI53)</f>
        <v>0</v>
      </c>
      <c r="AJ50" s="3253">
        <f t="shared" si="34"/>
        <v>0</v>
      </c>
      <c r="AK50" s="3253">
        <f>SUM(AK51:AK53)</f>
        <v>0</v>
      </c>
      <c r="AL50" s="3253">
        <f t="shared" si="34"/>
        <v>0</v>
      </c>
      <c r="AM50" s="3254">
        <f t="shared" si="34"/>
        <v>0</v>
      </c>
      <c r="AN50" s="3251">
        <f t="shared" si="33"/>
        <v>0</v>
      </c>
      <c r="AO50" s="3376"/>
      <c r="AP50" s="3377"/>
      <c r="AQ50" s="3377"/>
      <c r="AR50" s="3377"/>
      <c r="AS50" s="3377"/>
      <c r="AT50" s="3378"/>
    </row>
    <row r="51" spans="1:47" s="725" customFormat="1">
      <c r="A51" s="3260"/>
      <c r="B51" s="3257">
        <v>20601</v>
      </c>
      <c r="C51" s="3258">
        <v>0.1</v>
      </c>
      <c r="D51" s="3237" t="s">
        <v>570</v>
      </c>
      <c r="E51" s="451">
        <v>19.507999999999999</v>
      </c>
      <c r="F51" s="455">
        <f>'[5]изтичащ пол.жив'!AT218</f>
        <v>0</v>
      </c>
      <c r="G51" s="455">
        <f>'[5]изтичащ пол.жив'!AU218</f>
        <v>0</v>
      </c>
      <c r="H51" s="455">
        <f>'[5]изтичащ пол.жив'!AV218</f>
        <v>0</v>
      </c>
      <c r="I51" s="455">
        <f>'[5]изтичащ пол.жив'!AW218</f>
        <v>0</v>
      </c>
      <c r="J51" s="455">
        <f>'[5]изтичащ пол.жив'!AX218</f>
        <v>0</v>
      </c>
      <c r="K51" s="455">
        <f>'[5]изтичащ пол.жив'!AY218</f>
        <v>0</v>
      </c>
      <c r="L51" s="451"/>
      <c r="M51" s="455">
        <f>'[5]изтичащ пол.жив'!AT271</f>
        <v>0</v>
      </c>
      <c r="N51" s="455">
        <f>'[5]изтичащ пол.жив'!AU271</f>
        <v>0</v>
      </c>
      <c r="O51" s="455">
        <f>'[5]изтичащ пол.жив'!AV271</f>
        <v>0</v>
      </c>
      <c r="P51" s="455">
        <f>'[5]изтичащ пол.жив'!AW271</f>
        <v>0</v>
      </c>
      <c r="Q51" s="455">
        <f>'[5]изтичащ пол.жив'!AX271</f>
        <v>0</v>
      </c>
      <c r="R51" s="455">
        <f>'[5]изтичащ пол.жив'!AY271</f>
        <v>0</v>
      </c>
      <c r="S51" s="451"/>
      <c r="T51" s="455">
        <f>'[5]изтичащ пол.жив'!AT324</f>
        <v>0</v>
      </c>
      <c r="U51" s="455">
        <f>'[5]изтичащ пол.жив'!AU324</f>
        <v>0</v>
      </c>
      <c r="V51" s="455">
        <f>'[5]изтичащ пол.жив'!AV324</f>
        <v>0</v>
      </c>
      <c r="W51" s="455">
        <f>'[5]изтичащ пол.жив'!AW324</f>
        <v>0</v>
      </c>
      <c r="X51" s="455">
        <f>'[5]изтичащ пол.жив'!AX324</f>
        <v>0</v>
      </c>
      <c r="Y51" s="455">
        <f>'[5]изтичащ пол.жив'!AY324</f>
        <v>0</v>
      </c>
      <c r="Z51" s="451"/>
      <c r="AA51" s="455"/>
      <c r="AB51" s="453"/>
      <c r="AC51" s="453"/>
      <c r="AD51" s="453"/>
      <c r="AE51" s="453"/>
      <c r="AF51" s="454"/>
      <c r="AG51" s="451"/>
      <c r="AH51" s="455"/>
      <c r="AI51" s="453"/>
      <c r="AJ51" s="453"/>
      <c r="AK51" s="453"/>
      <c r="AL51" s="453"/>
      <c r="AM51" s="289"/>
      <c r="AN51" s="451"/>
      <c r="AO51" s="3376"/>
      <c r="AP51" s="3377"/>
      <c r="AQ51" s="3377"/>
      <c r="AR51" s="3377"/>
      <c r="AS51" s="3377"/>
      <c r="AT51" s="3378"/>
      <c r="AU51" s="1435"/>
    </row>
    <row r="52" spans="1:47" s="725" customFormat="1">
      <c r="A52" s="3260"/>
      <c r="B52" s="3257">
        <v>20602</v>
      </c>
      <c r="C52" s="3258">
        <v>0.1</v>
      </c>
      <c r="D52" s="3237" t="s">
        <v>440</v>
      </c>
      <c r="E52" s="451">
        <v>8.57</v>
      </c>
      <c r="F52" s="455">
        <f>'[5]изтичащ пол.жив'!AT219</f>
        <v>0</v>
      </c>
      <c r="G52" s="455">
        <f>'[5]изтичащ пол.жив'!AU219</f>
        <v>0</v>
      </c>
      <c r="H52" s="455">
        <f>'[5]изтичащ пол.жив'!AV219</f>
        <v>0</v>
      </c>
      <c r="I52" s="455">
        <f>'[5]изтичащ пол.жив'!AW219</f>
        <v>0</v>
      </c>
      <c r="J52" s="455">
        <f>'[5]изтичащ пол.жив'!AX219</f>
        <v>0</v>
      </c>
      <c r="K52" s="455">
        <f>'[5]изтичащ пол.жив'!AY219</f>
        <v>0</v>
      </c>
      <c r="L52" s="451"/>
      <c r="M52" s="455">
        <f>'[5]изтичащ пол.жив'!AT272</f>
        <v>0</v>
      </c>
      <c r="N52" s="455">
        <f>'[5]изтичащ пол.жив'!AU272</f>
        <v>0</v>
      </c>
      <c r="O52" s="455">
        <f>'[5]изтичащ пол.жив'!AV272</f>
        <v>0</v>
      </c>
      <c r="P52" s="455">
        <f>'[5]изтичащ пол.жив'!AW272</f>
        <v>0</v>
      </c>
      <c r="Q52" s="455">
        <f>'[5]изтичащ пол.жив'!AX272</f>
        <v>0</v>
      </c>
      <c r="R52" s="455">
        <f>'[5]изтичащ пол.жив'!AY272</f>
        <v>0</v>
      </c>
      <c r="S52" s="451"/>
      <c r="T52" s="455">
        <f>'[5]изтичащ пол.жив'!AT325</f>
        <v>0</v>
      </c>
      <c r="U52" s="455">
        <f>'[5]изтичащ пол.жив'!AU325</f>
        <v>0</v>
      </c>
      <c r="V52" s="455">
        <f>'[5]изтичащ пол.жив'!AV325</f>
        <v>0</v>
      </c>
      <c r="W52" s="455">
        <f>'[5]изтичащ пол.жив'!AW325</f>
        <v>0</v>
      </c>
      <c r="X52" s="455">
        <f>'[5]изтичащ пол.жив'!AX325</f>
        <v>0</v>
      </c>
      <c r="Y52" s="455">
        <f>'[5]изтичащ пол.жив'!AY325</f>
        <v>0</v>
      </c>
      <c r="Z52" s="451"/>
      <c r="AA52" s="455"/>
      <c r="AB52" s="453"/>
      <c r="AC52" s="453"/>
      <c r="AD52" s="453"/>
      <c r="AE52" s="453"/>
      <c r="AF52" s="454"/>
      <c r="AG52" s="451"/>
      <c r="AH52" s="455"/>
      <c r="AI52" s="453"/>
      <c r="AJ52" s="453"/>
      <c r="AK52" s="453"/>
      <c r="AL52" s="453"/>
      <c r="AM52" s="289"/>
      <c r="AN52" s="451"/>
      <c r="AO52" s="3376"/>
      <c r="AP52" s="3377"/>
      <c r="AQ52" s="3377"/>
      <c r="AR52" s="3377"/>
      <c r="AS52" s="3377"/>
      <c r="AT52" s="3378"/>
      <c r="AU52" s="1435"/>
    </row>
    <row r="53" spans="1:47" s="725" customFormat="1">
      <c r="A53" s="3260"/>
      <c r="B53" s="3257">
        <v>20603</v>
      </c>
      <c r="C53" s="3258">
        <v>0.5</v>
      </c>
      <c r="D53" s="3237" t="s">
        <v>1023</v>
      </c>
      <c r="E53" s="451">
        <v>0.94099999999999995</v>
      </c>
      <c r="F53" s="455">
        <f>'[5]изтичащ пол.жив'!AT220</f>
        <v>0.29899999999999999</v>
      </c>
      <c r="G53" s="455">
        <f>'[5]изтичащ пол.жив'!AU220</f>
        <v>0.94116000000000011</v>
      </c>
      <c r="H53" s="455">
        <f>'[5]изтичащ пол.жив'!AV220</f>
        <v>0</v>
      </c>
      <c r="I53" s="455">
        <f>'[5]изтичащ пол.жив'!AW220</f>
        <v>0</v>
      </c>
      <c r="J53" s="455">
        <f>'[5]изтичащ пол.жив'!AX220</f>
        <v>0</v>
      </c>
      <c r="K53" s="455">
        <f>'[5]изтичащ пол.жив'!AY220</f>
        <v>0</v>
      </c>
      <c r="L53" s="451"/>
      <c r="M53" s="455">
        <f>'[5]изтичащ пол.жив'!AT273</f>
        <v>0</v>
      </c>
      <c r="N53" s="455">
        <f>'[5]изтичащ пол.жив'!AU273</f>
        <v>0</v>
      </c>
      <c r="O53" s="455">
        <f>'[5]изтичащ пол.жив'!AV273</f>
        <v>0</v>
      </c>
      <c r="P53" s="455">
        <f>'[5]изтичащ пол.жив'!AW273</f>
        <v>0</v>
      </c>
      <c r="Q53" s="455">
        <f>'[5]изтичащ пол.жив'!AX273</f>
        <v>0</v>
      </c>
      <c r="R53" s="455">
        <f>'[5]изтичащ пол.жив'!AY273</f>
        <v>0</v>
      </c>
      <c r="S53" s="451"/>
      <c r="T53" s="455">
        <f>'[5]изтичащ пол.жив'!AT326</f>
        <v>0</v>
      </c>
      <c r="U53" s="455">
        <f>'[5]изтичащ пол.жив'!AU326</f>
        <v>0</v>
      </c>
      <c r="V53" s="455">
        <f>'[5]изтичащ пол.жив'!AV326</f>
        <v>0</v>
      </c>
      <c r="W53" s="455">
        <f>'[5]изтичащ пол.жив'!AW326</f>
        <v>0</v>
      </c>
      <c r="X53" s="455">
        <f>'[5]изтичащ пол.жив'!AX326</f>
        <v>0</v>
      </c>
      <c r="Y53" s="455">
        <f>'[5]изтичащ пол.жив'!AY326</f>
        <v>0</v>
      </c>
      <c r="Z53" s="451"/>
      <c r="AA53" s="455"/>
      <c r="AB53" s="453"/>
      <c r="AC53" s="453"/>
      <c r="AD53" s="453"/>
      <c r="AE53" s="453"/>
      <c r="AF53" s="454"/>
      <c r="AG53" s="451"/>
      <c r="AH53" s="455"/>
      <c r="AI53" s="453"/>
      <c r="AJ53" s="453"/>
      <c r="AK53" s="453"/>
      <c r="AL53" s="453"/>
      <c r="AM53" s="289"/>
      <c r="AN53" s="451"/>
      <c r="AO53" s="3376"/>
      <c r="AP53" s="3377"/>
      <c r="AQ53" s="3377"/>
      <c r="AR53" s="3377"/>
      <c r="AS53" s="3377"/>
      <c r="AT53" s="3378"/>
      <c r="AU53" s="1435"/>
    </row>
    <row r="54" spans="1:47" s="45" customFormat="1">
      <c r="A54" s="3260">
        <v>7</v>
      </c>
      <c r="B54" s="3261">
        <v>208</v>
      </c>
      <c r="C54" s="3262">
        <v>0.2</v>
      </c>
      <c r="D54" s="3248" t="s">
        <v>418</v>
      </c>
      <c r="E54" s="451">
        <v>45.378</v>
      </c>
      <c r="F54" s="455">
        <f>'[5]изтичащ пол.жив'!AT221</f>
        <v>54.386544482740668</v>
      </c>
      <c r="G54" s="455">
        <f>'[5]изтичащ пол.жив'!AU221</f>
        <v>24.464889063306</v>
      </c>
      <c r="H54" s="455">
        <f>'[5]изтичащ пол.жив'!AV221</f>
        <v>40.819356870727717</v>
      </c>
      <c r="I54" s="455">
        <f>'[5]изтичащ пол.жив'!AW221</f>
        <v>42.698460803527411</v>
      </c>
      <c r="J54" s="455">
        <f>'[5]изтичащ пол.жив'!AX221</f>
        <v>53.687610522038291</v>
      </c>
      <c r="K54" s="455">
        <f>'[5]изтичащ пол.жив'!AY221+'9.Инвестиционна програма'!O71*'[5]изтичащ пол.жив'!$J$166/2</f>
        <v>29.290193435449833</v>
      </c>
      <c r="L54" s="451">
        <v>2.1280000000000001</v>
      </c>
      <c r="M54" s="455">
        <f>'[5]изтичащ пол.жив'!AT274</f>
        <v>0.64048210322717913</v>
      </c>
      <c r="N54" s="455">
        <f>'[5]изтичащ пол.жив'!AU274</f>
        <v>2.2870143909335763</v>
      </c>
      <c r="O54" s="455">
        <f>'[5]изтичащ пол.жив'!AV274</f>
        <v>3.7390579569587201</v>
      </c>
      <c r="P54" s="455">
        <f>'[5]изтичащ пол.жив'!AW274</f>
        <v>4.8523244534811596</v>
      </c>
      <c r="Q54" s="455">
        <f>'[5]изтичащ пол.жив'!AX274</f>
        <v>9.4763755043760654</v>
      </c>
      <c r="R54" s="455">
        <f>'[5]изтичащ пол.жив'!AY274+'9.Инвестиционна програма'!O71*'[5]изтичащ пол.жив'!$J$167/2</f>
        <v>4.991584882569235</v>
      </c>
      <c r="S54" s="451">
        <v>2.4470000000000001</v>
      </c>
      <c r="T54" s="455">
        <f>'[5]изтичащ пол.жив'!AT327</f>
        <v>0.52001738221655058</v>
      </c>
      <c r="U54" s="455">
        <f>'[5]изтичащ пол.жив'!AU327</f>
        <v>1.1191927621253053</v>
      </c>
      <c r="V54" s="455">
        <f>'[5]изтичащ пол.жив'!AV327</f>
        <v>1.3393895850524591</v>
      </c>
      <c r="W54" s="455">
        <f>'[5]изтичащ пол.жив'!AW327</f>
        <v>1.3392802797280949</v>
      </c>
      <c r="X54" s="455">
        <f>'[5]изтичащ пол.жив'!AX327</f>
        <v>3.5260533436142873</v>
      </c>
      <c r="Y54" s="455">
        <f>'[5]изтичащ пол.жив'!AY327+'9.Инвестиционна програма'!O71*'[5]изтичащ пол.жив'!$J$168/2</f>
        <v>2.0071517198154183</v>
      </c>
      <c r="Z54" s="451"/>
      <c r="AA54" s="455"/>
      <c r="AB54" s="453"/>
      <c r="AC54" s="453"/>
      <c r="AD54" s="453"/>
      <c r="AE54" s="453"/>
      <c r="AF54" s="454"/>
      <c r="AG54" s="451"/>
      <c r="AH54" s="455"/>
      <c r="AI54" s="453"/>
      <c r="AJ54" s="453"/>
      <c r="AK54" s="453"/>
      <c r="AL54" s="453"/>
      <c r="AM54" s="289"/>
      <c r="AN54" s="451"/>
      <c r="AO54" s="3376"/>
      <c r="AP54" s="3377"/>
      <c r="AQ54" s="3377"/>
      <c r="AR54" s="3377"/>
      <c r="AS54" s="3377"/>
      <c r="AT54" s="3378"/>
      <c r="AU54" s="1435"/>
    </row>
    <row r="55" spans="1:47" s="45" customFormat="1">
      <c r="A55" s="3260">
        <v>8</v>
      </c>
      <c r="B55" s="3261">
        <v>209</v>
      </c>
      <c r="C55" s="3262">
        <v>0.1</v>
      </c>
      <c r="D55" s="3248" t="s">
        <v>218</v>
      </c>
      <c r="E55" s="451"/>
      <c r="F55" s="455">
        <f>'[5]изтичащ пол.жив'!AT222</f>
        <v>0</v>
      </c>
      <c r="G55" s="455">
        <f>'[5]изтичащ пол.жив'!AU222</f>
        <v>0</v>
      </c>
      <c r="H55" s="455">
        <f>'[5]изтичащ пол.жив'!AV222</f>
        <v>0</v>
      </c>
      <c r="I55" s="455">
        <f>'[5]изтичащ пол.жив'!AW222</f>
        <v>0</v>
      </c>
      <c r="J55" s="455">
        <f>'[5]изтичащ пол.жив'!AX222</f>
        <v>0</v>
      </c>
      <c r="K55" s="455">
        <f>'[5]изтичащ пол.жив'!AY222</f>
        <v>0</v>
      </c>
      <c r="L55" s="451"/>
      <c r="M55" s="455">
        <f>'[5]изтичащ пол.жив'!AT275</f>
        <v>0</v>
      </c>
      <c r="N55" s="455">
        <f>'[5]изтичащ пол.жив'!AU275</f>
        <v>0</v>
      </c>
      <c r="O55" s="455">
        <f>'[5]изтичащ пол.жив'!AV275</f>
        <v>0</v>
      </c>
      <c r="P55" s="455">
        <f>'[5]изтичащ пол.жив'!AW275</f>
        <v>0</v>
      </c>
      <c r="Q55" s="455">
        <f>'[5]изтичащ пол.жив'!AX275</f>
        <v>0</v>
      </c>
      <c r="R55" s="455">
        <f>'[5]изтичащ пол.жив'!AY275</f>
        <v>0</v>
      </c>
      <c r="S55" s="451"/>
      <c r="T55" s="455">
        <f>'[5]изтичащ пол.жив'!AT328</f>
        <v>0</v>
      </c>
      <c r="U55" s="455">
        <f>'[5]изтичащ пол.жив'!AU328</f>
        <v>0</v>
      </c>
      <c r="V55" s="455">
        <f>'[5]изтичащ пол.жив'!AV328</f>
        <v>0</v>
      </c>
      <c r="W55" s="455">
        <f>'[5]изтичащ пол.жив'!AW328</f>
        <v>0</v>
      </c>
      <c r="X55" s="455">
        <f>'[5]изтичащ пол.жив'!AX328</f>
        <v>0</v>
      </c>
      <c r="Y55" s="455">
        <f>'[5]изтичащ пол.жив'!AY328</f>
        <v>0</v>
      </c>
      <c r="Z55" s="451"/>
      <c r="AA55" s="455"/>
      <c r="AB55" s="453"/>
      <c r="AC55" s="453"/>
      <c r="AD55" s="453"/>
      <c r="AE55" s="453"/>
      <c r="AF55" s="454"/>
      <c r="AG55" s="451"/>
      <c r="AH55" s="455"/>
      <c r="AI55" s="453"/>
      <c r="AJ55" s="453"/>
      <c r="AK55" s="453"/>
      <c r="AL55" s="453"/>
      <c r="AM55" s="289"/>
      <c r="AN55" s="451"/>
      <c r="AO55" s="3376"/>
      <c r="AP55" s="3377"/>
      <c r="AQ55" s="3377"/>
      <c r="AR55" s="3377"/>
      <c r="AS55" s="3377"/>
      <c r="AT55" s="3378"/>
      <c r="AU55" s="1435"/>
    </row>
    <row r="56" spans="1:47" s="45" customFormat="1">
      <c r="A56" s="3260">
        <v>9</v>
      </c>
      <c r="B56" s="3261">
        <v>212</v>
      </c>
      <c r="C56" s="3262">
        <v>0.2</v>
      </c>
      <c r="D56" s="3263" t="s">
        <v>219</v>
      </c>
      <c r="E56" s="451">
        <v>16.521000000000001</v>
      </c>
      <c r="F56" s="455">
        <f>'[5]изтичащ пол.жив'!AT223</f>
        <v>15.387513464624659</v>
      </c>
      <c r="G56" s="455">
        <f>'[5]изтичащ пол.жив'!AU223</f>
        <v>33.534158096181251</v>
      </c>
      <c r="H56" s="455">
        <f>'[5]изтичащ пол.жив'!AV223</f>
        <v>7.6421876819237742</v>
      </c>
      <c r="I56" s="455">
        <f>'[5]изтичащ пол.жив'!AW223</f>
        <v>35.887052240651627</v>
      </c>
      <c r="J56" s="455">
        <f>'[5]изтичащ пол.жив'!AX223</f>
        <v>16.392042405304988</v>
      </c>
      <c r="K56" s="455">
        <f>'[5]изтичащ пол.жив'!AY223</f>
        <v>0</v>
      </c>
      <c r="L56" s="451">
        <v>5.8000000000000003E-2</v>
      </c>
      <c r="M56" s="455">
        <f>'[5]изтичащ пол.жив'!AT276</f>
        <v>2.9641235046586292E-2</v>
      </c>
      <c r="N56" s="455">
        <f>'[5]изтичащ пол.жив'!AU276</f>
        <v>1.1384991746202875</v>
      </c>
      <c r="O56" s="455">
        <f>'[5]изтичащ пол.жив'!AV276</f>
        <v>1.1678464360929848</v>
      </c>
      <c r="P56" s="455">
        <f>'[5]изтичащ пол.жив'!AW276*0.5</f>
        <v>0.98499771663986724</v>
      </c>
      <c r="Q56" s="455">
        <f>'[5]изтичащ пол.жив'!AX276</f>
        <v>0.19699213298263227</v>
      </c>
      <c r="R56" s="455">
        <f>'[5]изтичащ пол.жив'!AY276</f>
        <v>0</v>
      </c>
      <c r="S56" s="451">
        <v>6.7000000000000004E-2</v>
      </c>
      <c r="T56" s="455">
        <f>'[5]изтичащ пол.жив'!AT329</f>
        <v>3.0895977390625006E-2</v>
      </c>
      <c r="U56" s="455">
        <f>'[5]изтичащ пол.жив'!AU329</f>
        <v>0.55714561350028147</v>
      </c>
      <c r="V56" s="455">
        <f>'[5]изтичащ пол.жив'!AV329</f>
        <v>0.41834102906387372</v>
      </c>
      <c r="W56" s="455">
        <f>'[5]изтичащ пол.жив'!AW329</f>
        <v>0.64607893332360233</v>
      </c>
      <c r="X56" s="455">
        <f>'[5]изтичащ пол.жив'!AX329</f>
        <v>7.3298569568962468E-2</v>
      </c>
      <c r="Y56" s="455">
        <f>'[5]изтичащ пол.жив'!AY329</f>
        <v>0</v>
      </c>
      <c r="Z56" s="451"/>
      <c r="AA56" s="455"/>
      <c r="AB56" s="453"/>
      <c r="AC56" s="453"/>
      <c r="AD56" s="453"/>
      <c r="AE56" s="453"/>
      <c r="AF56" s="454"/>
      <c r="AG56" s="451"/>
      <c r="AH56" s="455"/>
      <c r="AI56" s="453"/>
      <c r="AJ56" s="453"/>
      <c r="AK56" s="453"/>
      <c r="AL56" s="453"/>
      <c r="AM56" s="289"/>
      <c r="AN56" s="451"/>
      <c r="AO56" s="3376"/>
      <c r="AP56" s="3377"/>
      <c r="AQ56" s="3377"/>
      <c r="AR56" s="3377"/>
      <c r="AS56" s="3377"/>
      <c r="AT56" s="3378"/>
      <c r="AU56" s="1435"/>
    </row>
    <row r="57" spans="1:47" s="45" customFormat="1">
      <c r="A57" s="3260">
        <v>10</v>
      </c>
      <c r="B57" s="3261">
        <v>213</v>
      </c>
      <c r="C57" s="3262">
        <v>0.2</v>
      </c>
      <c r="D57" s="3236" t="s">
        <v>220</v>
      </c>
      <c r="E57" s="451"/>
      <c r="F57" s="455">
        <f>'[5]изтичащ пол.жив'!AT224</f>
        <v>0</v>
      </c>
      <c r="G57" s="455">
        <f>'[5]изтичащ пол.жив'!AU224</f>
        <v>0</v>
      </c>
      <c r="H57" s="455">
        <f>'[5]изтичащ пол.жив'!AV224</f>
        <v>0</v>
      </c>
      <c r="I57" s="455">
        <f>'[5]изтичащ пол.жив'!AW224</f>
        <v>0</v>
      </c>
      <c r="J57" s="455">
        <f>'[5]изтичащ пол.жив'!AX224</f>
        <v>0</v>
      </c>
      <c r="K57" s="455">
        <f>'[5]изтичащ пол.жив'!AY224</f>
        <v>0</v>
      </c>
      <c r="L57" s="451"/>
      <c r="M57" s="455">
        <f>'[5]изтичащ пол.жив'!AT277</f>
        <v>0</v>
      </c>
      <c r="N57" s="455">
        <f>'[5]изтичащ пол.жив'!AU277</f>
        <v>0</v>
      </c>
      <c r="O57" s="455">
        <f>'[5]изтичащ пол.жив'!AV277</f>
        <v>0</v>
      </c>
      <c r="P57" s="455">
        <f>'[5]изтичащ пол.жив'!AW277</f>
        <v>0</v>
      </c>
      <c r="Q57" s="455">
        <f>'[5]изтичащ пол.жив'!AX277</f>
        <v>0</v>
      </c>
      <c r="R57" s="455">
        <f>'[5]изтичащ пол.жив'!AY277</f>
        <v>0</v>
      </c>
      <c r="S57" s="451"/>
      <c r="T57" s="455">
        <f>'[5]изтичащ пол.жив'!AT330</f>
        <v>0</v>
      </c>
      <c r="U57" s="455">
        <f>'[5]изтичащ пол.жив'!AU330</f>
        <v>0</v>
      </c>
      <c r="V57" s="455">
        <f>'[5]изтичащ пол.жив'!AV330</f>
        <v>0</v>
      </c>
      <c r="W57" s="455">
        <f>'[5]изтичащ пол.жив'!AW330</f>
        <v>0</v>
      </c>
      <c r="X57" s="455">
        <f>'[5]изтичащ пол.жив'!AX330</f>
        <v>0</v>
      </c>
      <c r="Y57" s="455">
        <f>'[5]изтичащ пол.жив'!AY330</f>
        <v>0</v>
      </c>
      <c r="Z57" s="451"/>
      <c r="AA57" s="455"/>
      <c r="AB57" s="453"/>
      <c r="AC57" s="453"/>
      <c r="AD57" s="453"/>
      <c r="AE57" s="453"/>
      <c r="AF57" s="454"/>
      <c r="AG57" s="451"/>
      <c r="AH57" s="455"/>
      <c r="AI57" s="453"/>
      <c r="AJ57" s="453"/>
      <c r="AK57" s="453"/>
      <c r="AL57" s="453"/>
      <c r="AM57" s="289"/>
      <c r="AN57" s="451"/>
      <c r="AO57" s="3376"/>
      <c r="AP57" s="3377"/>
      <c r="AQ57" s="3377"/>
      <c r="AR57" s="3377"/>
      <c r="AS57" s="3377"/>
      <c r="AT57" s="3378"/>
      <c r="AU57" s="1435"/>
    </row>
    <row r="58" spans="1:47" s="45" customFormat="1" ht="25.5">
      <c r="A58" s="3260">
        <v>11</v>
      </c>
      <c r="B58" s="3261">
        <v>215</v>
      </c>
      <c r="C58" s="3262">
        <v>0.2</v>
      </c>
      <c r="D58" s="3236" t="s">
        <v>685</v>
      </c>
      <c r="E58" s="451"/>
      <c r="F58" s="455">
        <f>'[5]изтичащ пол.жив'!AT225</f>
        <v>0</v>
      </c>
      <c r="G58" s="455">
        <f>'[5]изтичащ пол.жив'!AU225</f>
        <v>0</v>
      </c>
      <c r="H58" s="455">
        <f>'[5]изтичащ пол.жив'!AV225</f>
        <v>0</v>
      </c>
      <c r="I58" s="455">
        <f>'[5]изтичащ пол.жив'!AW225</f>
        <v>0</v>
      </c>
      <c r="J58" s="455">
        <f>'[5]изтичащ пол.жив'!AX225</f>
        <v>0</v>
      </c>
      <c r="K58" s="455">
        <f>'[5]изтичащ пол.жив'!AY225+'9.Инвестиционна програма'!O28/2+('9.Инвестиционна програма'!O69+'9.Инвестиционна програма'!O70)*'[5]изтичащ пол.жив'!$J$166/2</f>
        <v>10.497484027103846</v>
      </c>
      <c r="L58" s="451"/>
      <c r="M58" s="455">
        <f>'[5]изтичащ пол.жив'!AT278</f>
        <v>0</v>
      </c>
      <c r="N58" s="455">
        <f>'[5]изтичащ пол.жив'!AU278</f>
        <v>0</v>
      </c>
      <c r="O58" s="455">
        <f>'[5]изтичащ пол.жив'!AV278</f>
        <v>0</v>
      </c>
      <c r="P58" s="455">
        <f>'[5]изтичащ пол.жив'!AW278</f>
        <v>0</v>
      </c>
      <c r="Q58" s="455">
        <f>'[5]изтичащ пол.жив'!AX278</f>
        <v>0</v>
      </c>
      <c r="R58" s="455">
        <f>'[5]изтичащ пол.жив'!AY278+'9.Инвестиционна програма'!O42/2+('9.Инвестиционна програма'!O69+'9.Инвестиционна програма'!O70)*'[5]изтичащ пол.жив'!$J$167/2</f>
        <v>6.3629176077739817</v>
      </c>
      <c r="S58" s="451"/>
      <c r="T58" s="455">
        <f>'[5]изтичащ пол.жив'!AT331</f>
        <v>0</v>
      </c>
      <c r="U58" s="455">
        <f>'[5]изтичащ пол.жив'!AU331</f>
        <v>0</v>
      </c>
      <c r="V58" s="455">
        <f>'[5]изтичащ пол.жив'!AV331</f>
        <v>0</v>
      </c>
      <c r="W58" s="455">
        <f>'[5]изтичащ пол.жив'!AW331</f>
        <v>0</v>
      </c>
      <c r="X58" s="455">
        <f>'[5]изтичащ пол.жив'!AX331+('9.Инвестиционна програма'!O69+'9.Инвестиционна програма'!O70)*'[5]изтичащ пол.жив'!$I$168</f>
        <v>1.0471224224137494</v>
      </c>
      <c r="Y58" s="455">
        <f>'[5]изтичащ пол.жив'!AY331+('9.Инвестиционна програма'!O69+'9.Инвестиционна програма'!O70)*'[5]изтичащ пол.жив'!$J$168/2</f>
        <v>0.54803884633175337</v>
      </c>
      <c r="Z58" s="451"/>
      <c r="AA58" s="455"/>
      <c r="AB58" s="453"/>
      <c r="AC58" s="453"/>
      <c r="AD58" s="453"/>
      <c r="AE58" s="453"/>
      <c r="AF58" s="454"/>
      <c r="AG58" s="451"/>
      <c r="AH58" s="455"/>
      <c r="AI58" s="453"/>
      <c r="AJ58" s="453"/>
      <c r="AK58" s="453"/>
      <c r="AL58" s="453"/>
      <c r="AM58" s="289"/>
      <c r="AN58" s="451"/>
      <c r="AO58" s="3376"/>
      <c r="AP58" s="3377"/>
      <c r="AQ58" s="3377"/>
      <c r="AR58" s="3377"/>
      <c r="AS58" s="3377"/>
      <c r="AT58" s="3378"/>
      <c r="AU58" s="1435"/>
    </row>
    <row r="59" spans="1:47" s="45" customFormat="1" ht="13.5" thickBot="1">
      <c r="A59" s="3260">
        <v>12</v>
      </c>
      <c r="B59" s="3264">
        <v>219</v>
      </c>
      <c r="C59" s="3265">
        <v>0.1</v>
      </c>
      <c r="D59" s="3266" t="s">
        <v>221</v>
      </c>
      <c r="E59" s="452">
        <v>6.0750000000000002</v>
      </c>
      <c r="F59" s="455">
        <f>'[5]изтичащ пол.жив'!AT226</f>
        <v>44.069306546822283</v>
      </c>
      <c r="G59" s="455">
        <f>'[5]изтичащ пол.жив'!AU226</f>
        <v>10.211872512921753</v>
      </c>
      <c r="H59" s="455">
        <f>'[5]изтичащ пол.жив'!AV226</f>
        <v>14.624917482320438</v>
      </c>
      <c r="I59" s="455">
        <f>'[5]изтичащ пол.жив'!AW226</f>
        <v>0.64846999999999999</v>
      </c>
      <c r="J59" s="455">
        <f>'[5]изтичащ пол.жив'!AX226</f>
        <v>7.1065100000000001</v>
      </c>
      <c r="K59" s="455">
        <f>'[5]изтичащ пол.жив'!AY226</f>
        <v>3.7129599999999994</v>
      </c>
      <c r="L59" s="452">
        <v>0.28399999999999997</v>
      </c>
      <c r="M59" s="455">
        <f>'[5]изтичащ пол.жив'!AT279</f>
        <v>2.2260946190527919</v>
      </c>
      <c r="N59" s="455">
        <f>'[5]изтичащ пол.жив'!AU279</f>
        <v>1.0922619076336428</v>
      </c>
      <c r="O59" s="455">
        <f>'[5]изтичащ пол.жив'!AV279</f>
        <v>1.8767921641546383</v>
      </c>
      <c r="P59" s="455">
        <f>'[5]изтичащ пол.жив'!AW279</f>
        <v>0</v>
      </c>
      <c r="Q59" s="455">
        <f>'[5]изтичащ пол.жив'!AX279</f>
        <v>19.2</v>
      </c>
      <c r="R59" s="455">
        <f>'[5]изтичащ пол.жив'!AY279</f>
        <v>0</v>
      </c>
      <c r="S59" s="452">
        <v>0.32700000000000001</v>
      </c>
      <c r="T59" s="455">
        <f>'[5]изтичащ пол.жив'!AT332</f>
        <v>2.3203273720393769</v>
      </c>
      <c r="U59" s="455">
        <f>'[5]изтичащ пол.жив'!AU332</f>
        <v>0.53451855231647138</v>
      </c>
      <c r="V59" s="455">
        <f>'[5]изтичащ пол.жив'!AV332</f>
        <v>0.67229658029195938</v>
      </c>
      <c r="W59" s="455">
        <f>'[5]изтичащ пол.жив'!AW332</f>
        <v>0</v>
      </c>
      <c r="X59" s="455">
        <f>'[5]изтичащ пол.жив'!AX332</f>
        <v>0</v>
      </c>
      <c r="Y59" s="455">
        <f>'[5]изтичащ пол.жив'!AY332</f>
        <v>0</v>
      </c>
      <c r="Z59" s="452"/>
      <c r="AA59" s="455"/>
      <c r="AB59" s="453"/>
      <c r="AC59" s="453"/>
      <c r="AD59" s="453"/>
      <c r="AE59" s="453"/>
      <c r="AF59" s="454"/>
      <c r="AG59" s="452"/>
      <c r="AH59" s="455"/>
      <c r="AI59" s="453"/>
      <c r="AJ59" s="453"/>
      <c r="AK59" s="453"/>
      <c r="AL59" s="453"/>
      <c r="AM59" s="289"/>
      <c r="AN59" s="452"/>
      <c r="AO59" s="3379"/>
      <c r="AP59" s="3380"/>
      <c r="AQ59" s="3380"/>
      <c r="AR59" s="3380"/>
      <c r="AS59" s="3380"/>
      <c r="AT59" s="3381"/>
      <c r="AU59" s="1435"/>
    </row>
    <row r="60" spans="1:47" s="724" customFormat="1" ht="15" thickBot="1">
      <c r="A60" s="3267" t="s">
        <v>211</v>
      </c>
      <c r="B60" s="3268"/>
      <c r="C60" s="3268"/>
      <c r="D60" s="3269" t="s">
        <v>223</v>
      </c>
      <c r="E60" s="3270">
        <f t="shared" ref="E60:AT60" si="35">E61+E64+E67+E79+E94+E99+SUM(E103:E108)</f>
        <v>31.487440000000003</v>
      </c>
      <c r="F60" s="3270">
        <f t="shared" si="35"/>
        <v>126.41933406502284</v>
      </c>
      <c r="G60" s="3207">
        <f t="shared" si="35"/>
        <v>78.157945226106051</v>
      </c>
      <c r="H60" s="3207">
        <f t="shared" si="35"/>
        <v>57.665919563668012</v>
      </c>
      <c r="I60" s="3207">
        <f t="shared" si="35"/>
        <v>-8.7414007261672282</v>
      </c>
      <c r="J60" s="3207">
        <f t="shared" si="35"/>
        <v>-54.904607888113212</v>
      </c>
      <c r="K60" s="3208">
        <f t="shared" si="35"/>
        <v>-82.491359407524811</v>
      </c>
      <c r="L60" s="3209">
        <f t="shared" si="35"/>
        <v>0.16383000000000003</v>
      </c>
      <c r="M60" s="3271">
        <f t="shared" si="35"/>
        <v>-3.0122083590304709</v>
      </c>
      <c r="N60" s="3207">
        <f t="shared" si="35"/>
        <v>-4.0788439510853109</v>
      </c>
      <c r="O60" s="3207">
        <f t="shared" si="35"/>
        <v>-5.3561362103881001</v>
      </c>
      <c r="P60" s="3207">
        <f t="shared" si="35"/>
        <v>-6.9681864056559313</v>
      </c>
      <c r="Q60" s="3207">
        <f t="shared" si="35"/>
        <v>-11.445538255506708</v>
      </c>
      <c r="R60" s="3210">
        <f t="shared" si="35"/>
        <v>-15.35579251818984</v>
      </c>
      <c r="S60" s="3209">
        <f t="shared" si="35"/>
        <v>0.20007999999999998</v>
      </c>
      <c r="T60" s="3206">
        <f t="shared" si="35"/>
        <v>6.2070689230296461</v>
      </c>
      <c r="U60" s="3207">
        <f t="shared" si="35"/>
        <v>5.7285802801917836</v>
      </c>
      <c r="V60" s="3207">
        <f t="shared" si="35"/>
        <v>1.6011290295394387</v>
      </c>
      <c r="W60" s="3207">
        <f t="shared" si="35"/>
        <v>-1.1003779857872191</v>
      </c>
      <c r="X60" s="3207">
        <f t="shared" si="35"/>
        <v>-4.761293571761593</v>
      </c>
      <c r="Y60" s="3210">
        <f t="shared" si="35"/>
        <v>-12.098596138170976</v>
      </c>
      <c r="Z60" s="3209">
        <f t="shared" ref="Z60:AF60" si="36">Z61+Z64+Z67+Z79+Z94+Z99+SUM(Z103:Z108)</f>
        <v>0</v>
      </c>
      <c r="AA60" s="3206">
        <f t="shared" si="36"/>
        <v>0</v>
      </c>
      <c r="AB60" s="3207">
        <f t="shared" si="36"/>
        <v>0</v>
      </c>
      <c r="AC60" s="3207">
        <f t="shared" si="36"/>
        <v>0</v>
      </c>
      <c r="AD60" s="3207">
        <f t="shared" si="36"/>
        <v>0</v>
      </c>
      <c r="AE60" s="3207">
        <f t="shared" si="36"/>
        <v>0</v>
      </c>
      <c r="AF60" s="3210">
        <f t="shared" si="36"/>
        <v>0</v>
      </c>
      <c r="AG60" s="3209">
        <f t="shared" ref="AG60:AM60" si="37">AG61+AG64+AG67+AG79+AG94+AG99+SUM(AG103:AG108)</f>
        <v>0</v>
      </c>
      <c r="AH60" s="3206">
        <f t="shared" si="37"/>
        <v>0</v>
      </c>
      <c r="AI60" s="3207">
        <f t="shared" si="37"/>
        <v>0</v>
      </c>
      <c r="AJ60" s="3207">
        <f t="shared" si="37"/>
        <v>0</v>
      </c>
      <c r="AK60" s="3207">
        <f t="shared" si="37"/>
        <v>0</v>
      </c>
      <c r="AL60" s="3207">
        <f t="shared" si="37"/>
        <v>0</v>
      </c>
      <c r="AM60" s="3210">
        <f t="shared" si="37"/>
        <v>0</v>
      </c>
      <c r="AN60" s="3209">
        <f t="shared" si="35"/>
        <v>0</v>
      </c>
      <c r="AO60" s="3206">
        <f t="shared" si="35"/>
        <v>0</v>
      </c>
      <c r="AP60" s="3207">
        <f t="shared" si="35"/>
        <v>0</v>
      </c>
      <c r="AQ60" s="3207">
        <f t="shared" si="35"/>
        <v>0</v>
      </c>
      <c r="AR60" s="3207">
        <f t="shared" si="35"/>
        <v>0</v>
      </c>
      <c r="AS60" s="3207">
        <f t="shared" si="35"/>
        <v>0</v>
      </c>
      <c r="AT60" s="3210">
        <f t="shared" si="35"/>
        <v>0</v>
      </c>
      <c r="AU60" s="1435"/>
    </row>
    <row r="61" spans="1:47" s="45" customFormat="1">
      <c r="A61" s="3211">
        <v>1</v>
      </c>
      <c r="B61" s="3211">
        <v>201</v>
      </c>
      <c r="C61" s="3212">
        <v>0</v>
      </c>
      <c r="D61" s="3272" t="s">
        <v>222</v>
      </c>
      <c r="E61" s="3382">
        <f>SUM(E62:E63)</f>
        <v>0</v>
      </c>
      <c r="F61" s="3273">
        <f>SUM(F62:F63)</f>
        <v>0</v>
      </c>
      <c r="G61" s="3274">
        <f t="shared" ref="G61:J61" si="38">SUM(G62:G63)</f>
        <v>0</v>
      </c>
      <c r="H61" s="3274">
        <f t="shared" si="38"/>
        <v>0</v>
      </c>
      <c r="I61" s="3274">
        <f t="shared" si="38"/>
        <v>0</v>
      </c>
      <c r="J61" s="3274">
        <f t="shared" si="38"/>
        <v>0</v>
      </c>
      <c r="K61" s="3275">
        <f>SUM(K62:K63)</f>
        <v>0</v>
      </c>
      <c r="L61" s="3276">
        <f>SUM(L62:L63)</f>
        <v>0</v>
      </c>
      <c r="M61" s="3277">
        <f>SUM(M62:M63)</f>
        <v>0</v>
      </c>
      <c r="N61" s="3274">
        <f t="shared" ref="N61:Q61" si="39">SUM(N62:N63)</f>
        <v>0</v>
      </c>
      <c r="O61" s="3274">
        <f t="shared" si="39"/>
        <v>0</v>
      </c>
      <c r="P61" s="3274">
        <f t="shared" si="39"/>
        <v>0</v>
      </c>
      <c r="Q61" s="3274">
        <f t="shared" si="39"/>
        <v>0</v>
      </c>
      <c r="R61" s="3278">
        <f>SUM(R62:R63)</f>
        <v>0</v>
      </c>
      <c r="S61" s="3276">
        <f>SUM(S62:S63)</f>
        <v>0</v>
      </c>
      <c r="T61" s="3277">
        <f>SUM(T62:T63)</f>
        <v>0</v>
      </c>
      <c r="U61" s="3274">
        <f t="shared" ref="U61:X61" si="40">SUM(U62:U63)</f>
        <v>0</v>
      </c>
      <c r="V61" s="3274">
        <f t="shared" si="40"/>
        <v>0</v>
      </c>
      <c r="W61" s="3274">
        <f t="shared" si="40"/>
        <v>0</v>
      </c>
      <c r="X61" s="3274">
        <f t="shared" si="40"/>
        <v>0</v>
      </c>
      <c r="Y61" s="3278">
        <f>SUM(Y62:Y63)</f>
        <v>0</v>
      </c>
      <c r="Z61" s="3276">
        <f>SUM(Z62:Z63)</f>
        <v>0</v>
      </c>
      <c r="AA61" s="3277">
        <f>SUM(AA62:AA63)</f>
        <v>0</v>
      </c>
      <c r="AB61" s="3274">
        <f t="shared" ref="AB61:AE61" si="41">SUM(AB62:AB63)</f>
        <v>0</v>
      </c>
      <c r="AC61" s="3274">
        <f t="shared" si="41"/>
        <v>0</v>
      </c>
      <c r="AD61" s="3274">
        <f t="shared" si="41"/>
        <v>0</v>
      </c>
      <c r="AE61" s="3274">
        <f t="shared" si="41"/>
        <v>0</v>
      </c>
      <c r="AF61" s="3278">
        <f>SUM(AF62:AF63)</f>
        <v>0</v>
      </c>
      <c r="AG61" s="3276">
        <f>SUM(AG62:AG63)</f>
        <v>0</v>
      </c>
      <c r="AH61" s="3277">
        <f>SUM(AH62:AH63)</f>
        <v>0</v>
      </c>
      <c r="AI61" s="3274">
        <f t="shared" ref="AI61:AL61" si="42">SUM(AI62:AI63)</f>
        <v>0</v>
      </c>
      <c r="AJ61" s="3274">
        <f t="shared" si="42"/>
        <v>0</v>
      </c>
      <c r="AK61" s="3274">
        <f t="shared" si="42"/>
        <v>0</v>
      </c>
      <c r="AL61" s="3274">
        <f t="shared" si="42"/>
        <v>0</v>
      </c>
      <c r="AM61" s="3278">
        <f>SUM(AM62:AM63)</f>
        <v>0</v>
      </c>
      <c r="AN61" s="3276">
        <f>SUM(AN62:AN63)</f>
        <v>0</v>
      </c>
      <c r="AO61" s="3373"/>
      <c r="AP61" s="3374"/>
      <c r="AQ61" s="3374"/>
      <c r="AR61" s="3374"/>
      <c r="AS61" s="3374"/>
      <c r="AT61" s="3375"/>
      <c r="AU61" s="1437"/>
    </row>
    <row r="62" spans="1:47" s="742" customFormat="1">
      <c r="A62" s="3219"/>
      <c r="B62" s="3219">
        <v>20101</v>
      </c>
      <c r="C62" s="3279">
        <v>0</v>
      </c>
      <c r="D62" s="3280" t="s">
        <v>562</v>
      </c>
      <c r="E62" s="451"/>
      <c r="F62" s="3281">
        <f>($E13*$C62)-(F13*$C62)</f>
        <v>0</v>
      </c>
      <c r="G62" s="3282">
        <f t="shared" ref="G62:K63" si="43">F62-(G13*$C62)</f>
        <v>0</v>
      </c>
      <c r="H62" s="3283">
        <f t="shared" si="43"/>
        <v>0</v>
      </c>
      <c r="I62" s="3283">
        <f t="shared" si="43"/>
        <v>0</v>
      </c>
      <c r="J62" s="3283">
        <f t="shared" si="43"/>
        <v>0</v>
      </c>
      <c r="K62" s="3284">
        <f t="shared" si="43"/>
        <v>0</v>
      </c>
      <c r="L62" s="451"/>
      <c r="M62" s="3285">
        <f>($L13*$C62)-(M13*$C62)</f>
        <v>0</v>
      </c>
      <c r="N62" s="3282">
        <f t="shared" ref="N62:R63" si="44">M62-(N13*$C62)</f>
        <v>0</v>
      </c>
      <c r="O62" s="3283">
        <f t="shared" si="44"/>
        <v>0</v>
      </c>
      <c r="P62" s="3283">
        <f t="shared" si="44"/>
        <v>0</v>
      </c>
      <c r="Q62" s="3283">
        <f t="shared" si="44"/>
        <v>0</v>
      </c>
      <c r="R62" s="3286">
        <f t="shared" si="44"/>
        <v>0</v>
      </c>
      <c r="S62" s="451"/>
      <c r="T62" s="3285">
        <f>($S13*$C62)-(T13*$C62)</f>
        <v>0</v>
      </c>
      <c r="U62" s="3282">
        <f t="shared" ref="U62:Y63" si="45">T62-(U13*$C62)</f>
        <v>0</v>
      </c>
      <c r="V62" s="3283">
        <f t="shared" si="45"/>
        <v>0</v>
      </c>
      <c r="W62" s="3283">
        <f t="shared" si="45"/>
        <v>0</v>
      </c>
      <c r="X62" s="3283">
        <f t="shared" si="45"/>
        <v>0</v>
      </c>
      <c r="Y62" s="3286">
        <f t="shared" si="45"/>
        <v>0</v>
      </c>
      <c r="Z62" s="451"/>
      <c r="AA62" s="3285">
        <f>($Z13*$C62)-(AA13*$C62)</f>
        <v>0</v>
      </c>
      <c r="AB62" s="3282">
        <f t="shared" ref="AB62:AF63" si="46">AA62-(AB13*$C62)</f>
        <v>0</v>
      </c>
      <c r="AC62" s="3283">
        <f t="shared" si="46"/>
        <v>0</v>
      </c>
      <c r="AD62" s="3283">
        <f t="shared" si="46"/>
        <v>0</v>
      </c>
      <c r="AE62" s="3283">
        <f t="shared" si="46"/>
        <v>0</v>
      </c>
      <c r="AF62" s="3286">
        <f t="shared" si="46"/>
        <v>0</v>
      </c>
      <c r="AG62" s="451"/>
      <c r="AH62" s="3285">
        <f>($AG13*$C62)-(AH13*$C62)</f>
        <v>0</v>
      </c>
      <c r="AI62" s="3282">
        <f t="shared" ref="AI62:AM63" si="47">AH62-(AI13*$C62)</f>
        <v>0</v>
      </c>
      <c r="AJ62" s="3283">
        <f t="shared" si="47"/>
        <v>0</v>
      </c>
      <c r="AK62" s="3283">
        <f t="shared" si="47"/>
        <v>0</v>
      </c>
      <c r="AL62" s="3283">
        <f t="shared" si="47"/>
        <v>0</v>
      </c>
      <c r="AM62" s="3286">
        <f t="shared" si="47"/>
        <v>0</v>
      </c>
      <c r="AN62" s="451"/>
      <c r="AO62" s="3376"/>
      <c r="AP62" s="3377"/>
      <c r="AQ62" s="3377"/>
      <c r="AR62" s="3377"/>
      <c r="AS62" s="3377"/>
      <c r="AT62" s="3378"/>
      <c r="AU62" s="1438"/>
    </row>
    <row r="63" spans="1:47" s="742" customFormat="1">
      <c r="A63" s="3219"/>
      <c r="B63" s="3219">
        <v>20102</v>
      </c>
      <c r="C63" s="3279">
        <v>0</v>
      </c>
      <c r="D63" s="3287" t="s">
        <v>564</v>
      </c>
      <c r="E63" s="451"/>
      <c r="F63" s="3285">
        <f>($E14*$C63)-(F14*$C63)</f>
        <v>0</v>
      </c>
      <c r="G63" s="3283">
        <f t="shared" si="43"/>
        <v>0</v>
      </c>
      <c r="H63" s="3283">
        <f t="shared" si="43"/>
        <v>0</v>
      </c>
      <c r="I63" s="3283">
        <f t="shared" si="43"/>
        <v>0</v>
      </c>
      <c r="J63" s="3283">
        <f t="shared" si="43"/>
        <v>0</v>
      </c>
      <c r="K63" s="3284">
        <f t="shared" si="43"/>
        <v>0</v>
      </c>
      <c r="L63" s="451"/>
      <c r="M63" s="3285">
        <f>($L14*$C63)-(M14*$C63)</f>
        <v>0</v>
      </c>
      <c r="N63" s="3283">
        <f t="shared" si="44"/>
        <v>0</v>
      </c>
      <c r="O63" s="3283">
        <f t="shared" si="44"/>
        <v>0</v>
      </c>
      <c r="P63" s="3283">
        <f t="shared" si="44"/>
        <v>0</v>
      </c>
      <c r="Q63" s="3283">
        <f t="shared" si="44"/>
        <v>0</v>
      </c>
      <c r="R63" s="3286">
        <f t="shared" si="44"/>
        <v>0</v>
      </c>
      <c r="S63" s="451"/>
      <c r="T63" s="3285">
        <f>($S14*$C63)-(T14*$C63)</f>
        <v>0</v>
      </c>
      <c r="U63" s="3283">
        <f t="shared" si="45"/>
        <v>0</v>
      </c>
      <c r="V63" s="3283">
        <f t="shared" si="45"/>
        <v>0</v>
      </c>
      <c r="W63" s="3283">
        <f t="shared" si="45"/>
        <v>0</v>
      </c>
      <c r="X63" s="3283">
        <f t="shared" si="45"/>
        <v>0</v>
      </c>
      <c r="Y63" s="3286">
        <f t="shared" si="45"/>
        <v>0</v>
      </c>
      <c r="Z63" s="451"/>
      <c r="AA63" s="3285">
        <f>($Z14*$C63)-(AA14*$C63)</f>
        <v>0</v>
      </c>
      <c r="AB63" s="3283">
        <f t="shared" si="46"/>
        <v>0</v>
      </c>
      <c r="AC63" s="3283">
        <f t="shared" si="46"/>
        <v>0</v>
      </c>
      <c r="AD63" s="3283">
        <f t="shared" si="46"/>
        <v>0</v>
      </c>
      <c r="AE63" s="3283">
        <f t="shared" si="46"/>
        <v>0</v>
      </c>
      <c r="AF63" s="3286">
        <f t="shared" si="46"/>
        <v>0</v>
      </c>
      <c r="AG63" s="451"/>
      <c r="AH63" s="3285">
        <f>($AG14*$C63)-(AH14*$C63)</f>
        <v>0</v>
      </c>
      <c r="AI63" s="3283">
        <f t="shared" si="47"/>
        <v>0</v>
      </c>
      <c r="AJ63" s="3283">
        <f t="shared" si="47"/>
        <v>0</v>
      </c>
      <c r="AK63" s="3283">
        <f t="shared" si="47"/>
        <v>0</v>
      </c>
      <c r="AL63" s="3283">
        <f t="shared" si="47"/>
        <v>0</v>
      </c>
      <c r="AM63" s="3286">
        <f t="shared" si="47"/>
        <v>0</v>
      </c>
      <c r="AN63" s="451"/>
      <c r="AO63" s="3376"/>
      <c r="AP63" s="3377"/>
      <c r="AQ63" s="3377"/>
      <c r="AR63" s="3377"/>
      <c r="AS63" s="3377"/>
      <c r="AT63" s="3378"/>
      <c r="AU63" s="1439"/>
    </row>
    <row r="64" spans="1:47" s="45" customFormat="1">
      <c r="A64" s="3224">
        <v>2</v>
      </c>
      <c r="B64" s="3224">
        <v>202</v>
      </c>
      <c r="C64" s="3288">
        <v>0.03</v>
      </c>
      <c r="D64" s="3289" t="s">
        <v>409</v>
      </c>
      <c r="E64" s="3290">
        <f>SUM(E65:E66)</f>
        <v>0</v>
      </c>
      <c r="F64" s="3290">
        <f>SUM(F65:F66)</f>
        <v>21.933900436943485</v>
      </c>
      <c r="G64" s="3230">
        <f t="shared" ref="G64:AN64" si="48">SUM(G65:G66)</f>
        <v>20.891554112956484</v>
      </c>
      <c r="H64" s="3230">
        <f t="shared" si="48"/>
        <v>20.14268557356414</v>
      </c>
      <c r="I64" s="3230">
        <f t="shared" si="48"/>
        <v>20.14268557356414</v>
      </c>
      <c r="J64" s="3230">
        <f t="shared" si="48"/>
        <v>20.14268557356414</v>
      </c>
      <c r="K64" s="3231">
        <f t="shared" si="48"/>
        <v>20.019283273564142</v>
      </c>
      <c r="L64" s="3228">
        <f t="shared" si="48"/>
        <v>0</v>
      </c>
      <c r="M64" s="3291">
        <f t="shared" si="48"/>
        <v>0.12437721820454231</v>
      </c>
      <c r="N64" s="3230">
        <f t="shared" si="48"/>
        <v>8.8029800251836071E-2</v>
      </c>
      <c r="O64" s="3230">
        <f t="shared" si="48"/>
        <v>9.1656797595432576E-3</v>
      </c>
      <c r="P64" s="3230">
        <f t="shared" si="48"/>
        <v>9.1656797595432576E-3</v>
      </c>
      <c r="Q64" s="3230">
        <f t="shared" si="48"/>
        <v>9.1656797595432576E-3</v>
      </c>
      <c r="R64" s="3232">
        <f t="shared" si="48"/>
        <v>9.1656797595432576E-3</v>
      </c>
      <c r="S64" s="3228">
        <f t="shared" si="48"/>
        <v>0</v>
      </c>
      <c r="T64" s="3229">
        <f t="shared" si="48"/>
        <v>0.32621282768788418</v>
      </c>
      <c r="U64" s="3230">
        <f t="shared" si="48"/>
        <v>0.30842554691873847</v>
      </c>
      <c r="V64" s="3230">
        <f t="shared" si="48"/>
        <v>0.28017517400726411</v>
      </c>
      <c r="W64" s="3230">
        <f t="shared" si="48"/>
        <v>0.28017517400726411</v>
      </c>
      <c r="X64" s="3230">
        <f t="shared" si="48"/>
        <v>0.28017517400726411</v>
      </c>
      <c r="Y64" s="3232">
        <f t="shared" si="48"/>
        <v>0.28017517400726411</v>
      </c>
      <c r="Z64" s="3228">
        <f t="shared" si="48"/>
        <v>0</v>
      </c>
      <c r="AA64" s="3229">
        <f t="shared" si="48"/>
        <v>0</v>
      </c>
      <c r="AB64" s="3230">
        <f t="shared" si="48"/>
        <v>0</v>
      </c>
      <c r="AC64" s="3230">
        <f t="shared" si="48"/>
        <v>0</v>
      </c>
      <c r="AD64" s="3230">
        <f t="shared" si="48"/>
        <v>0</v>
      </c>
      <c r="AE64" s="3230">
        <f t="shared" si="48"/>
        <v>0</v>
      </c>
      <c r="AF64" s="3232">
        <f t="shared" si="48"/>
        <v>0</v>
      </c>
      <c r="AG64" s="3228">
        <f t="shared" si="48"/>
        <v>0</v>
      </c>
      <c r="AH64" s="3229">
        <f t="shared" si="48"/>
        <v>0</v>
      </c>
      <c r="AI64" s="3230">
        <f t="shared" si="48"/>
        <v>0</v>
      </c>
      <c r="AJ64" s="3230">
        <f t="shared" si="48"/>
        <v>0</v>
      </c>
      <c r="AK64" s="3230">
        <f t="shared" si="48"/>
        <v>0</v>
      </c>
      <c r="AL64" s="3230">
        <f t="shared" si="48"/>
        <v>0</v>
      </c>
      <c r="AM64" s="3232">
        <f t="shared" si="48"/>
        <v>0</v>
      </c>
      <c r="AN64" s="3228">
        <f t="shared" si="48"/>
        <v>0</v>
      </c>
      <c r="AO64" s="3376"/>
      <c r="AP64" s="3377"/>
      <c r="AQ64" s="3377"/>
      <c r="AR64" s="3377"/>
      <c r="AS64" s="3377"/>
      <c r="AT64" s="3378"/>
      <c r="AU64" s="1440"/>
    </row>
    <row r="65" spans="1:47" s="725" customFormat="1">
      <c r="A65" s="3233"/>
      <c r="B65" s="3233">
        <v>20201</v>
      </c>
      <c r="C65" s="3292">
        <v>0.03</v>
      </c>
      <c r="D65" s="3293" t="s">
        <v>430</v>
      </c>
      <c r="E65" s="451"/>
      <c r="F65" s="3285">
        <f>($E16*$C65)-(F16*$C65)</f>
        <v>18.226140436943485</v>
      </c>
      <c r="G65" s="3283">
        <f t="shared" ref="G65:K66" si="49">F65-(G16*$C65)</f>
        <v>17.183794112956484</v>
      </c>
      <c r="H65" s="3283">
        <f t="shared" si="49"/>
        <v>16.43492557356414</v>
      </c>
      <c r="I65" s="3283">
        <f t="shared" si="49"/>
        <v>16.43492557356414</v>
      </c>
      <c r="J65" s="3283">
        <f t="shared" si="49"/>
        <v>16.43492557356414</v>
      </c>
      <c r="K65" s="3284">
        <f t="shared" si="49"/>
        <v>16.311523273564141</v>
      </c>
      <c r="L65" s="451"/>
      <c r="M65" s="3285">
        <f>($L16*$C65)-(M16*$C65)</f>
        <v>0.12437721820454231</v>
      </c>
      <c r="N65" s="3283">
        <f t="shared" ref="N65:R66" si="50">M65-(N16*$C65)</f>
        <v>8.8029800251836071E-2</v>
      </c>
      <c r="O65" s="3283">
        <f t="shared" si="50"/>
        <v>9.1656797595432576E-3</v>
      </c>
      <c r="P65" s="3283">
        <f t="shared" si="50"/>
        <v>9.1656797595432576E-3</v>
      </c>
      <c r="Q65" s="3283">
        <f t="shared" si="50"/>
        <v>9.1656797595432576E-3</v>
      </c>
      <c r="R65" s="3286">
        <f t="shared" si="50"/>
        <v>9.1656797595432576E-3</v>
      </c>
      <c r="S65" s="451"/>
      <c r="T65" s="3285">
        <f>($S16*$C65)-(T16*$C65)</f>
        <v>0.14726282768788415</v>
      </c>
      <c r="U65" s="3283">
        <f t="shared" ref="U65:Y66" si="51">T65-(U16*$C65)</f>
        <v>0.12947554691873847</v>
      </c>
      <c r="V65" s="3283">
        <f t="shared" si="51"/>
        <v>0.10122517400726413</v>
      </c>
      <c r="W65" s="3283">
        <f t="shared" si="51"/>
        <v>0.10122517400726413</v>
      </c>
      <c r="X65" s="3283">
        <f t="shared" si="51"/>
        <v>0.10122517400726413</v>
      </c>
      <c r="Y65" s="3286">
        <f t="shared" si="51"/>
        <v>0.10122517400726413</v>
      </c>
      <c r="Z65" s="451"/>
      <c r="AA65" s="3285">
        <f t="shared" ref="AA65:AA66" si="52">($Z16*$C65)-(AA16*$C65)</f>
        <v>0</v>
      </c>
      <c r="AB65" s="3283">
        <f t="shared" ref="AB65:AF66" si="53">AA65-(AB16*$C65)</f>
        <v>0</v>
      </c>
      <c r="AC65" s="3283">
        <f t="shared" si="53"/>
        <v>0</v>
      </c>
      <c r="AD65" s="3283">
        <f t="shared" si="53"/>
        <v>0</v>
      </c>
      <c r="AE65" s="3283">
        <f t="shared" si="53"/>
        <v>0</v>
      </c>
      <c r="AF65" s="3286">
        <f t="shared" si="53"/>
        <v>0</v>
      </c>
      <c r="AG65" s="451"/>
      <c r="AH65" s="3285">
        <f t="shared" ref="AH65:AH66" si="54">($AG16*$C65)-(AH16*$C65)</f>
        <v>0</v>
      </c>
      <c r="AI65" s="3283">
        <f t="shared" ref="AI65:AM66" si="55">AH65-(AI16*$C65)</f>
        <v>0</v>
      </c>
      <c r="AJ65" s="3283">
        <f t="shared" si="55"/>
        <v>0</v>
      </c>
      <c r="AK65" s="3283">
        <f t="shared" si="55"/>
        <v>0</v>
      </c>
      <c r="AL65" s="3283">
        <f t="shared" si="55"/>
        <v>0</v>
      </c>
      <c r="AM65" s="3286">
        <f t="shared" si="55"/>
        <v>0</v>
      </c>
      <c r="AN65" s="451"/>
      <c r="AO65" s="3376"/>
      <c r="AP65" s="3377"/>
      <c r="AQ65" s="3377"/>
      <c r="AR65" s="3377"/>
      <c r="AS65" s="3377"/>
      <c r="AT65" s="3378"/>
      <c r="AU65" s="1439"/>
    </row>
    <row r="66" spans="1:47" s="725" customFormat="1">
      <c r="A66" s="3233"/>
      <c r="B66" s="3233">
        <v>20202</v>
      </c>
      <c r="C66" s="3292">
        <v>0.03</v>
      </c>
      <c r="D66" s="3293" t="s">
        <v>431</v>
      </c>
      <c r="E66" s="451"/>
      <c r="F66" s="3285">
        <f>($E17*$C66)-(F17*$C66)</f>
        <v>3.7077599999999999</v>
      </c>
      <c r="G66" s="3283">
        <f t="shared" si="49"/>
        <v>3.7077599999999999</v>
      </c>
      <c r="H66" s="3283">
        <f t="shared" si="49"/>
        <v>3.7077599999999999</v>
      </c>
      <c r="I66" s="3283">
        <f t="shared" si="49"/>
        <v>3.7077599999999999</v>
      </c>
      <c r="J66" s="3283">
        <f t="shared" si="49"/>
        <v>3.7077599999999999</v>
      </c>
      <c r="K66" s="3284">
        <f t="shared" si="49"/>
        <v>3.7077599999999999</v>
      </c>
      <c r="L66" s="451"/>
      <c r="M66" s="3285">
        <f>($L17*$C66)-(M17*$C66)</f>
        <v>0</v>
      </c>
      <c r="N66" s="3283">
        <f t="shared" si="50"/>
        <v>0</v>
      </c>
      <c r="O66" s="3283">
        <f t="shared" si="50"/>
        <v>0</v>
      </c>
      <c r="P66" s="3283">
        <f t="shared" si="50"/>
        <v>0</v>
      </c>
      <c r="Q66" s="3283">
        <f t="shared" si="50"/>
        <v>0</v>
      </c>
      <c r="R66" s="3286">
        <f t="shared" si="50"/>
        <v>0</v>
      </c>
      <c r="S66" s="451"/>
      <c r="T66" s="3285">
        <f>($S17*$C66)-(T17*$C66)</f>
        <v>0.17895</v>
      </c>
      <c r="U66" s="3283">
        <f t="shared" si="51"/>
        <v>0.17895</v>
      </c>
      <c r="V66" s="3283">
        <f t="shared" si="51"/>
        <v>0.17895</v>
      </c>
      <c r="W66" s="3283">
        <f t="shared" si="51"/>
        <v>0.17895</v>
      </c>
      <c r="X66" s="3283">
        <f t="shared" si="51"/>
        <v>0.17895</v>
      </c>
      <c r="Y66" s="3286">
        <f t="shared" si="51"/>
        <v>0.17895</v>
      </c>
      <c r="Z66" s="451"/>
      <c r="AA66" s="3285">
        <f t="shared" si="52"/>
        <v>0</v>
      </c>
      <c r="AB66" s="3283">
        <f t="shared" si="53"/>
        <v>0</v>
      </c>
      <c r="AC66" s="3283">
        <f t="shared" si="53"/>
        <v>0</v>
      </c>
      <c r="AD66" s="3283">
        <f t="shared" si="53"/>
        <v>0</v>
      </c>
      <c r="AE66" s="3283">
        <f t="shared" si="53"/>
        <v>0</v>
      </c>
      <c r="AF66" s="3286">
        <f t="shared" si="53"/>
        <v>0</v>
      </c>
      <c r="AG66" s="451"/>
      <c r="AH66" s="3285">
        <f t="shared" si="54"/>
        <v>0</v>
      </c>
      <c r="AI66" s="3283">
        <f t="shared" si="55"/>
        <v>0</v>
      </c>
      <c r="AJ66" s="3283">
        <f t="shared" si="55"/>
        <v>0</v>
      </c>
      <c r="AK66" s="3283">
        <f t="shared" si="55"/>
        <v>0</v>
      </c>
      <c r="AL66" s="3283">
        <f t="shared" si="55"/>
        <v>0</v>
      </c>
      <c r="AM66" s="3286">
        <f t="shared" si="55"/>
        <v>0</v>
      </c>
      <c r="AN66" s="451"/>
      <c r="AO66" s="3376"/>
      <c r="AP66" s="3377"/>
      <c r="AQ66" s="3377"/>
      <c r="AR66" s="3377"/>
      <c r="AS66" s="3377"/>
      <c r="AT66" s="3378"/>
      <c r="AU66" s="1439"/>
    </row>
    <row r="67" spans="1:47" s="45" customFormat="1" ht="12.75" customHeight="1">
      <c r="A67" s="3224">
        <v>3</v>
      </c>
      <c r="B67" s="3224">
        <v>203</v>
      </c>
      <c r="C67" s="3288"/>
      <c r="D67" s="3294" t="s">
        <v>410</v>
      </c>
      <c r="E67" s="3290">
        <f t="shared" ref="E67" si="56">SUM(E68:E78)-E71-E74</f>
        <v>3.5032500000000004</v>
      </c>
      <c r="F67" s="3290">
        <f t="shared" ref="F67:AN67" si="57">SUM(F68:F78)-F71-F74</f>
        <v>55.913236610825493</v>
      </c>
      <c r="G67" s="3230">
        <f t="shared" si="57"/>
        <v>52.673770779085359</v>
      </c>
      <c r="H67" s="3230">
        <f t="shared" si="57"/>
        <v>44.385414314802006</v>
      </c>
      <c r="I67" s="3230">
        <f t="shared" si="57"/>
        <v>41.5641922777844</v>
      </c>
      <c r="J67" s="3230">
        <f t="shared" si="57"/>
        <v>32.284941901307064</v>
      </c>
      <c r="K67" s="3231">
        <f t="shared" si="57"/>
        <v>21.08035900751274</v>
      </c>
      <c r="L67" s="3228">
        <f t="shared" si="57"/>
        <v>3.0210000000000001E-2</v>
      </c>
      <c r="M67" s="3291">
        <f t="shared" si="57"/>
        <v>-0.28114319090157236</v>
      </c>
      <c r="N67" s="3230">
        <f t="shared" si="57"/>
        <v>-0.51710246112956937</v>
      </c>
      <c r="O67" s="3230">
        <f t="shared" si="57"/>
        <v>-0.54647050491426119</v>
      </c>
      <c r="P67" s="3230">
        <f t="shared" si="57"/>
        <v>-0.63043901717279605</v>
      </c>
      <c r="Q67" s="3230">
        <f t="shared" si="57"/>
        <v>-1.253117339551832</v>
      </c>
      <c r="R67" s="3232">
        <f t="shared" si="57"/>
        <v>-2.1529520101881578</v>
      </c>
      <c r="S67" s="3228">
        <f t="shared" si="57"/>
        <v>4.6390000000000001E-2</v>
      </c>
      <c r="T67" s="3229">
        <f t="shared" si="57"/>
        <v>3.5827118937174633</v>
      </c>
      <c r="U67" s="3230">
        <f t="shared" si="57"/>
        <v>3.5107300620055115</v>
      </c>
      <c r="V67" s="3230">
        <f t="shared" si="57"/>
        <v>2.9959719651171044</v>
      </c>
      <c r="W67" s="3230">
        <f t="shared" si="57"/>
        <v>0.80980468461335398</v>
      </c>
      <c r="X67" s="3230">
        <f t="shared" si="57"/>
        <v>0.57818396575838027</v>
      </c>
      <c r="Y67" s="3232">
        <f t="shared" si="57"/>
        <v>-1.0847146094019571</v>
      </c>
      <c r="Z67" s="3228">
        <f t="shared" ref="Z67:AM67" si="58">SUM(Z68:Z78)-Z71-Z74</f>
        <v>0</v>
      </c>
      <c r="AA67" s="3229">
        <f t="shared" si="58"/>
        <v>0</v>
      </c>
      <c r="AB67" s="3230">
        <f t="shared" si="58"/>
        <v>0</v>
      </c>
      <c r="AC67" s="3230">
        <f t="shared" si="58"/>
        <v>0</v>
      </c>
      <c r="AD67" s="3230">
        <f t="shared" si="58"/>
        <v>0</v>
      </c>
      <c r="AE67" s="3230">
        <f t="shared" si="58"/>
        <v>0</v>
      </c>
      <c r="AF67" s="3232">
        <f t="shared" si="58"/>
        <v>0</v>
      </c>
      <c r="AG67" s="3228">
        <f t="shared" si="58"/>
        <v>0</v>
      </c>
      <c r="AH67" s="3229">
        <f t="shared" si="58"/>
        <v>0</v>
      </c>
      <c r="AI67" s="3230">
        <f t="shared" si="58"/>
        <v>0</v>
      </c>
      <c r="AJ67" s="3230">
        <f t="shared" si="58"/>
        <v>0</v>
      </c>
      <c r="AK67" s="3230">
        <f t="shared" si="58"/>
        <v>0</v>
      </c>
      <c r="AL67" s="3230">
        <f t="shared" si="58"/>
        <v>0</v>
      </c>
      <c r="AM67" s="3232">
        <f t="shared" si="58"/>
        <v>0</v>
      </c>
      <c r="AN67" s="3228">
        <f t="shared" si="57"/>
        <v>0</v>
      </c>
      <c r="AO67" s="3376"/>
      <c r="AP67" s="3377"/>
      <c r="AQ67" s="3377"/>
      <c r="AR67" s="3377"/>
      <c r="AS67" s="3377"/>
      <c r="AT67" s="3378"/>
      <c r="AU67" s="1441"/>
    </row>
    <row r="68" spans="1:47" s="725" customFormat="1">
      <c r="A68" s="3233"/>
      <c r="B68" s="3233">
        <v>20301</v>
      </c>
      <c r="C68" s="3292">
        <v>0.1</v>
      </c>
      <c r="D68" s="3295" t="s">
        <v>432</v>
      </c>
      <c r="E68" s="451">
        <v>0.73760000000000003</v>
      </c>
      <c r="F68" s="3285">
        <f>($E19*$C68)-(F19*$C68)</f>
        <v>-7.5999999999999956E-2</v>
      </c>
      <c r="G68" s="3283">
        <f t="shared" ref="G68:K70" si="59">F68-(G19*$C68)</f>
        <v>-0.3176809828058148</v>
      </c>
      <c r="H68" s="3283">
        <f t="shared" si="59"/>
        <v>-1.5847809828058148</v>
      </c>
      <c r="I68" s="3283">
        <f t="shared" si="59"/>
        <v>-1.5847809828058148</v>
      </c>
      <c r="J68" s="3283">
        <f t="shared" si="59"/>
        <v>-1.6735809828058148</v>
      </c>
      <c r="K68" s="3284">
        <f t="shared" si="59"/>
        <v>-5.5675419828058157</v>
      </c>
      <c r="L68" s="451"/>
      <c r="M68" s="3285">
        <f>($L19*$C68)-(M19*$C68)</f>
        <v>-8.8200000000000001E-2</v>
      </c>
      <c r="N68" s="3283">
        <f t="shared" ref="N68:R70" si="60">M68-(N19*$C68)</f>
        <v>-0.11405019848066288</v>
      </c>
      <c r="O68" s="3283">
        <f t="shared" si="60"/>
        <v>-0.11405019848066288</v>
      </c>
      <c r="P68" s="3283">
        <f t="shared" si="60"/>
        <v>-0.11405019848066288</v>
      </c>
      <c r="Q68" s="3283">
        <f t="shared" si="60"/>
        <v>-0.11405019848066288</v>
      </c>
      <c r="R68" s="3286">
        <f t="shared" si="60"/>
        <v>-0.11405019848066288</v>
      </c>
      <c r="S68" s="451"/>
      <c r="T68" s="3285">
        <f>($S19*$C68)-(T19*$C68)</f>
        <v>0</v>
      </c>
      <c r="U68" s="3283">
        <f t="shared" ref="U68:Y70" si="61">T68-(U19*$C68)</f>
        <v>-1.2650272404823158E-2</v>
      </c>
      <c r="V68" s="3283">
        <f t="shared" si="61"/>
        <v>-1.2650272404823158E-2</v>
      </c>
      <c r="W68" s="3283">
        <f t="shared" si="61"/>
        <v>-0.74415027240482323</v>
      </c>
      <c r="X68" s="3283">
        <f t="shared" si="61"/>
        <v>-0.74415027240482323</v>
      </c>
      <c r="Y68" s="3286">
        <f t="shared" si="61"/>
        <v>-0.74415027240482323</v>
      </c>
      <c r="Z68" s="451"/>
      <c r="AA68" s="3285">
        <f t="shared" ref="AA68:AA70" si="62">($Z19*$C68)-(AA19*$C68)</f>
        <v>0</v>
      </c>
      <c r="AB68" s="3283">
        <f t="shared" ref="AB68:AF70" si="63">AA68-(AB19*$C68)</f>
        <v>0</v>
      </c>
      <c r="AC68" s="3283">
        <f t="shared" si="63"/>
        <v>0</v>
      </c>
      <c r="AD68" s="3283">
        <f t="shared" si="63"/>
        <v>0</v>
      </c>
      <c r="AE68" s="3283">
        <f t="shared" si="63"/>
        <v>0</v>
      </c>
      <c r="AF68" s="3286">
        <f t="shared" si="63"/>
        <v>0</v>
      </c>
      <c r="AG68" s="451"/>
      <c r="AH68" s="3285">
        <f t="shared" ref="AH68:AH70" si="64">($AG19*$C68)-(AH19*$C68)</f>
        <v>0</v>
      </c>
      <c r="AI68" s="3283">
        <f t="shared" ref="AI68:AM70" si="65">AH68-(AI19*$C68)</f>
        <v>0</v>
      </c>
      <c r="AJ68" s="3283">
        <f t="shared" si="65"/>
        <v>0</v>
      </c>
      <c r="AK68" s="3283">
        <f t="shared" si="65"/>
        <v>0</v>
      </c>
      <c r="AL68" s="3283">
        <f t="shared" si="65"/>
        <v>0</v>
      </c>
      <c r="AM68" s="3286">
        <f t="shared" si="65"/>
        <v>0</v>
      </c>
      <c r="AN68" s="451"/>
      <c r="AO68" s="3376"/>
      <c r="AP68" s="3377"/>
      <c r="AQ68" s="3377"/>
      <c r="AR68" s="3377"/>
      <c r="AS68" s="3377"/>
      <c r="AT68" s="3378"/>
      <c r="AU68" s="1435"/>
    </row>
    <row r="69" spans="1:47" s="725" customFormat="1">
      <c r="A69" s="3233"/>
      <c r="B69" s="3233">
        <v>20302</v>
      </c>
      <c r="C69" s="3292">
        <v>0.1</v>
      </c>
      <c r="D69" s="3295" t="s">
        <v>433</v>
      </c>
      <c r="E69" s="451">
        <v>0.86399000000000004</v>
      </c>
      <c r="F69" s="3285">
        <f>($E20*$C69)-(F20*$C69)</f>
        <v>-3.4047332745020196</v>
      </c>
      <c r="G69" s="3283">
        <f t="shared" si="59"/>
        <v>-4.0847332745020193</v>
      </c>
      <c r="H69" s="3283">
        <f t="shared" si="59"/>
        <v>-7.0256743358867322</v>
      </c>
      <c r="I69" s="3283">
        <f t="shared" si="59"/>
        <v>-7.3708743358867324</v>
      </c>
      <c r="J69" s="3283">
        <f t="shared" si="59"/>
        <v>-9.5609963358867329</v>
      </c>
      <c r="K69" s="3284">
        <f t="shared" si="59"/>
        <v>-10.804596335886734</v>
      </c>
      <c r="L69" s="451">
        <v>2.445E-2</v>
      </c>
      <c r="M69" s="3285">
        <f>($L20*$C69)-(M20*$C69)</f>
        <v>1.8115526326761479E-2</v>
      </c>
      <c r="N69" s="3283">
        <f t="shared" si="60"/>
        <v>1.8115526326761479E-2</v>
      </c>
      <c r="O69" s="3283">
        <f t="shared" si="60"/>
        <v>-4.9224238344371118E-4</v>
      </c>
      <c r="P69" s="3283">
        <f t="shared" si="60"/>
        <v>-4.9224238344371118E-4</v>
      </c>
      <c r="Q69" s="3283">
        <f t="shared" si="60"/>
        <v>-4.9224238344371118E-4</v>
      </c>
      <c r="R69" s="3286">
        <f t="shared" si="60"/>
        <v>-0.1274922423834437</v>
      </c>
      <c r="S69" s="451">
        <v>2.8119999999999999E-2</v>
      </c>
      <c r="T69" s="3285">
        <f>($S20*$C69)-(T20*$C69)</f>
        <v>2.1677535780924607E-2</v>
      </c>
      <c r="U69" s="3283">
        <f t="shared" si="61"/>
        <v>2.1677535780924607E-2</v>
      </c>
      <c r="V69" s="3283">
        <f t="shared" si="61"/>
        <v>-0.48922606071381008</v>
      </c>
      <c r="W69" s="3283">
        <f t="shared" si="61"/>
        <v>-1.6157020607138102</v>
      </c>
      <c r="X69" s="3283">
        <f t="shared" si="61"/>
        <v>-1.6157020607138102</v>
      </c>
      <c r="Y69" s="3286">
        <f t="shared" si="61"/>
        <v>-1.9882790607138101</v>
      </c>
      <c r="Z69" s="451"/>
      <c r="AA69" s="3285">
        <f t="shared" si="62"/>
        <v>0</v>
      </c>
      <c r="AB69" s="3283">
        <f t="shared" si="63"/>
        <v>0</v>
      </c>
      <c r="AC69" s="3283">
        <f t="shared" si="63"/>
        <v>0</v>
      </c>
      <c r="AD69" s="3283">
        <f t="shared" si="63"/>
        <v>0</v>
      </c>
      <c r="AE69" s="3283">
        <f t="shared" si="63"/>
        <v>0</v>
      </c>
      <c r="AF69" s="3286">
        <f t="shared" si="63"/>
        <v>0</v>
      </c>
      <c r="AG69" s="451"/>
      <c r="AH69" s="3285">
        <f t="shared" si="64"/>
        <v>0</v>
      </c>
      <c r="AI69" s="3283">
        <f t="shared" si="65"/>
        <v>0</v>
      </c>
      <c r="AJ69" s="3283">
        <f t="shared" si="65"/>
        <v>0</v>
      </c>
      <c r="AK69" s="3283">
        <f t="shared" si="65"/>
        <v>0</v>
      </c>
      <c r="AL69" s="3283">
        <f t="shared" si="65"/>
        <v>0</v>
      </c>
      <c r="AM69" s="3286">
        <f t="shared" si="65"/>
        <v>0</v>
      </c>
      <c r="AN69" s="451"/>
      <c r="AO69" s="3376"/>
      <c r="AP69" s="3377"/>
      <c r="AQ69" s="3377"/>
      <c r="AR69" s="3377"/>
      <c r="AS69" s="3377"/>
      <c r="AT69" s="3378"/>
      <c r="AU69" s="1435"/>
    </row>
    <row r="70" spans="1:47" s="725" customFormat="1">
      <c r="A70" s="3233"/>
      <c r="B70" s="3233">
        <v>20303</v>
      </c>
      <c r="C70" s="3292">
        <v>0.1</v>
      </c>
      <c r="D70" s="3295" t="s">
        <v>411</v>
      </c>
      <c r="E70" s="451">
        <v>1.44781</v>
      </c>
      <c r="F70" s="3285">
        <f>($E21*$C70)-(F21*$C70)</f>
        <v>2.2192889999999998</v>
      </c>
      <c r="G70" s="3283">
        <f t="shared" si="59"/>
        <v>2.2344642468592912E-2</v>
      </c>
      <c r="H70" s="3283">
        <f t="shared" si="59"/>
        <v>-3.7275573575314067</v>
      </c>
      <c r="I70" s="3283">
        <f t="shared" si="59"/>
        <v>-5.7350573575314066</v>
      </c>
      <c r="J70" s="3283">
        <f t="shared" si="59"/>
        <v>-11.664626618444188</v>
      </c>
      <c r="K70" s="3284">
        <f t="shared" si="59"/>
        <v>-16.656941512238504</v>
      </c>
      <c r="L70" s="451">
        <v>7.7999999999999999E-4</v>
      </c>
      <c r="M70" s="3285">
        <f>($L21*$C70)-(M21*$C70)</f>
        <v>-0.38590000000000002</v>
      </c>
      <c r="N70" s="3283">
        <f t="shared" si="60"/>
        <v>-0.58308397250700295</v>
      </c>
      <c r="O70" s="3283">
        <f t="shared" si="60"/>
        <v>-0.58308397250700295</v>
      </c>
      <c r="P70" s="3283">
        <f t="shared" si="60"/>
        <v>-0.58308397250700295</v>
      </c>
      <c r="Q70" s="3283">
        <f t="shared" si="60"/>
        <v>-1.0639769257544567</v>
      </c>
      <c r="R70" s="3286">
        <f t="shared" si="60"/>
        <v>-1.8368115963907823</v>
      </c>
      <c r="S70" s="451">
        <v>8.9999999999999998E-4</v>
      </c>
      <c r="T70" s="3285">
        <f>($S21*$C70)-(T21*$C70)</f>
        <v>1.0500000000000001E-2</v>
      </c>
      <c r="U70" s="3283">
        <f t="shared" si="61"/>
        <v>-4.2506423104716751E-2</v>
      </c>
      <c r="V70" s="3283">
        <f t="shared" si="61"/>
        <v>-4.2506423104716751E-2</v>
      </c>
      <c r="W70" s="3283">
        <f t="shared" si="61"/>
        <v>-0.34315942310471675</v>
      </c>
      <c r="X70" s="3283">
        <f t="shared" si="61"/>
        <v>-0.52202339180018731</v>
      </c>
      <c r="Y70" s="3286">
        <f t="shared" si="61"/>
        <v>-1.8123449669605241</v>
      </c>
      <c r="Z70" s="451"/>
      <c r="AA70" s="3285">
        <f t="shared" si="62"/>
        <v>0</v>
      </c>
      <c r="AB70" s="3283">
        <f t="shared" si="63"/>
        <v>0</v>
      </c>
      <c r="AC70" s="3283">
        <f t="shared" si="63"/>
        <v>0</v>
      </c>
      <c r="AD70" s="3283">
        <f t="shared" si="63"/>
        <v>0</v>
      </c>
      <c r="AE70" s="3283">
        <f t="shared" si="63"/>
        <v>0</v>
      </c>
      <c r="AF70" s="3286">
        <f t="shared" si="63"/>
        <v>0</v>
      </c>
      <c r="AG70" s="451"/>
      <c r="AH70" s="3285">
        <f t="shared" si="64"/>
        <v>0</v>
      </c>
      <c r="AI70" s="3283">
        <f t="shared" si="65"/>
        <v>0</v>
      </c>
      <c r="AJ70" s="3283">
        <f t="shared" si="65"/>
        <v>0</v>
      </c>
      <c r="AK70" s="3283">
        <f t="shared" si="65"/>
        <v>0</v>
      </c>
      <c r="AL70" s="3283">
        <f t="shared" si="65"/>
        <v>0</v>
      </c>
      <c r="AM70" s="3286">
        <f t="shared" si="65"/>
        <v>0</v>
      </c>
      <c r="AN70" s="451"/>
      <c r="AO70" s="3376"/>
      <c r="AP70" s="3377"/>
      <c r="AQ70" s="3377"/>
      <c r="AR70" s="3377"/>
      <c r="AS70" s="3377"/>
      <c r="AT70" s="3378"/>
      <c r="AU70" s="1435"/>
    </row>
    <row r="71" spans="1:47" s="725" customFormat="1">
      <c r="A71" s="3233"/>
      <c r="B71" s="3233">
        <v>20304</v>
      </c>
      <c r="C71" s="3296">
        <v>0.1</v>
      </c>
      <c r="D71" s="3295" t="s">
        <v>412</v>
      </c>
      <c r="E71" s="3297">
        <f t="shared" ref="E71" si="66">SUM(E72:E73)</f>
        <v>0</v>
      </c>
      <c r="F71" s="3297">
        <f t="shared" ref="F71:AN71" si="67">SUM(F72:F73)</f>
        <v>20.435700000000001</v>
      </c>
      <c r="G71" s="3240">
        <f t="shared" si="67"/>
        <v>20.435700000000001</v>
      </c>
      <c r="H71" s="3240">
        <f t="shared" si="67"/>
        <v>20.435700000000001</v>
      </c>
      <c r="I71" s="3240">
        <f t="shared" si="67"/>
        <v>20.435700000000001</v>
      </c>
      <c r="J71" s="3240">
        <f t="shared" si="67"/>
        <v>20.435700000000001</v>
      </c>
      <c r="K71" s="3241">
        <f t="shared" si="67"/>
        <v>20.435700000000001</v>
      </c>
      <c r="L71" s="3238">
        <f t="shared" si="67"/>
        <v>0</v>
      </c>
      <c r="M71" s="3298">
        <f t="shared" si="67"/>
        <v>0.10440000000000001</v>
      </c>
      <c r="N71" s="3240">
        <f t="shared" si="67"/>
        <v>0.10440000000000001</v>
      </c>
      <c r="O71" s="3240">
        <f t="shared" si="67"/>
        <v>0.10440000000000001</v>
      </c>
      <c r="P71" s="3240">
        <f t="shared" si="67"/>
        <v>0.10440000000000001</v>
      </c>
      <c r="Q71" s="3240">
        <f t="shared" si="67"/>
        <v>0.10440000000000001</v>
      </c>
      <c r="R71" s="3242">
        <f t="shared" si="67"/>
        <v>0.10440000000000001</v>
      </c>
      <c r="S71" s="3238">
        <f t="shared" si="67"/>
        <v>0</v>
      </c>
      <c r="T71" s="3239">
        <f t="shared" si="67"/>
        <v>3.3232999999999997</v>
      </c>
      <c r="U71" s="3240">
        <f t="shared" si="67"/>
        <v>3.3232999999999997</v>
      </c>
      <c r="V71" s="3240">
        <f t="shared" si="67"/>
        <v>3.3232999999999997</v>
      </c>
      <c r="W71" s="3240">
        <f t="shared" si="67"/>
        <v>3.3232999999999997</v>
      </c>
      <c r="X71" s="3240">
        <f t="shared" si="67"/>
        <v>3.3232999999999997</v>
      </c>
      <c r="Y71" s="3242">
        <f t="shared" si="67"/>
        <v>3.3232999999999997</v>
      </c>
      <c r="Z71" s="3238">
        <f t="shared" si="67"/>
        <v>0</v>
      </c>
      <c r="AA71" s="3239">
        <f t="shared" si="67"/>
        <v>0</v>
      </c>
      <c r="AB71" s="3240">
        <f t="shared" si="67"/>
        <v>0</v>
      </c>
      <c r="AC71" s="3240">
        <f t="shared" si="67"/>
        <v>0</v>
      </c>
      <c r="AD71" s="3240">
        <f t="shared" si="67"/>
        <v>0</v>
      </c>
      <c r="AE71" s="3240">
        <f t="shared" si="67"/>
        <v>0</v>
      </c>
      <c r="AF71" s="3242">
        <f t="shared" si="67"/>
        <v>0</v>
      </c>
      <c r="AG71" s="3238">
        <f t="shared" si="67"/>
        <v>0</v>
      </c>
      <c r="AH71" s="3239">
        <f t="shared" si="67"/>
        <v>0</v>
      </c>
      <c r="AI71" s="3240">
        <f t="shared" si="67"/>
        <v>0</v>
      </c>
      <c r="AJ71" s="3240">
        <f t="shared" si="67"/>
        <v>0</v>
      </c>
      <c r="AK71" s="3240">
        <f t="shared" si="67"/>
        <v>0</v>
      </c>
      <c r="AL71" s="3240">
        <f t="shared" si="67"/>
        <v>0</v>
      </c>
      <c r="AM71" s="3242">
        <f t="shared" si="67"/>
        <v>0</v>
      </c>
      <c r="AN71" s="3238">
        <f t="shared" si="67"/>
        <v>0</v>
      </c>
      <c r="AO71" s="3376"/>
      <c r="AP71" s="3377"/>
      <c r="AQ71" s="3377"/>
      <c r="AR71" s="3377"/>
      <c r="AS71" s="3377"/>
      <c r="AT71" s="3378"/>
      <c r="AU71" s="1435"/>
    </row>
    <row r="72" spans="1:47" s="725" customFormat="1">
      <c r="A72" s="3233"/>
      <c r="B72" s="3299">
        <v>2030401</v>
      </c>
      <c r="C72" s="3300">
        <v>0.1</v>
      </c>
      <c r="D72" s="3301" t="s">
        <v>999</v>
      </c>
      <c r="E72" s="451"/>
      <c r="F72" s="3285">
        <f>($E23*$C72)-(F23*$C72)</f>
        <v>19.644000000000002</v>
      </c>
      <c r="G72" s="3283">
        <f t="shared" ref="G72:K73" si="68">F72-(G23*$C72)</f>
        <v>19.644000000000002</v>
      </c>
      <c r="H72" s="3283">
        <f t="shared" si="68"/>
        <v>19.644000000000002</v>
      </c>
      <c r="I72" s="3283">
        <f t="shared" si="68"/>
        <v>19.644000000000002</v>
      </c>
      <c r="J72" s="3283">
        <f t="shared" si="68"/>
        <v>19.644000000000002</v>
      </c>
      <c r="K72" s="3284">
        <f t="shared" si="68"/>
        <v>19.644000000000002</v>
      </c>
      <c r="L72" s="451"/>
      <c r="M72" s="3285">
        <f>($L23*$C72)-(M23*$C72)</f>
        <v>5.4000000000000006E-2</v>
      </c>
      <c r="N72" s="3283">
        <f t="shared" ref="N72:R73" si="69">M72-(N23*$C72)</f>
        <v>5.4000000000000006E-2</v>
      </c>
      <c r="O72" s="3283">
        <f t="shared" si="69"/>
        <v>5.4000000000000006E-2</v>
      </c>
      <c r="P72" s="3283">
        <f t="shared" si="69"/>
        <v>5.4000000000000006E-2</v>
      </c>
      <c r="Q72" s="3283">
        <f t="shared" si="69"/>
        <v>5.4000000000000006E-2</v>
      </c>
      <c r="R72" s="3286">
        <f t="shared" si="69"/>
        <v>5.4000000000000006E-2</v>
      </c>
      <c r="S72" s="451"/>
      <c r="T72" s="3285">
        <f>($S23*$C72)-(T23*$C72)</f>
        <v>3.3232999999999997</v>
      </c>
      <c r="U72" s="3283">
        <f t="shared" ref="U72:Y73" si="70">T72-(U23*$C72)</f>
        <v>3.3232999999999997</v>
      </c>
      <c r="V72" s="3283">
        <f t="shared" si="70"/>
        <v>3.3232999999999997</v>
      </c>
      <c r="W72" s="3283">
        <f t="shared" si="70"/>
        <v>3.3232999999999997</v>
      </c>
      <c r="X72" s="3283">
        <f t="shared" si="70"/>
        <v>3.3232999999999997</v>
      </c>
      <c r="Y72" s="3286">
        <f t="shared" si="70"/>
        <v>3.3232999999999997</v>
      </c>
      <c r="Z72" s="451"/>
      <c r="AA72" s="3285">
        <f t="shared" ref="AA72:AA73" si="71">($Z23*$C72)-(AA23*$C72)</f>
        <v>0</v>
      </c>
      <c r="AB72" s="3283">
        <f t="shared" ref="AB72:AF73" si="72">AA72-(AB23*$C72)</f>
        <v>0</v>
      </c>
      <c r="AC72" s="3283">
        <f t="shared" si="72"/>
        <v>0</v>
      </c>
      <c r="AD72" s="3283">
        <f t="shared" si="72"/>
        <v>0</v>
      </c>
      <c r="AE72" s="3283">
        <f t="shared" si="72"/>
        <v>0</v>
      </c>
      <c r="AF72" s="3286">
        <f t="shared" si="72"/>
        <v>0</v>
      </c>
      <c r="AG72" s="451"/>
      <c r="AH72" s="3285">
        <f t="shared" ref="AH72:AH73" si="73">($AG23*$C72)-(AH23*$C72)</f>
        <v>0</v>
      </c>
      <c r="AI72" s="3283">
        <f t="shared" ref="AI72:AM73" si="74">AH72-(AI23*$C72)</f>
        <v>0</v>
      </c>
      <c r="AJ72" s="3283">
        <f t="shared" si="74"/>
        <v>0</v>
      </c>
      <c r="AK72" s="3283">
        <f t="shared" si="74"/>
        <v>0</v>
      </c>
      <c r="AL72" s="3283">
        <f t="shared" si="74"/>
        <v>0</v>
      </c>
      <c r="AM72" s="3286">
        <f t="shared" si="74"/>
        <v>0</v>
      </c>
      <c r="AN72" s="451"/>
      <c r="AO72" s="3376"/>
      <c r="AP72" s="3377"/>
      <c r="AQ72" s="3377"/>
      <c r="AR72" s="3377"/>
      <c r="AS72" s="3377"/>
      <c r="AT72" s="3378"/>
      <c r="AU72" s="1435"/>
    </row>
    <row r="73" spans="1:47" s="725" customFormat="1">
      <c r="A73" s="3233"/>
      <c r="B73" s="3299">
        <v>2030402</v>
      </c>
      <c r="C73" s="3300">
        <v>0.1</v>
      </c>
      <c r="D73" s="3301" t="s">
        <v>434</v>
      </c>
      <c r="E73" s="451"/>
      <c r="F73" s="3285">
        <f>($E24*$C73)-(F24*$C73)</f>
        <v>0.79170000000000007</v>
      </c>
      <c r="G73" s="3283">
        <f t="shared" si="68"/>
        <v>0.79170000000000007</v>
      </c>
      <c r="H73" s="3283">
        <f t="shared" si="68"/>
        <v>0.79170000000000007</v>
      </c>
      <c r="I73" s="3283">
        <f t="shared" si="68"/>
        <v>0.79170000000000007</v>
      </c>
      <c r="J73" s="3283">
        <f t="shared" si="68"/>
        <v>0.79170000000000007</v>
      </c>
      <c r="K73" s="3284">
        <f t="shared" si="68"/>
        <v>0.79170000000000007</v>
      </c>
      <c r="L73" s="451"/>
      <c r="M73" s="3285">
        <f>($L24*$C73)-(M24*$C73)</f>
        <v>5.04E-2</v>
      </c>
      <c r="N73" s="3283">
        <f t="shared" si="69"/>
        <v>5.04E-2</v>
      </c>
      <c r="O73" s="3283">
        <f t="shared" si="69"/>
        <v>5.04E-2</v>
      </c>
      <c r="P73" s="3283">
        <f t="shared" si="69"/>
        <v>5.04E-2</v>
      </c>
      <c r="Q73" s="3283">
        <f t="shared" si="69"/>
        <v>5.04E-2</v>
      </c>
      <c r="R73" s="3286">
        <f t="shared" si="69"/>
        <v>5.04E-2</v>
      </c>
      <c r="S73" s="451"/>
      <c r="T73" s="3285">
        <f>($S24*$C73)-(T24*$C73)</f>
        <v>0</v>
      </c>
      <c r="U73" s="3283">
        <f t="shared" si="70"/>
        <v>0</v>
      </c>
      <c r="V73" s="3283">
        <f t="shared" si="70"/>
        <v>0</v>
      </c>
      <c r="W73" s="3283">
        <f t="shared" si="70"/>
        <v>0</v>
      </c>
      <c r="X73" s="3283">
        <f t="shared" si="70"/>
        <v>0</v>
      </c>
      <c r="Y73" s="3286">
        <f t="shared" si="70"/>
        <v>0</v>
      </c>
      <c r="Z73" s="451"/>
      <c r="AA73" s="3285">
        <f t="shared" si="71"/>
        <v>0</v>
      </c>
      <c r="AB73" s="3283">
        <f t="shared" si="72"/>
        <v>0</v>
      </c>
      <c r="AC73" s="3283">
        <f t="shared" si="72"/>
        <v>0</v>
      </c>
      <c r="AD73" s="3283">
        <f t="shared" si="72"/>
        <v>0</v>
      </c>
      <c r="AE73" s="3283">
        <f t="shared" si="72"/>
        <v>0</v>
      </c>
      <c r="AF73" s="3286">
        <f t="shared" si="72"/>
        <v>0</v>
      </c>
      <c r="AG73" s="451"/>
      <c r="AH73" s="3285">
        <f t="shared" si="73"/>
        <v>0</v>
      </c>
      <c r="AI73" s="3283">
        <f t="shared" si="74"/>
        <v>0</v>
      </c>
      <c r="AJ73" s="3283">
        <f t="shared" si="74"/>
        <v>0</v>
      </c>
      <c r="AK73" s="3283">
        <f t="shared" si="74"/>
        <v>0</v>
      </c>
      <c r="AL73" s="3283">
        <f t="shared" si="74"/>
        <v>0</v>
      </c>
      <c r="AM73" s="3286">
        <f t="shared" si="74"/>
        <v>0</v>
      </c>
      <c r="AN73" s="451"/>
      <c r="AO73" s="3376"/>
      <c r="AP73" s="3377"/>
      <c r="AQ73" s="3377"/>
      <c r="AR73" s="3377"/>
      <c r="AS73" s="3377"/>
      <c r="AT73" s="3378"/>
      <c r="AU73" s="1435"/>
    </row>
    <row r="74" spans="1:47" s="725" customFormat="1">
      <c r="A74" s="3233"/>
      <c r="B74" s="3233">
        <v>20305</v>
      </c>
      <c r="C74" s="3296"/>
      <c r="D74" s="3295" t="s">
        <v>435</v>
      </c>
      <c r="E74" s="3297">
        <f>SUM(E75:E77)</f>
        <v>0</v>
      </c>
      <c r="F74" s="3297">
        <f t="shared" ref="F74:AN74" si="75">SUM(F75:F77)</f>
        <v>34.495000000000005</v>
      </c>
      <c r="G74" s="3240">
        <f t="shared" si="75"/>
        <v>34.495000000000005</v>
      </c>
      <c r="H74" s="3240">
        <f t="shared" si="75"/>
        <v>34.495000000000005</v>
      </c>
      <c r="I74" s="3240">
        <f t="shared" si="75"/>
        <v>34.495000000000005</v>
      </c>
      <c r="J74" s="3240">
        <f t="shared" si="75"/>
        <v>34.495000000000005</v>
      </c>
      <c r="K74" s="3241">
        <f t="shared" si="75"/>
        <v>34.495000000000005</v>
      </c>
      <c r="L74" s="3238">
        <f t="shared" si="75"/>
        <v>0</v>
      </c>
      <c r="M74" s="3298">
        <f t="shared" si="75"/>
        <v>7.2400000000000006E-2</v>
      </c>
      <c r="N74" s="3240">
        <f t="shared" si="75"/>
        <v>7.2400000000000006E-2</v>
      </c>
      <c r="O74" s="3240">
        <f t="shared" si="75"/>
        <v>7.2400000000000006E-2</v>
      </c>
      <c r="P74" s="3240">
        <f t="shared" si="75"/>
        <v>7.2400000000000006E-2</v>
      </c>
      <c r="Q74" s="3240">
        <f t="shared" si="75"/>
        <v>7.2400000000000006E-2</v>
      </c>
      <c r="R74" s="3242">
        <f t="shared" si="75"/>
        <v>7.2400000000000006E-2</v>
      </c>
      <c r="S74" s="3238">
        <f t="shared" si="75"/>
        <v>0</v>
      </c>
      <c r="T74" s="3239">
        <f t="shared" si="75"/>
        <v>8.0500000000000016E-2</v>
      </c>
      <c r="U74" s="3240">
        <f t="shared" si="75"/>
        <v>8.0500000000000016E-2</v>
      </c>
      <c r="V74" s="3240">
        <f t="shared" si="75"/>
        <v>8.0500000000000016E-2</v>
      </c>
      <c r="W74" s="3240">
        <f t="shared" si="75"/>
        <v>8.0500000000000016E-2</v>
      </c>
      <c r="X74" s="3240">
        <f t="shared" si="75"/>
        <v>8.0500000000000016E-2</v>
      </c>
      <c r="Y74" s="3242">
        <f t="shared" si="75"/>
        <v>8.0500000000000016E-2</v>
      </c>
      <c r="Z74" s="3238">
        <f t="shared" si="75"/>
        <v>0</v>
      </c>
      <c r="AA74" s="3239">
        <f t="shared" si="75"/>
        <v>0</v>
      </c>
      <c r="AB74" s="3240">
        <f t="shared" si="75"/>
        <v>0</v>
      </c>
      <c r="AC74" s="3240">
        <f t="shared" si="75"/>
        <v>0</v>
      </c>
      <c r="AD74" s="3240">
        <f t="shared" si="75"/>
        <v>0</v>
      </c>
      <c r="AE74" s="3240">
        <f t="shared" si="75"/>
        <v>0</v>
      </c>
      <c r="AF74" s="3242">
        <f t="shared" si="75"/>
        <v>0</v>
      </c>
      <c r="AG74" s="3238">
        <f t="shared" si="75"/>
        <v>0</v>
      </c>
      <c r="AH74" s="3239">
        <f t="shared" si="75"/>
        <v>0</v>
      </c>
      <c r="AI74" s="3240">
        <f t="shared" si="75"/>
        <v>0</v>
      </c>
      <c r="AJ74" s="3240">
        <f t="shared" si="75"/>
        <v>0</v>
      </c>
      <c r="AK74" s="3240">
        <f t="shared" si="75"/>
        <v>0</v>
      </c>
      <c r="AL74" s="3240">
        <f t="shared" si="75"/>
        <v>0</v>
      </c>
      <c r="AM74" s="3242">
        <f t="shared" si="75"/>
        <v>0</v>
      </c>
      <c r="AN74" s="3238">
        <f t="shared" si="75"/>
        <v>0</v>
      </c>
      <c r="AO74" s="3376"/>
      <c r="AP74" s="3377"/>
      <c r="AQ74" s="3377"/>
      <c r="AR74" s="3377"/>
      <c r="AS74" s="3377"/>
      <c r="AT74" s="3378"/>
      <c r="AU74" s="1435"/>
    </row>
    <row r="75" spans="1:47" s="725" customFormat="1">
      <c r="A75" s="3233"/>
      <c r="B75" s="3233">
        <v>2030501</v>
      </c>
      <c r="C75" s="3302">
        <v>0.1</v>
      </c>
      <c r="D75" s="3301" t="s">
        <v>1009</v>
      </c>
      <c r="E75" s="451"/>
      <c r="F75" s="3285">
        <f>($E26*$C75)-(F26*$C75)</f>
        <v>11.791700000000001</v>
      </c>
      <c r="G75" s="3283">
        <f t="shared" ref="G75:K78" si="76">F75-(G26*$C75)</f>
        <v>11.791700000000001</v>
      </c>
      <c r="H75" s="3283">
        <f t="shared" si="76"/>
        <v>11.791700000000001</v>
      </c>
      <c r="I75" s="3283">
        <f t="shared" si="76"/>
        <v>11.791700000000001</v>
      </c>
      <c r="J75" s="3283">
        <f t="shared" si="76"/>
        <v>11.791700000000001</v>
      </c>
      <c r="K75" s="3284">
        <f t="shared" si="76"/>
        <v>11.791700000000001</v>
      </c>
      <c r="L75" s="451"/>
      <c r="M75" s="3285">
        <f>($L26*$C75)-(M26*$C75)</f>
        <v>0</v>
      </c>
      <c r="N75" s="3283">
        <f t="shared" ref="N75:R78" si="77">M75-(N26*$C75)</f>
        <v>0</v>
      </c>
      <c r="O75" s="3283">
        <f t="shared" si="77"/>
        <v>0</v>
      </c>
      <c r="P75" s="3283">
        <f t="shared" si="77"/>
        <v>0</v>
      </c>
      <c r="Q75" s="3283">
        <f t="shared" si="77"/>
        <v>0</v>
      </c>
      <c r="R75" s="3286">
        <f t="shared" si="77"/>
        <v>0</v>
      </c>
      <c r="S75" s="451"/>
      <c r="T75" s="3285">
        <f>($S26*$C75)-(T26*$C75)</f>
        <v>0</v>
      </c>
      <c r="U75" s="3283">
        <f t="shared" ref="U75:Y78" si="78">T75-(U26*$C75)</f>
        <v>0</v>
      </c>
      <c r="V75" s="3283">
        <f t="shared" si="78"/>
        <v>0</v>
      </c>
      <c r="W75" s="3283">
        <f t="shared" si="78"/>
        <v>0</v>
      </c>
      <c r="X75" s="3283">
        <f t="shared" si="78"/>
        <v>0</v>
      </c>
      <c r="Y75" s="3286">
        <f t="shared" si="78"/>
        <v>0</v>
      </c>
      <c r="Z75" s="451"/>
      <c r="AA75" s="3285">
        <f t="shared" ref="AA75:AA78" si="79">($Z26*$C75)-(AA26*$C75)</f>
        <v>0</v>
      </c>
      <c r="AB75" s="3283">
        <f t="shared" ref="AB75:AF78" si="80">AA75-(AB26*$C75)</f>
        <v>0</v>
      </c>
      <c r="AC75" s="3283">
        <f t="shared" si="80"/>
        <v>0</v>
      </c>
      <c r="AD75" s="3283">
        <f t="shared" si="80"/>
        <v>0</v>
      </c>
      <c r="AE75" s="3283">
        <f t="shared" si="80"/>
        <v>0</v>
      </c>
      <c r="AF75" s="3286">
        <f t="shared" si="80"/>
        <v>0</v>
      </c>
      <c r="AG75" s="451"/>
      <c r="AH75" s="3285">
        <f t="shared" ref="AH75:AH79" si="81">($AG26*$C75)-(AH26*$C75)</f>
        <v>0</v>
      </c>
      <c r="AI75" s="3283">
        <f t="shared" ref="AI75:AM78" si="82">AH75-(AI26*$C75)</f>
        <v>0</v>
      </c>
      <c r="AJ75" s="3283">
        <f t="shared" si="82"/>
        <v>0</v>
      </c>
      <c r="AK75" s="3283">
        <f t="shared" si="82"/>
        <v>0</v>
      </c>
      <c r="AL75" s="3283">
        <f t="shared" si="82"/>
        <v>0</v>
      </c>
      <c r="AM75" s="3286">
        <f t="shared" si="82"/>
        <v>0</v>
      </c>
      <c r="AN75" s="451"/>
      <c r="AO75" s="3376"/>
      <c r="AP75" s="3377"/>
      <c r="AQ75" s="3377"/>
      <c r="AR75" s="3377"/>
      <c r="AS75" s="3377"/>
      <c r="AT75" s="3378"/>
      <c r="AU75" s="1435"/>
    </row>
    <row r="76" spans="1:47" s="725" customFormat="1" ht="25.5">
      <c r="A76" s="3233"/>
      <c r="B76" s="2928">
        <v>2030502</v>
      </c>
      <c r="C76" s="3247">
        <v>0.1</v>
      </c>
      <c r="D76" s="3303" t="s">
        <v>702</v>
      </c>
      <c r="E76" s="451"/>
      <c r="F76" s="3285">
        <f>($E27*$C76)-(F27*$C76)</f>
        <v>19.420100000000001</v>
      </c>
      <c r="G76" s="3283">
        <f t="shared" si="76"/>
        <v>19.420100000000001</v>
      </c>
      <c r="H76" s="3283">
        <f t="shared" si="76"/>
        <v>19.420100000000001</v>
      </c>
      <c r="I76" s="3283">
        <f t="shared" si="76"/>
        <v>19.420100000000001</v>
      </c>
      <c r="J76" s="3283">
        <f t="shared" si="76"/>
        <v>19.420100000000001</v>
      </c>
      <c r="K76" s="3284">
        <f t="shared" si="76"/>
        <v>19.420100000000001</v>
      </c>
      <c r="L76" s="451"/>
      <c r="M76" s="3285">
        <f>($L27*$C76)-(M27*$C76)</f>
        <v>7.2400000000000006E-2</v>
      </c>
      <c r="N76" s="3283">
        <f t="shared" si="77"/>
        <v>7.2400000000000006E-2</v>
      </c>
      <c r="O76" s="3283">
        <f t="shared" si="77"/>
        <v>7.2400000000000006E-2</v>
      </c>
      <c r="P76" s="3283">
        <f t="shared" si="77"/>
        <v>7.2400000000000006E-2</v>
      </c>
      <c r="Q76" s="3283">
        <f t="shared" si="77"/>
        <v>7.2400000000000006E-2</v>
      </c>
      <c r="R76" s="3286">
        <f t="shared" si="77"/>
        <v>7.2400000000000006E-2</v>
      </c>
      <c r="S76" s="451"/>
      <c r="T76" s="3285">
        <f>($S27*$C76)-(T27*$C76)</f>
        <v>0</v>
      </c>
      <c r="U76" s="3283">
        <f t="shared" si="78"/>
        <v>0</v>
      </c>
      <c r="V76" s="3283">
        <f t="shared" si="78"/>
        <v>0</v>
      </c>
      <c r="W76" s="3283">
        <f t="shared" si="78"/>
        <v>0</v>
      </c>
      <c r="X76" s="3283">
        <f t="shared" si="78"/>
        <v>0</v>
      </c>
      <c r="Y76" s="3286">
        <f t="shared" si="78"/>
        <v>0</v>
      </c>
      <c r="Z76" s="451"/>
      <c r="AA76" s="3285">
        <f t="shared" si="79"/>
        <v>0</v>
      </c>
      <c r="AB76" s="3283">
        <f t="shared" si="80"/>
        <v>0</v>
      </c>
      <c r="AC76" s="3283">
        <f t="shared" si="80"/>
        <v>0</v>
      </c>
      <c r="AD76" s="3283">
        <f t="shared" si="80"/>
        <v>0</v>
      </c>
      <c r="AE76" s="3283">
        <f t="shared" si="80"/>
        <v>0</v>
      </c>
      <c r="AF76" s="3286">
        <f t="shared" si="80"/>
        <v>0</v>
      </c>
      <c r="AG76" s="451"/>
      <c r="AH76" s="3285">
        <f t="shared" si="81"/>
        <v>0</v>
      </c>
      <c r="AI76" s="3283">
        <f t="shared" si="82"/>
        <v>0</v>
      </c>
      <c r="AJ76" s="3283">
        <f t="shared" si="82"/>
        <v>0</v>
      </c>
      <c r="AK76" s="3283">
        <f t="shared" si="82"/>
        <v>0</v>
      </c>
      <c r="AL76" s="3283">
        <f t="shared" si="82"/>
        <v>0</v>
      </c>
      <c r="AM76" s="3286">
        <f t="shared" si="82"/>
        <v>0</v>
      </c>
      <c r="AN76" s="451"/>
      <c r="AO76" s="3376"/>
      <c r="AP76" s="3377"/>
      <c r="AQ76" s="3377"/>
      <c r="AR76" s="3377"/>
      <c r="AS76" s="3377"/>
      <c r="AT76" s="3378"/>
      <c r="AU76" s="1435"/>
    </row>
    <row r="77" spans="1:47" s="725" customFormat="1">
      <c r="A77" s="3233"/>
      <c r="B77" s="2928">
        <v>2030503</v>
      </c>
      <c r="C77" s="3247">
        <v>0.1</v>
      </c>
      <c r="D77" s="3303" t="s">
        <v>720</v>
      </c>
      <c r="E77" s="451"/>
      <c r="F77" s="3285">
        <f>($E28*$C77)-(F28*$C77)</f>
        <v>3.2832000000000003</v>
      </c>
      <c r="G77" s="3283">
        <f t="shared" si="76"/>
        <v>3.2832000000000003</v>
      </c>
      <c r="H77" s="3283">
        <f t="shared" si="76"/>
        <v>3.2832000000000003</v>
      </c>
      <c r="I77" s="3283">
        <f t="shared" si="76"/>
        <v>3.2832000000000003</v>
      </c>
      <c r="J77" s="3283">
        <f t="shared" si="76"/>
        <v>3.2832000000000003</v>
      </c>
      <c r="K77" s="3284">
        <f t="shared" si="76"/>
        <v>3.2832000000000003</v>
      </c>
      <c r="L77" s="451"/>
      <c r="M77" s="3285">
        <f>($L28*$C77)-(M28*$C77)</f>
        <v>0</v>
      </c>
      <c r="N77" s="3283">
        <f t="shared" si="77"/>
        <v>0</v>
      </c>
      <c r="O77" s="3283">
        <f t="shared" si="77"/>
        <v>0</v>
      </c>
      <c r="P77" s="3283">
        <f t="shared" si="77"/>
        <v>0</v>
      </c>
      <c r="Q77" s="3283">
        <f t="shared" si="77"/>
        <v>0</v>
      </c>
      <c r="R77" s="3286">
        <f t="shared" si="77"/>
        <v>0</v>
      </c>
      <c r="S77" s="451"/>
      <c r="T77" s="3285">
        <f>($S28*$C77)-(T28*$C77)</f>
        <v>8.0500000000000016E-2</v>
      </c>
      <c r="U77" s="3283">
        <f t="shared" si="78"/>
        <v>8.0500000000000016E-2</v>
      </c>
      <c r="V77" s="3283">
        <f t="shared" si="78"/>
        <v>8.0500000000000016E-2</v>
      </c>
      <c r="W77" s="3283">
        <f t="shared" si="78"/>
        <v>8.0500000000000016E-2</v>
      </c>
      <c r="X77" s="3283">
        <f t="shared" si="78"/>
        <v>8.0500000000000016E-2</v>
      </c>
      <c r="Y77" s="3286">
        <f t="shared" si="78"/>
        <v>8.0500000000000016E-2</v>
      </c>
      <c r="Z77" s="451"/>
      <c r="AA77" s="3285">
        <f t="shared" si="79"/>
        <v>0</v>
      </c>
      <c r="AB77" s="3283">
        <f t="shared" si="80"/>
        <v>0</v>
      </c>
      <c r="AC77" s="3283">
        <f t="shared" si="80"/>
        <v>0</v>
      </c>
      <c r="AD77" s="3283">
        <f t="shared" si="80"/>
        <v>0</v>
      </c>
      <c r="AE77" s="3283">
        <f t="shared" si="80"/>
        <v>0</v>
      </c>
      <c r="AF77" s="3286">
        <f t="shared" si="80"/>
        <v>0</v>
      </c>
      <c r="AG77" s="451"/>
      <c r="AH77" s="3285">
        <f t="shared" si="81"/>
        <v>0</v>
      </c>
      <c r="AI77" s="3283">
        <f t="shared" si="82"/>
        <v>0</v>
      </c>
      <c r="AJ77" s="3283">
        <f t="shared" si="82"/>
        <v>0</v>
      </c>
      <c r="AK77" s="3283">
        <f t="shared" si="82"/>
        <v>0</v>
      </c>
      <c r="AL77" s="3283">
        <f t="shared" si="82"/>
        <v>0</v>
      </c>
      <c r="AM77" s="3286">
        <f t="shared" si="82"/>
        <v>0</v>
      </c>
      <c r="AN77" s="451"/>
      <c r="AO77" s="3376"/>
      <c r="AP77" s="3377"/>
      <c r="AQ77" s="3377"/>
      <c r="AR77" s="3377"/>
      <c r="AS77" s="3377"/>
      <c r="AT77" s="3378"/>
      <c r="AU77" s="1435"/>
    </row>
    <row r="78" spans="1:47" s="725" customFormat="1">
      <c r="A78" s="3233"/>
      <c r="B78" s="2928">
        <v>20306</v>
      </c>
      <c r="C78" s="3234">
        <v>0.1</v>
      </c>
      <c r="D78" s="3250" t="s">
        <v>414</v>
      </c>
      <c r="E78" s="451">
        <v>0.45384999999999998</v>
      </c>
      <c r="F78" s="3285">
        <f>($E29*$C78)-(F29*$C78)</f>
        <v>2.2439808853275038</v>
      </c>
      <c r="G78" s="3283">
        <f t="shared" si="76"/>
        <v>2.1231403939245963</v>
      </c>
      <c r="H78" s="3283">
        <f t="shared" si="76"/>
        <v>1.7927269910259591</v>
      </c>
      <c r="I78" s="3283">
        <f t="shared" si="76"/>
        <v>1.3242049540083491</v>
      </c>
      <c r="J78" s="3283">
        <f t="shared" si="76"/>
        <v>0.25344583844379076</v>
      </c>
      <c r="K78" s="3284">
        <f t="shared" si="76"/>
        <v>-0.8212611615562091</v>
      </c>
      <c r="L78" s="451">
        <v>4.9800000000000001E-3</v>
      </c>
      <c r="M78" s="3285">
        <f>($L29*$C78)-(M29*$C78)</f>
        <v>-1.9587172283337603E-3</v>
      </c>
      <c r="N78" s="3283">
        <f t="shared" si="77"/>
        <v>-1.48838164686652E-2</v>
      </c>
      <c r="O78" s="3283">
        <f t="shared" si="77"/>
        <v>-2.5644091543151795E-2</v>
      </c>
      <c r="P78" s="3283">
        <f t="shared" si="77"/>
        <v>-0.10961260380168661</v>
      </c>
      <c r="Q78" s="3283">
        <f t="shared" si="77"/>
        <v>-0.25139797293326904</v>
      </c>
      <c r="R78" s="3286">
        <f t="shared" si="77"/>
        <v>-0.25139797293326904</v>
      </c>
      <c r="S78" s="451">
        <v>1.737E-2</v>
      </c>
      <c r="T78" s="3285">
        <f>($S29*$C78)-(T29*$C78)</f>
        <v>0.14673435793653972</v>
      </c>
      <c r="U78" s="3283">
        <f t="shared" si="78"/>
        <v>0.14040922173412815</v>
      </c>
      <c r="V78" s="3283">
        <f t="shared" si="78"/>
        <v>0.13655472134045424</v>
      </c>
      <c r="W78" s="3283">
        <f t="shared" si="78"/>
        <v>0.10901644083670417</v>
      </c>
      <c r="X78" s="3283">
        <f t="shared" si="78"/>
        <v>5.6259690677201192E-2</v>
      </c>
      <c r="Y78" s="3286">
        <f t="shared" si="78"/>
        <v>5.6259690677201192E-2</v>
      </c>
      <c r="Z78" s="451"/>
      <c r="AA78" s="3285">
        <f t="shared" si="79"/>
        <v>0</v>
      </c>
      <c r="AB78" s="3283">
        <f t="shared" si="80"/>
        <v>0</v>
      </c>
      <c r="AC78" s="3283">
        <f t="shared" si="80"/>
        <v>0</v>
      </c>
      <c r="AD78" s="3283">
        <f t="shared" si="80"/>
        <v>0</v>
      </c>
      <c r="AE78" s="3283">
        <f t="shared" si="80"/>
        <v>0</v>
      </c>
      <c r="AF78" s="3286">
        <f t="shared" si="80"/>
        <v>0</v>
      </c>
      <c r="AG78" s="451"/>
      <c r="AH78" s="3285">
        <f t="shared" si="81"/>
        <v>0</v>
      </c>
      <c r="AI78" s="3283">
        <f t="shared" si="82"/>
        <v>0</v>
      </c>
      <c r="AJ78" s="3283">
        <f t="shared" si="82"/>
        <v>0</v>
      </c>
      <c r="AK78" s="3283">
        <f t="shared" si="82"/>
        <v>0</v>
      </c>
      <c r="AL78" s="3283">
        <f t="shared" si="82"/>
        <v>0</v>
      </c>
      <c r="AM78" s="3286">
        <f t="shared" si="82"/>
        <v>0</v>
      </c>
      <c r="AN78" s="451" t="s">
        <v>1594</v>
      </c>
      <c r="AO78" s="3376"/>
      <c r="AP78" s="3377"/>
      <c r="AQ78" s="3377"/>
      <c r="AR78" s="3377"/>
      <c r="AS78" s="3377"/>
      <c r="AT78" s="3378"/>
      <c r="AU78" s="1435"/>
    </row>
    <row r="79" spans="1:47" s="725" customFormat="1" ht="14.25" customHeight="1">
      <c r="A79" s="3224">
        <v>4</v>
      </c>
      <c r="B79" s="3225">
        <v>204</v>
      </c>
      <c r="C79" s="3226"/>
      <c r="D79" s="3304" t="s">
        <v>216</v>
      </c>
      <c r="E79" s="3290">
        <f>E80+E83+E92+E93</f>
        <v>0</v>
      </c>
      <c r="F79" s="3290">
        <f t="shared" ref="F79:AN79" si="83">F80+F83+F92+F93</f>
        <v>70.947082000000009</v>
      </c>
      <c r="G79" s="3230">
        <f t="shared" si="83"/>
        <v>70.947082000000009</v>
      </c>
      <c r="H79" s="3230">
        <f t="shared" si="83"/>
        <v>70.947082000000009</v>
      </c>
      <c r="I79" s="3230">
        <f t="shared" si="83"/>
        <v>70.84236859260983</v>
      </c>
      <c r="J79" s="3230">
        <f t="shared" si="83"/>
        <v>70.724993392609832</v>
      </c>
      <c r="K79" s="3231">
        <f t="shared" si="83"/>
        <v>70.724993392609832</v>
      </c>
      <c r="L79" s="3228">
        <f t="shared" si="83"/>
        <v>0</v>
      </c>
      <c r="M79" s="3291">
        <f t="shared" si="83"/>
        <v>0.87363999999999997</v>
      </c>
      <c r="N79" s="3230">
        <f t="shared" si="83"/>
        <v>0.87363999999999997</v>
      </c>
      <c r="O79" s="3230">
        <f t="shared" si="83"/>
        <v>0.87363999999999997</v>
      </c>
      <c r="P79" s="3230">
        <f t="shared" si="83"/>
        <v>0.85487326474023617</v>
      </c>
      <c r="Q79" s="3230">
        <f t="shared" si="83"/>
        <v>0.85487326474023617</v>
      </c>
      <c r="R79" s="3232">
        <f t="shared" si="83"/>
        <v>0.85487326474023617</v>
      </c>
      <c r="S79" s="3228">
        <f t="shared" si="83"/>
        <v>0</v>
      </c>
      <c r="T79" s="3229">
        <f t="shared" si="83"/>
        <v>2.28972</v>
      </c>
      <c r="U79" s="3230">
        <f t="shared" si="83"/>
        <v>2.28972</v>
      </c>
      <c r="V79" s="3230">
        <f t="shared" si="83"/>
        <v>2.28972</v>
      </c>
      <c r="W79" s="3230">
        <f t="shared" si="83"/>
        <v>2.2835652688296801</v>
      </c>
      <c r="X79" s="3230">
        <f t="shared" si="83"/>
        <v>2.2835652688296801</v>
      </c>
      <c r="Y79" s="3232">
        <f t="shared" si="83"/>
        <v>2.2835652688296801</v>
      </c>
      <c r="Z79" s="3228">
        <f t="shared" si="83"/>
        <v>0</v>
      </c>
      <c r="AA79" s="3229">
        <f t="shared" si="83"/>
        <v>0</v>
      </c>
      <c r="AB79" s="3230">
        <f t="shared" si="83"/>
        <v>0</v>
      </c>
      <c r="AC79" s="3230">
        <f t="shared" si="83"/>
        <v>0</v>
      </c>
      <c r="AD79" s="3230">
        <f t="shared" si="83"/>
        <v>0</v>
      </c>
      <c r="AE79" s="3230">
        <f t="shared" si="83"/>
        <v>0</v>
      </c>
      <c r="AF79" s="3232">
        <f t="shared" si="83"/>
        <v>0</v>
      </c>
      <c r="AG79" s="3228">
        <f t="shared" si="83"/>
        <v>0</v>
      </c>
      <c r="AH79" s="3229">
        <f t="shared" si="81"/>
        <v>0</v>
      </c>
      <c r="AI79" s="3230">
        <f t="shared" si="83"/>
        <v>0</v>
      </c>
      <c r="AJ79" s="3230">
        <f t="shared" si="83"/>
        <v>0</v>
      </c>
      <c r="AK79" s="3230">
        <f t="shared" si="83"/>
        <v>0</v>
      </c>
      <c r="AL79" s="3230">
        <f t="shared" si="83"/>
        <v>0</v>
      </c>
      <c r="AM79" s="3232">
        <f t="shared" si="83"/>
        <v>0</v>
      </c>
      <c r="AN79" s="3228">
        <f t="shared" si="83"/>
        <v>0</v>
      </c>
      <c r="AO79" s="3376"/>
      <c r="AP79" s="3377"/>
      <c r="AQ79" s="3377"/>
      <c r="AR79" s="3377"/>
      <c r="AS79" s="3377"/>
      <c r="AT79" s="3378"/>
      <c r="AU79" s="1435"/>
    </row>
    <row r="80" spans="1:47" s="725" customFormat="1">
      <c r="A80" s="3233"/>
      <c r="B80" s="2928">
        <v>20401</v>
      </c>
      <c r="C80" s="3246"/>
      <c r="D80" s="3305" t="s">
        <v>422</v>
      </c>
      <c r="E80" s="3297">
        <f t="shared" ref="E80" si="84">SUM(E81:E82)</f>
        <v>0</v>
      </c>
      <c r="F80" s="3297">
        <f t="shared" ref="F80:AN80" si="85">SUM(F81:F82)</f>
        <v>0.64432</v>
      </c>
      <c r="G80" s="3240">
        <f t="shared" si="85"/>
        <v>0.64432</v>
      </c>
      <c r="H80" s="3240">
        <f t="shared" si="85"/>
        <v>0.64432</v>
      </c>
      <c r="I80" s="3240">
        <f t="shared" si="85"/>
        <v>0.64432</v>
      </c>
      <c r="J80" s="3240">
        <f t="shared" si="85"/>
        <v>0.64432</v>
      </c>
      <c r="K80" s="3241">
        <f t="shared" si="85"/>
        <v>0.64432</v>
      </c>
      <c r="L80" s="3238">
        <f t="shared" si="85"/>
        <v>0</v>
      </c>
      <c r="M80" s="3298">
        <f t="shared" si="85"/>
        <v>0</v>
      </c>
      <c r="N80" s="3240">
        <f t="shared" si="85"/>
        <v>0</v>
      </c>
      <c r="O80" s="3240">
        <f t="shared" si="85"/>
        <v>0</v>
      </c>
      <c r="P80" s="3240">
        <f t="shared" si="85"/>
        <v>0</v>
      </c>
      <c r="Q80" s="3240">
        <f t="shared" si="85"/>
        <v>0</v>
      </c>
      <c r="R80" s="3242">
        <f t="shared" si="85"/>
        <v>0</v>
      </c>
      <c r="S80" s="3238">
        <f t="shared" si="85"/>
        <v>0</v>
      </c>
      <c r="T80" s="3239">
        <f t="shared" si="85"/>
        <v>0</v>
      </c>
      <c r="U80" s="3240">
        <f t="shared" si="85"/>
        <v>0</v>
      </c>
      <c r="V80" s="3240">
        <f t="shared" si="85"/>
        <v>0</v>
      </c>
      <c r="W80" s="3240">
        <f t="shared" si="85"/>
        <v>0</v>
      </c>
      <c r="X80" s="3240">
        <f t="shared" si="85"/>
        <v>0</v>
      </c>
      <c r="Y80" s="3242">
        <f t="shared" si="85"/>
        <v>0</v>
      </c>
      <c r="Z80" s="3238">
        <f t="shared" si="85"/>
        <v>0</v>
      </c>
      <c r="AA80" s="3239">
        <f t="shared" si="85"/>
        <v>0</v>
      </c>
      <c r="AB80" s="3240">
        <f t="shared" si="85"/>
        <v>0</v>
      </c>
      <c r="AC80" s="3240">
        <f t="shared" si="85"/>
        <v>0</v>
      </c>
      <c r="AD80" s="3240">
        <f t="shared" si="85"/>
        <v>0</v>
      </c>
      <c r="AE80" s="3240">
        <f t="shared" si="85"/>
        <v>0</v>
      </c>
      <c r="AF80" s="3242">
        <f t="shared" si="85"/>
        <v>0</v>
      </c>
      <c r="AG80" s="3238">
        <f t="shared" si="85"/>
        <v>0</v>
      </c>
      <c r="AH80" s="3239">
        <f t="shared" si="85"/>
        <v>0</v>
      </c>
      <c r="AI80" s="3240">
        <f t="shared" si="85"/>
        <v>0</v>
      </c>
      <c r="AJ80" s="3240">
        <f t="shared" si="85"/>
        <v>0</v>
      </c>
      <c r="AK80" s="3240">
        <f t="shared" si="85"/>
        <v>0</v>
      </c>
      <c r="AL80" s="3240">
        <f t="shared" si="85"/>
        <v>0</v>
      </c>
      <c r="AM80" s="3242">
        <f t="shared" si="85"/>
        <v>0</v>
      </c>
      <c r="AN80" s="3238">
        <f t="shared" si="85"/>
        <v>0</v>
      </c>
      <c r="AO80" s="3376"/>
      <c r="AP80" s="3377"/>
      <c r="AQ80" s="3377"/>
      <c r="AR80" s="3377"/>
      <c r="AS80" s="3377"/>
      <c r="AT80" s="3378"/>
      <c r="AU80" s="1435"/>
    </row>
    <row r="81" spans="1:47" s="725" customFormat="1">
      <c r="A81" s="3233"/>
      <c r="B81" s="3243">
        <v>2040101</v>
      </c>
      <c r="C81" s="3244">
        <v>0.1</v>
      </c>
      <c r="D81" s="3306" t="s">
        <v>436</v>
      </c>
      <c r="E81" s="451"/>
      <c r="F81" s="3285">
        <f>($E32*$C81)-(F32*$C81)</f>
        <v>0</v>
      </c>
      <c r="G81" s="3283">
        <f t="shared" ref="G81:K82" si="86">F81-(G32*$C81)</f>
        <v>0</v>
      </c>
      <c r="H81" s="3283">
        <f t="shared" si="86"/>
        <v>0</v>
      </c>
      <c r="I81" s="3283">
        <f t="shared" si="86"/>
        <v>0</v>
      </c>
      <c r="J81" s="3283">
        <f t="shared" si="86"/>
        <v>0</v>
      </c>
      <c r="K81" s="3284">
        <f t="shared" si="86"/>
        <v>0</v>
      </c>
      <c r="L81" s="451"/>
      <c r="M81" s="3285">
        <f>($L32*$C81)-(M32*$C81)</f>
        <v>0</v>
      </c>
      <c r="N81" s="3283">
        <f t="shared" ref="N81:R82" si="87">M81-(N32*$C81)</f>
        <v>0</v>
      </c>
      <c r="O81" s="3283">
        <f t="shared" si="87"/>
        <v>0</v>
      </c>
      <c r="P81" s="3283">
        <f t="shared" si="87"/>
        <v>0</v>
      </c>
      <c r="Q81" s="3283">
        <f t="shared" si="87"/>
        <v>0</v>
      </c>
      <c r="R81" s="3286">
        <f t="shared" si="87"/>
        <v>0</v>
      </c>
      <c r="S81" s="451"/>
      <c r="T81" s="3285">
        <f>($S32*$C81)-(T32*$C81)</f>
        <v>0</v>
      </c>
      <c r="U81" s="3283">
        <f t="shared" ref="U81:Y82" si="88">T81-(U32*$C81)</f>
        <v>0</v>
      </c>
      <c r="V81" s="3283">
        <f t="shared" si="88"/>
        <v>0</v>
      </c>
      <c r="W81" s="3283">
        <f t="shared" si="88"/>
        <v>0</v>
      </c>
      <c r="X81" s="3283">
        <f t="shared" si="88"/>
        <v>0</v>
      </c>
      <c r="Y81" s="3286">
        <f t="shared" si="88"/>
        <v>0</v>
      </c>
      <c r="Z81" s="451"/>
      <c r="AA81" s="3285">
        <f t="shared" ref="AA81:AA82" si="89">($Z32*$C81)-(AA32*$C81)</f>
        <v>0</v>
      </c>
      <c r="AB81" s="3283">
        <f t="shared" ref="AB81:AF82" si="90">AA81-(AB32*$C81)</f>
        <v>0</v>
      </c>
      <c r="AC81" s="3283">
        <f t="shared" si="90"/>
        <v>0</v>
      </c>
      <c r="AD81" s="3283">
        <f t="shared" si="90"/>
        <v>0</v>
      </c>
      <c r="AE81" s="3283">
        <f t="shared" si="90"/>
        <v>0</v>
      </c>
      <c r="AF81" s="3286">
        <f t="shared" si="90"/>
        <v>0</v>
      </c>
      <c r="AG81" s="451"/>
      <c r="AH81" s="3285">
        <f t="shared" ref="AH81:AH82" si="91">($AG32*$C81)-(AH32*$C81)</f>
        <v>0</v>
      </c>
      <c r="AI81" s="3283">
        <f t="shared" ref="AI81:AM82" si="92">AH81-(AI32*$C81)</f>
        <v>0</v>
      </c>
      <c r="AJ81" s="3283">
        <f t="shared" si="92"/>
        <v>0</v>
      </c>
      <c r="AK81" s="3283">
        <f t="shared" si="92"/>
        <v>0</v>
      </c>
      <c r="AL81" s="3283">
        <f t="shared" si="92"/>
        <v>0</v>
      </c>
      <c r="AM81" s="3286">
        <f t="shared" si="92"/>
        <v>0</v>
      </c>
      <c r="AN81" s="451"/>
      <c r="AO81" s="3376"/>
      <c r="AP81" s="3377"/>
      <c r="AQ81" s="3377"/>
      <c r="AR81" s="3377"/>
      <c r="AS81" s="3377"/>
      <c r="AT81" s="3378"/>
      <c r="AU81" s="1435"/>
    </row>
    <row r="82" spans="1:47" s="725" customFormat="1">
      <c r="A82" s="3233"/>
      <c r="B82" s="3243">
        <v>2040102</v>
      </c>
      <c r="C82" s="3244">
        <v>0.04</v>
      </c>
      <c r="D82" s="3306" t="s">
        <v>437</v>
      </c>
      <c r="E82" s="451"/>
      <c r="F82" s="3285">
        <f>($E33*$C82)-(F33*$C82)</f>
        <v>0.64432</v>
      </c>
      <c r="G82" s="3283">
        <f t="shared" si="86"/>
        <v>0.64432</v>
      </c>
      <c r="H82" s="3283">
        <f t="shared" si="86"/>
        <v>0.64432</v>
      </c>
      <c r="I82" s="3283">
        <f t="shared" si="86"/>
        <v>0.64432</v>
      </c>
      <c r="J82" s="3283">
        <f t="shared" si="86"/>
        <v>0.64432</v>
      </c>
      <c r="K82" s="3284">
        <f t="shared" si="86"/>
        <v>0.64432</v>
      </c>
      <c r="L82" s="451"/>
      <c r="M82" s="3285">
        <f>($L33*$C82)-(M33*$C82)</f>
        <v>0</v>
      </c>
      <c r="N82" s="3283">
        <f t="shared" si="87"/>
        <v>0</v>
      </c>
      <c r="O82" s="3283">
        <f t="shared" si="87"/>
        <v>0</v>
      </c>
      <c r="P82" s="3283">
        <f t="shared" si="87"/>
        <v>0</v>
      </c>
      <c r="Q82" s="3283">
        <f t="shared" si="87"/>
        <v>0</v>
      </c>
      <c r="R82" s="3286">
        <f t="shared" si="87"/>
        <v>0</v>
      </c>
      <c r="S82" s="451"/>
      <c r="T82" s="3285">
        <f>($S33*$C82)-(T33*$C82)</f>
        <v>0</v>
      </c>
      <c r="U82" s="3283">
        <f t="shared" si="88"/>
        <v>0</v>
      </c>
      <c r="V82" s="3283">
        <f t="shared" si="88"/>
        <v>0</v>
      </c>
      <c r="W82" s="3283">
        <f t="shared" si="88"/>
        <v>0</v>
      </c>
      <c r="X82" s="3283">
        <f t="shared" si="88"/>
        <v>0</v>
      </c>
      <c r="Y82" s="3286">
        <f t="shared" si="88"/>
        <v>0</v>
      </c>
      <c r="Z82" s="451"/>
      <c r="AA82" s="3285">
        <f t="shared" si="89"/>
        <v>0</v>
      </c>
      <c r="AB82" s="3283">
        <f t="shared" si="90"/>
        <v>0</v>
      </c>
      <c r="AC82" s="3283">
        <f t="shared" si="90"/>
        <v>0</v>
      </c>
      <c r="AD82" s="3283">
        <f t="shared" si="90"/>
        <v>0</v>
      </c>
      <c r="AE82" s="3283">
        <f t="shared" si="90"/>
        <v>0</v>
      </c>
      <c r="AF82" s="3286">
        <f t="shared" si="90"/>
        <v>0</v>
      </c>
      <c r="AG82" s="451"/>
      <c r="AH82" s="3285">
        <f t="shared" si="91"/>
        <v>0</v>
      </c>
      <c r="AI82" s="3283">
        <f t="shared" si="92"/>
        <v>0</v>
      </c>
      <c r="AJ82" s="3283">
        <f t="shared" si="92"/>
        <v>0</v>
      </c>
      <c r="AK82" s="3283">
        <f t="shared" si="92"/>
        <v>0</v>
      </c>
      <c r="AL82" s="3283">
        <f t="shared" si="92"/>
        <v>0</v>
      </c>
      <c r="AM82" s="3286">
        <f t="shared" si="92"/>
        <v>0</v>
      </c>
      <c r="AN82" s="451"/>
      <c r="AO82" s="3376"/>
      <c r="AP82" s="3377"/>
      <c r="AQ82" s="3377"/>
      <c r="AR82" s="3377"/>
      <c r="AS82" s="3377"/>
      <c r="AT82" s="3378"/>
      <c r="AU82" s="1435"/>
    </row>
    <row r="83" spans="1:47" s="725" customFormat="1">
      <c r="A83" s="3233"/>
      <c r="B83" s="2928">
        <v>20402</v>
      </c>
      <c r="C83" s="3246"/>
      <c r="D83" s="3305" t="s">
        <v>438</v>
      </c>
      <c r="E83" s="3297">
        <f>SUM(E84:E91)</f>
        <v>0</v>
      </c>
      <c r="F83" s="3297">
        <f t="shared" ref="F83:K83" si="93">SUM(F84:F91)</f>
        <v>66.319420000000008</v>
      </c>
      <c r="G83" s="3240">
        <f t="shared" si="93"/>
        <v>66.319420000000008</v>
      </c>
      <c r="H83" s="3240">
        <f t="shared" si="93"/>
        <v>66.319420000000008</v>
      </c>
      <c r="I83" s="3240">
        <f t="shared" si="93"/>
        <v>66.319420000000008</v>
      </c>
      <c r="J83" s="3240">
        <f t="shared" si="93"/>
        <v>66.319420000000008</v>
      </c>
      <c r="K83" s="3241">
        <f t="shared" si="93"/>
        <v>66.319420000000008</v>
      </c>
      <c r="L83" s="3238">
        <f>SUM(L84:L91)</f>
        <v>0</v>
      </c>
      <c r="M83" s="3298">
        <f t="shared" ref="M83:R83" si="94">SUM(M84:M91)</f>
        <v>0.77647999999999995</v>
      </c>
      <c r="N83" s="3240">
        <f t="shared" si="94"/>
        <v>0.77647999999999995</v>
      </c>
      <c r="O83" s="3240">
        <f t="shared" si="94"/>
        <v>0.77647999999999995</v>
      </c>
      <c r="P83" s="3240">
        <f t="shared" si="94"/>
        <v>0.77647999999999995</v>
      </c>
      <c r="Q83" s="3240">
        <f t="shared" si="94"/>
        <v>0.77647999999999995</v>
      </c>
      <c r="R83" s="3242">
        <f t="shared" si="94"/>
        <v>0.77647999999999995</v>
      </c>
      <c r="S83" s="3238">
        <f>SUM(S84:S91)</f>
        <v>0</v>
      </c>
      <c r="T83" s="3239">
        <f t="shared" ref="T83:Y83" si="95">SUM(T84:T91)</f>
        <v>2.1779600000000001</v>
      </c>
      <c r="U83" s="3240">
        <f t="shared" si="95"/>
        <v>2.1779600000000001</v>
      </c>
      <c r="V83" s="3240">
        <f t="shared" si="95"/>
        <v>2.1779600000000001</v>
      </c>
      <c r="W83" s="3240">
        <f t="shared" si="95"/>
        <v>2.1779600000000001</v>
      </c>
      <c r="X83" s="3240">
        <f t="shared" si="95"/>
        <v>2.1779600000000001</v>
      </c>
      <c r="Y83" s="3242">
        <f t="shared" si="95"/>
        <v>2.1779600000000001</v>
      </c>
      <c r="Z83" s="3238">
        <f>SUM(Z84:Z91)</f>
        <v>0</v>
      </c>
      <c r="AA83" s="3239">
        <f t="shared" ref="AA83:AF83" si="96">SUM(AA84:AA91)</f>
        <v>0</v>
      </c>
      <c r="AB83" s="3240">
        <f t="shared" si="96"/>
        <v>0</v>
      </c>
      <c r="AC83" s="3240">
        <f t="shared" si="96"/>
        <v>0</v>
      </c>
      <c r="AD83" s="3240">
        <f t="shared" si="96"/>
        <v>0</v>
      </c>
      <c r="AE83" s="3240">
        <f t="shared" si="96"/>
        <v>0</v>
      </c>
      <c r="AF83" s="3242">
        <f t="shared" si="96"/>
        <v>0</v>
      </c>
      <c r="AG83" s="3238">
        <f>SUM(AG84:AG91)</f>
        <v>0</v>
      </c>
      <c r="AH83" s="3239">
        <f t="shared" ref="AH83:AM83" si="97">SUM(AH84:AH91)</f>
        <v>0</v>
      </c>
      <c r="AI83" s="3240">
        <f t="shared" si="97"/>
        <v>0</v>
      </c>
      <c r="AJ83" s="3240">
        <f t="shared" si="97"/>
        <v>0</v>
      </c>
      <c r="AK83" s="3240">
        <f t="shared" si="97"/>
        <v>0</v>
      </c>
      <c r="AL83" s="3240">
        <f t="shared" si="97"/>
        <v>0</v>
      </c>
      <c r="AM83" s="3242">
        <f t="shared" si="97"/>
        <v>0</v>
      </c>
      <c r="AN83" s="3238">
        <f>SUM(AN84:AN91)</f>
        <v>0</v>
      </c>
      <c r="AO83" s="3376"/>
      <c r="AP83" s="3377"/>
      <c r="AQ83" s="3377"/>
      <c r="AR83" s="3377"/>
      <c r="AS83" s="3377"/>
      <c r="AT83" s="3378"/>
      <c r="AU83" s="1435"/>
    </row>
    <row r="84" spans="1:47" s="725" customFormat="1">
      <c r="A84" s="3233"/>
      <c r="B84" s="2928">
        <v>2040201</v>
      </c>
      <c r="C84" s="3234">
        <v>0.02</v>
      </c>
      <c r="D84" s="3303" t="s">
        <v>746</v>
      </c>
      <c r="E84" s="451"/>
      <c r="F84" s="3285">
        <f t="shared" ref="F84:F93" si="98">($E35*$C84)-(F35*$C84)</f>
        <v>0</v>
      </c>
      <c r="G84" s="3283">
        <f t="shared" ref="G84:K93" si="99">F84-(G35*$C84)</f>
        <v>0</v>
      </c>
      <c r="H84" s="3283">
        <f t="shared" si="99"/>
        <v>0</v>
      </c>
      <c r="I84" s="3283">
        <f t="shared" si="99"/>
        <v>0</v>
      </c>
      <c r="J84" s="3283">
        <f t="shared" si="99"/>
        <v>0</v>
      </c>
      <c r="K84" s="3284">
        <f t="shared" si="99"/>
        <v>0</v>
      </c>
      <c r="L84" s="451"/>
      <c r="M84" s="3285">
        <f t="shared" ref="M84:M93" si="100">($L35*$C84)-(M35*$C84)</f>
        <v>0</v>
      </c>
      <c r="N84" s="3283">
        <f t="shared" ref="N84:R93" si="101">M84-(N35*$C84)</f>
        <v>0</v>
      </c>
      <c r="O84" s="3283">
        <f t="shared" si="101"/>
        <v>0</v>
      </c>
      <c r="P84" s="3283">
        <f t="shared" si="101"/>
        <v>0</v>
      </c>
      <c r="Q84" s="3283">
        <f t="shared" si="101"/>
        <v>0</v>
      </c>
      <c r="R84" s="3286">
        <f t="shared" si="101"/>
        <v>0</v>
      </c>
      <c r="S84" s="451"/>
      <c r="T84" s="3285">
        <f t="shared" ref="T84:T93" si="102">($S35*$C84)-(T35*$C84)</f>
        <v>0</v>
      </c>
      <c r="U84" s="3283">
        <f t="shared" ref="U84:Y93" si="103">T84-(U35*$C84)</f>
        <v>0</v>
      </c>
      <c r="V84" s="3283">
        <f t="shared" si="103"/>
        <v>0</v>
      </c>
      <c r="W84" s="3283">
        <f t="shared" si="103"/>
        <v>0</v>
      </c>
      <c r="X84" s="3283">
        <f t="shared" si="103"/>
        <v>0</v>
      </c>
      <c r="Y84" s="3286">
        <f t="shared" si="103"/>
        <v>0</v>
      </c>
      <c r="Z84" s="451"/>
      <c r="AA84" s="3285">
        <f t="shared" ref="AA84:AA108" si="104">($Z35*$C84)-(AA35*$C84)</f>
        <v>0</v>
      </c>
      <c r="AB84" s="3283">
        <f t="shared" ref="AB84:AF93" si="105">AA84-(AB35*$C84)</f>
        <v>0</v>
      </c>
      <c r="AC84" s="3283">
        <f t="shared" si="105"/>
        <v>0</v>
      </c>
      <c r="AD84" s="3283">
        <f t="shared" si="105"/>
        <v>0</v>
      </c>
      <c r="AE84" s="3283">
        <f t="shared" si="105"/>
        <v>0</v>
      </c>
      <c r="AF84" s="3286">
        <f t="shared" si="105"/>
        <v>0</v>
      </c>
      <c r="AG84" s="451"/>
      <c r="AH84" s="3285">
        <f t="shared" ref="AH84:AH93" si="106">($AG35*$C84)-(AH35*$C84)</f>
        <v>0</v>
      </c>
      <c r="AI84" s="3283">
        <f t="shared" ref="AI84:AM93" si="107">AH84-(AI35*$C84)</f>
        <v>0</v>
      </c>
      <c r="AJ84" s="3283">
        <f t="shared" si="107"/>
        <v>0</v>
      </c>
      <c r="AK84" s="3283">
        <f t="shared" si="107"/>
        <v>0</v>
      </c>
      <c r="AL84" s="3283">
        <f t="shared" si="107"/>
        <v>0</v>
      </c>
      <c r="AM84" s="3286">
        <f t="shared" si="107"/>
        <v>0</v>
      </c>
      <c r="AN84" s="451"/>
      <c r="AO84" s="3376"/>
      <c r="AP84" s="3377"/>
      <c r="AQ84" s="3377"/>
      <c r="AR84" s="3377"/>
      <c r="AS84" s="3377"/>
      <c r="AT84" s="3378"/>
      <c r="AU84" s="1435"/>
    </row>
    <row r="85" spans="1:47" s="725" customFormat="1">
      <c r="A85" s="3233"/>
      <c r="B85" s="2928">
        <v>2040202</v>
      </c>
      <c r="C85" s="3234">
        <v>0.02</v>
      </c>
      <c r="D85" s="3303" t="s">
        <v>747</v>
      </c>
      <c r="E85" s="451"/>
      <c r="F85" s="3285">
        <f t="shared" si="98"/>
        <v>0</v>
      </c>
      <c r="G85" s="3283">
        <f t="shared" si="99"/>
        <v>0</v>
      </c>
      <c r="H85" s="3283">
        <f t="shared" si="99"/>
        <v>0</v>
      </c>
      <c r="I85" s="3283">
        <f t="shared" si="99"/>
        <v>0</v>
      </c>
      <c r="J85" s="3283">
        <f t="shared" si="99"/>
        <v>0</v>
      </c>
      <c r="K85" s="3284">
        <f t="shared" si="99"/>
        <v>0</v>
      </c>
      <c r="L85" s="451"/>
      <c r="M85" s="3285">
        <f t="shared" si="100"/>
        <v>0</v>
      </c>
      <c r="N85" s="3283">
        <f t="shared" si="101"/>
        <v>0</v>
      </c>
      <c r="O85" s="3283">
        <f t="shared" si="101"/>
        <v>0</v>
      </c>
      <c r="P85" s="3283">
        <f t="shared" si="101"/>
        <v>0</v>
      </c>
      <c r="Q85" s="3283">
        <f t="shared" si="101"/>
        <v>0</v>
      </c>
      <c r="R85" s="3286">
        <f t="shared" si="101"/>
        <v>0</v>
      </c>
      <c r="S85" s="451"/>
      <c r="T85" s="3285">
        <f t="shared" si="102"/>
        <v>0</v>
      </c>
      <c r="U85" s="3283">
        <f t="shared" si="103"/>
        <v>0</v>
      </c>
      <c r="V85" s="3283">
        <f t="shared" si="103"/>
        <v>0</v>
      </c>
      <c r="W85" s="3283">
        <f t="shared" si="103"/>
        <v>0</v>
      </c>
      <c r="X85" s="3283">
        <f t="shared" si="103"/>
        <v>0</v>
      </c>
      <c r="Y85" s="3286">
        <f t="shared" si="103"/>
        <v>0</v>
      </c>
      <c r="Z85" s="451"/>
      <c r="AA85" s="3285">
        <f t="shared" si="104"/>
        <v>0</v>
      </c>
      <c r="AB85" s="3283">
        <f t="shared" si="105"/>
        <v>0</v>
      </c>
      <c r="AC85" s="3283">
        <f t="shared" si="105"/>
        <v>0</v>
      </c>
      <c r="AD85" s="3283">
        <f t="shared" si="105"/>
        <v>0</v>
      </c>
      <c r="AE85" s="3283">
        <f t="shared" si="105"/>
        <v>0</v>
      </c>
      <c r="AF85" s="3286">
        <f t="shared" si="105"/>
        <v>0</v>
      </c>
      <c r="AG85" s="451"/>
      <c r="AH85" s="3285">
        <f t="shared" si="106"/>
        <v>0</v>
      </c>
      <c r="AI85" s="3283">
        <f t="shared" si="107"/>
        <v>0</v>
      </c>
      <c r="AJ85" s="3283">
        <f t="shared" si="107"/>
        <v>0</v>
      </c>
      <c r="AK85" s="3283">
        <f t="shared" si="107"/>
        <v>0</v>
      </c>
      <c r="AL85" s="3283">
        <f t="shared" si="107"/>
        <v>0</v>
      </c>
      <c r="AM85" s="3286">
        <f t="shared" si="107"/>
        <v>0</v>
      </c>
      <c r="AN85" s="451"/>
      <c r="AO85" s="3376"/>
      <c r="AP85" s="3377"/>
      <c r="AQ85" s="3377"/>
      <c r="AR85" s="3377"/>
      <c r="AS85" s="3377"/>
      <c r="AT85" s="3378"/>
      <c r="AU85" s="1435"/>
    </row>
    <row r="86" spans="1:47" s="725" customFormat="1">
      <c r="A86" s="3233"/>
      <c r="B86" s="2928">
        <v>2040203</v>
      </c>
      <c r="C86" s="3234">
        <v>0.02</v>
      </c>
      <c r="D86" s="3303" t="s">
        <v>423</v>
      </c>
      <c r="E86" s="451"/>
      <c r="F86" s="3285">
        <f t="shared" si="98"/>
        <v>0</v>
      </c>
      <c r="G86" s="3283">
        <f t="shared" si="99"/>
        <v>0</v>
      </c>
      <c r="H86" s="3283">
        <f t="shared" si="99"/>
        <v>0</v>
      </c>
      <c r="I86" s="3283">
        <f t="shared" si="99"/>
        <v>0</v>
      </c>
      <c r="J86" s="3283">
        <f t="shared" si="99"/>
        <v>0</v>
      </c>
      <c r="K86" s="3284">
        <f t="shared" si="99"/>
        <v>0</v>
      </c>
      <c r="L86" s="451"/>
      <c r="M86" s="3285">
        <f t="shared" si="100"/>
        <v>0</v>
      </c>
      <c r="N86" s="3283">
        <f t="shared" si="101"/>
        <v>0</v>
      </c>
      <c r="O86" s="3283">
        <f t="shared" si="101"/>
        <v>0</v>
      </c>
      <c r="P86" s="3283">
        <f t="shared" si="101"/>
        <v>0</v>
      </c>
      <c r="Q86" s="3283">
        <f t="shared" si="101"/>
        <v>0</v>
      </c>
      <c r="R86" s="3286">
        <f t="shared" si="101"/>
        <v>0</v>
      </c>
      <c r="S86" s="451"/>
      <c r="T86" s="3285">
        <f t="shared" si="102"/>
        <v>0</v>
      </c>
      <c r="U86" s="3283">
        <f t="shared" si="103"/>
        <v>0</v>
      </c>
      <c r="V86" s="3283">
        <f t="shared" si="103"/>
        <v>0</v>
      </c>
      <c r="W86" s="3283">
        <f t="shared" si="103"/>
        <v>0</v>
      </c>
      <c r="X86" s="3283">
        <f t="shared" si="103"/>
        <v>0</v>
      </c>
      <c r="Y86" s="3286">
        <f t="shared" si="103"/>
        <v>0</v>
      </c>
      <c r="Z86" s="451"/>
      <c r="AA86" s="3285">
        <f t="shared" si="104"/>
        <v>0</v>
      </c>
      <c r="AB86" s="3283">
        <f t="shared" si="105"/>
        <v>0</v>
      </c>
      <c r="AC86" s="3283">
        <f t="shared" si="105"/>
        <v>0</v>
      </c>
      <c r="AD86" s="3283">
        <f t="shared" si="105"/>
        <v>0</v>
      </c>
      <c r="AE86" s="3283">
        <f t="shared" si="105"/>
        <v>0</v>
      </c>
      <c r="AF86" s="3286">
        <f t="shared" si="105"/>
        <v>0</v>
      </c>
      <c r="AG86" s="451"/>
      <c r="AH86" s="3285">
        <f t="shared" si="106"/>
        <v>0</v>
      </c>
      <c r="AI86" s="3283">
        <f t="shared" si="107"/>
        <v>0</v>
      </c>
      <c r="AJ86" s="3283">
        <f t="shared" si="107"/>
        <v>0</v>
      </c>
      <c r="AK86" s="3283">
        <f t="shared" si="107"/>
        <v>0</v>
      </c>
      <c r="AL86" s="3283">
        <f t="shared" si="107"/>
        <v>0</v>
      </c>
      <c r="AM86" s="3286">
        <f t="shared" si="107"/>
        <v>0</v>
      </c>
      <c r="AN86" s="451"/>
      <c r="AO86" s="3376"/>
      <c r="AP86" s="3377"/>
      <c r="AQ86" s="3377"/>
      <c r="AR86" s="3377"/>
      <c r="AS86" s="3377"/>
      <c r="AT86" s="3378"/>
      <c r="AU86" s="1435"/>
    </row>
    <row r="87" spans="1:47" s="725" customFormat="1">
      <c r="A87" s="3233"/>
      <c r="B87" s="2928">
        <v>2040204</v>
      </c>
      <c r="C87" s="3234">
        <v>0.02</v>
      </c>
      <c r="D87" s="3306" t="s">
        <v>424</v>
      </c>
      <c r="E87" s="451"/>
      <c r="F87" s="3285">
        <f t="shared" si="98"/>
        <v>0</v>
      </c>
      <c r="G87" s="3283">
        <f t="shared" si="99"/>
        <v>0</v>
      </c>
      <c r="H87" s="3283">
        <f t="shared" si="99"/>
        <v>0</v>
      </c>
      <c r="I87" s="3283">
        <f t="shared" si="99"/>
        <v>0</v>
      </c>
      <c r="J87" s="3283">
        <f t="shared" si="99"/>
        <v>0</v>
      </c>
      <c r="K87" s="3284">
        <f t="shared" si="99"/>
        <v>0</v>
      </c>
      <c r="L87" s="451"/>
      <c r="M87" s="3285">
        <f t="shared" si="100"/>
        <v>0</v>
      </c>
      <c r="N87" s="3283">
        <f t="shared" si="101"/>
        <v>0</v>
      </c>
      <c r="O87" s="3283">
        <f t="shared" si="101"/>
        <v>0</v>
      </c>
      <c r="P87" s="3283">
        <f t="shared" si="101"/>
        <v>0</v>
      </c>
      <c r="Q87" s="3283">
        <f t="shared" si="101"/>
        <v>0</v>
      </c>
      <c r="R87" s="3286">
        <f t="shared" si="101"/>
        <v>0</v>
      </c>
      <c r="S87" s="451"/>
      <c r="T87" s="3285">
        <f t="shared" si="102"/>
        <v>0</v>
      </c>
      <c r="U87" s="3283">
        <f t="shared" si="103"/>
        <v>0</v>
      </c>
      <c r="V87" s="3283">
        <f t="shared" si="103"/>
        <v>0</v>
      </c>
      <c r="W87" s="3283">
        <f t="shared" si="103"/>
        <v>0</v>
      </c>
      <c r="X87" s="3283">
        <f t="shared" si="103"/>
        <v>0</v>
      </c>
      <c r="Y87" s="3286">
        <f t="shared" si="103"/>
        <v>0</v>
      </c>
      <c r="Z87" s="451"/>
      <c r="AA87" s="3285">
        <f t="shared" si="104"/>
        <v>0</v>
      </c>
      <c r="AB87" s="3283">
        <f t="shared" si="105"/>
        <v>0</v>
      </c>
      <c r="AC87" s="3283">
        <f t="shared" si="105"/>
        <v>0</v>
      </c>
      <c r="AD87" s="3283">
        <f t="shared" si="105"/>
        <v>0</v>
      </c>
      <c r="AE87" s="3283">
        <f t="shared" si="105"/>
        <v>0</v>
      </c>
      <c r="AF87" s="3286">
        <f t="shared" si="105"/>
        <v>0</v>
      </c>
      <c r="AG87" s="451"/>
      <c r="AH87" s="3285">
        <f t="shared" si="106"/>
        <v>0</v>
      </c>
      <c r="AI87" s="3283">
        <f t="shared" si="107"/>
        <v>0</v>
      </c>
      <c r="AJ87" s="3283">
        <f t="shared" si="107"/>
        <v>0</v>
      </c>
      <c r="AK87" s="3283">
        <f t="shared" si="107"/>
        <v>0</v>
      </c>
      <c r="AL87" s="3283">
        <f t="shared" si="107"/>
        <v>0</v>
      </c>
      <c r="AM87" s="3286">
        <f t="shared" si="107"/>
        <v>0</v>
      </c>
      <c r="AN87" s="451"/>
      <c r="AO87" s="3376"/>
      <c r="AP87" s="3377"/>
      <c r="AQ87" s="3377"/>
      <c r="AR87" s="3377"/>
      <c r="AS87" s="3377"/>
      <c r="AT87" s="3378"/>
      <c r="AU87" s="1435"/>
    </row>
    <row r="88" spans="1:47" s="725" customFormat="1">
      <c r="A88" s="3233"/>
      <c r="B88" s="2928">
        <v>2040205</v>
      </c>
      <c r="C88" s="3234">
        <v>0.02</v>
      </c>
      <c r="D88" s="3303" t="s">
        <v>425</v>
      </c>
      <c r="E88" s="451"/>
      <c r="F88" s="3285">
        <f t="shared" si="98"/>
        <v>65.871700000000004</v>
      </c>
      <c r="G88" s="3283">
        <f t="shared" si="99"/>
        <v>65.871700000000004</v>
      </c>
      <c r="H88" s="3283">
        <f t="shared" si="99"/>
        <v>65.871700000000004</v>
      </c>
      <c r="I88" s="3283">
        <f t="shared" si="99"/>
        <v>65.871700000000004</v>
      </c>
      <c r="J88" s="3283">
        <f t="shared" si="99"/>
        <v>65.871700000000004</v>
      </c>
      <c r="K88" s="3284">
        <f t="shared" si="99"/>
        <v>65.871700000000004</v>
      </c>
      <c r="L88" s="451"/>
      <c r="M88" s="3285">
        <f t="shared" si="100"/>
        <v>0</v>
      </c>
      <c r="N88" s="3283">
        <f t="shared" si="101"/>
        <v>0</v>
      </c>
      <c r="O88" s="3283">
        <f t="shared" si="101"/>
        <v>0</v>
      </c>
      <c r="P88" s="3283">
        <f t="shared" si="101"/>
        <v>0</v>
      </c>
      <c r="Q88" s="3283">
        <f t="shared" si="101"/>
        <v>0</v>
      </c>
      <c r="R88" s="3286">
        <f t="shared" si="101"/>
        <v>0</v>
      </c>
      <c r="S88" s="451"/>
      <c r="T88" s="3285">
        <f t="shared" si="102"/>
        <v>0</v>
      </c>
      <c r="U88" s="3283">
        <f t="shared" si="103"/>
        <v>0</v>
      </c>
      <c r="V88" s="3283">
        <f t="shared" si="103"/>
        <v>0</v>
      </c>
      <c r="W88" s="3283">
        <f t="shared" si="103"/>
        <v>0</v>
      </c>
      <c r="X88" s="3283">
        <f t="shared" si="103"/>
        <v>0</v>
      </c>
      <c r="Y88" s="3286">
        <f t="shared" si="103"/>
        <v>0</v>
      </c>
      <c r="Z88" s="451"/>
      <c r="AA88" s="3285">
        <f t="shared" si="104"/>
        <v>0</v>
      </c>
      <c r="AB88" s="3283">
        <f t="shared" si="105"/>
        <v>0</v>
      </c>
      <c r="AC88" s="3283">
        <f t="shared" si="105"/>
        <v>0</v>
      </c>
      <c r="AD88" s="3283">
        <f t="shared" si="105"/>
        <v>0</v>
      </c>
      <c r="AE88" s="3283">
        <f t="shared" si="105"/>
        <v>0</v>
      </c>
      <c r="AF88" s="3286">
        <f t="shared" si="105"/>
        <v>0</v>
      </c>
      <c r="AG88" s="451"/>
      <c r="AH88" s="3285">
        <f t="shared" si="106"/>
        <v>0</v>
      </c>
      <c r="AI88" s="3283">
        <f t="shared" si="107"/>
        <v>0</v>
      </c>
      <c r="AJ88" s="3283">
        <f t="shared" si="107"/>
        <v>0</v>
      </c>
      <c r="AK88" s="3283">
        <f t="shared" si="107"/>
        <v>0</v>
      </c>
      <c r="AL88" s="3283">
        <f t="shared" si="107"/>
        <v>0</v>
      </c>
      <c r="AM88" s="3286">
        <f t="shared" si="107"/>
        <v>0</v>
      </c>
      <c r="AN88" s="451"/>
      <c r="AO88" s="3376"/>
      <c r="AP88" s="3377"/>
      <c r="AQ88" s="3377"/>
      <c r="AR88" s="3377"/>
      <c r="AS88" s="3377"/>
      <c r="AT88" s="3378"/>
      <c r="AU88" s="1435"/>
    </row>
    <row r="89" spans="1:47" s="725" customFormat="1">
      <c r="A89" s="3233"/>
      <c r="B89" s="2928">
        <v>2040206</v>
      </c>
      <c r="C89" s="3234">
        <v>0.02</v>
      </c>
      <c r="D89" s="3303" t="s">
        <v>426</v>
      </c>
      <c r="E89" s="451"/>
      <c r="F89" s="3285">
        <f t="shared" si="98"/>
        <v>0</v>
      </c>
      <c r="G89" s="3283">
        <f t="shared" si="99"/>
        <v>0</v>
      </c>
      <c r="H89" s="3283">
        <f t="shared" si="99"/>
        <v>0</v>
      </c>
      <c r="I89" s="3283">
        <f t="shared" si="99"/>
        <v>0</v>
      </c>
      <c r="J89" s="3283">
        <f t="shared" si="99"/>
        <v>0</v>
      </c>
      <c r="K89" s="3284">
        <f t="shared" si="99"/>
        <v>0</v>
      </c>
      <c r="L89" s="451"/>
      <c r="M89" s="3285">
        <f t="shared" si="100"/>
        <v>0.77647999999999995</v>
      </c>
      <c r="N89" s="3283">
        <f t="shared" si="101"/>
        <v>0.77647999999999995</v>
      </c>
      <c r="O89" s="3283">
        <f t="shared" si="101"/>
        <v>0.77647999999999995</v>
      </c>
      <c r="P89" s="3283">
        <f t="shared" si="101"/>
        <v>0.77647999999999995</v>
      </c>
      <c r="Q89" s="3283">
        <f t="shared" si="101"/>
        <v>0.77647999999999995</v>
      </c>
      <c r="R89" s="3286">
        <f t="shared" si="101"/>
        <v>0.77647999999999995</v>
      </c>
      <c r="S89" s="451"/>
      <c r="T89" s="3285">
        <f t="shared" si="102"/>
        <v>0</v>
      </c>
      <c r="U89" s="3283">
        <f t="shared" si="103"/>
        <v>0</v>
      </c>
      <c r="V89" s="3283">
        <f t="shared" si="103"/>
        <v>0</v>
      </c>
      <c r="W89" s="3283">
        <f t="shared" si="103"/>
        <v>0</v>
      </c>
      <c r="X89" s="3283">
        <f t="shared" si="103"/>
        <v>0</v>
      </c>
      <c r="Y89" s="3286">
        <f t="shared" si="103"/>
        <v>0</v>
      </c>
      <c r="Z89" s="451"/>
      <c r="AA89" s="3285">
        <f t="shared" si="104"/>
        <v>0</v>
      </c>
      <c r="AB89" s="3283">
        <f t="shared" si="105"/>
        <v>0</v>
      </c>
      <c r="AC89" s="3283">
        <f t="shared" si="105"/>
        <v>0</v>
      </c>
      <c r="AD89" s="3283">
        <f t="shared" si="105"/>
        <v>0</v>
      </c>
      <c r="AE89" s="3283">
        <f t="shared" si="105"/>
        <v>0</v>
      </c>
      <c r="AF89" s="3286">
        <f t="shared" si="105"/>
        <v>0</v>
      </c>
      <c r="AG89" s="451"/>
      <c r="AH89" s="3285">
        <f t="shared" si="106"/>
        <v>0</v>
      </c>
      <c r="AI89" s="3283">
        <f t="shared" si="107"/>
        <v>0</v>
      </c>
      <c r="AJ89" s="3283">
        <f t="shared" si="107"/>
        <v>0</v>
      </c>
      <c r="AK89" s="3283">
        <f t="shared" si="107"/>
        <v>0</v>
      </c>
      <c r="AL89" s="3283">
        <f t="shared" si="107"/>
        <v>0</v>
      </c>
      <c r="AM89" s="3286">
        <f t="shared" si="107"/>
        <v>0</v>
      </c>
      <c r="AN89" s="451"/>
      <c r="AO89" s="3376"/>
      <c r="AP89" s="3377"/>
      <c r="AQ89" s="3377"/>
      <c r="AR89" s="3377"/>
      <c r="AS89" s="3377"/>
      <c r="AT89" s="3378"/>
      <c r="AU89" s="1435"/>
    </row>
    <row r="90" spans="1:47" s="725" customFormat="1" ht="25.5">
      <c r="A90" s="3233"/>
      <c r="B90" s="2928">
        <v>2040207</v>
      </c>
      <c r="C90" s="3234">
        <v>0.04</v>
      </c>
      <c r="D90" s="3303" t="s">
        <v>427</v>
      </c>
      <c r="E90" s="451"/>
      <c r="F90" s="3285">
        <f t="shared" si="98"/>
        <v>0.44772000000000001</v>
      </c>
      <c r="G90" s="3283">
        <f t="shared" si="99"/>
        <v>0.44772000000000001</v>
      </c>
      <c r="H90" s="3283">
        <f t="shared" si="99"/>
        <v>0.44772000000000001</v>
      </c>
      <c r="I90" s="3283">
        <f t="shared" si="99"/>
        <v>0.44772000000000001</v>
      </c>
      <c r="J90" s="3283">
        <f t="shared" si="99"/>
        <v>0.44772000000000001</v>
      </c>
      <c r="K90" s="3284">
        <f t="shared" si="99"/>
        <v>0.44772000000000001</v>
      </c>
      <c r="L90" s="451"/>
      <c r="M90" s="3285">
        <f t="shared" si="100"/>
        <v>0</v>
      </c>
      <c r="N90" s="3283">
        <f t="shared" si="101"/>
        <v>0</v>
      </c>
      <c r="O90" s="3283">
        <f t="shared" si="101"/>
        <v>0</v>
      </c>
      <c r="P90" s="3283">
        <f t="shared" si="101"/>
        <v>0</v>
      </c>
      <c r="Q90" s="3283">
        <f t="shared" si="101"/>
        <v>0</v>
      </c>
      <c r="R90" s="3286">
        <f t="shared" si="101"/>
        <v>0</v>
      </c>
      <c r="S90" s="451"/>
      <c r="T90" s="3285">
        <f t="shared" si="102"/>
        <v>2.1779600000000001</v>
      </c>
      <c r="U90" s="3283">
        <f t="shared" si="103"/>
        <v>2.1779600000000001</v>
      </c>
      <c r="V90" s="3283">
        <f t="shared" si="103"/>
        <v>2.1779600000000001</v>
      </c>
      <c r="W90" s="3283">
        <f t="shared" si="103"/>
        <v>2.1779600000000001</v>
      </c>
      <c r="X90" s="3283">
        <f t="shared" si="103"/>
        <v>2.1779600000000001</v>
      </c>
      <c r="Y90" s="3286">
        <f t="shared" si="103"/>
        <v>2.1779600000000001</v>
      </c>
      <c r="Z90" s="451"/>
      <c r="AA90" s="3285">
        <f t="shared" si="104"/>
        <v>0</v>
      </c>
      <c r="AB90" s="3283">
        <f t="shared" si="105"/>
        <v>0</v>
      </c>
      <c r="AC90" s="3283">
        <f t="shared" si="105"/>
        <v>0</v>
      </c>
      <c r="AD90" s="3283">
        <f t="shared" si="105"/>
        <v>0</v>
      </c>
      <c r="AE90" s="3283">
        <f t="shared" si="105"/>
        <v>0</v>
      </c>
      <c r="AF90" s="3286">
        <f t="shared" si="105"/>
        <v>0</v>
      </c>
      <c r="AG90" s="451"/>
      <c r="AH90" s="3285">
        <f t="shared" si="106"/>
        <v>0</v>
      </c>
      <c r="AI90" s="3283">
        <f t="shared" si="107"/>
        <v>0</v>
      </c>
      <c r="AJ90" s="3283">
        <f t="shared" si="107"/>
        <v>0</v>
      </c>
      <c r="AK90" s="3283">
        <f t="shared" si="107"/>
        <v>0</v>
      </c>
      <c r="AL90" s="3283">
        <f t="shared" si="107"/>
        <v>0</v>
      </c>
      <c r="AM90" s="3286">
        <f t="shared" si="107"/>
        <v>0</v>
      </c>
      <c r="AN90" s="451"/>
      <c r="AO90" s="3376"/>
      <c r="AP90" s="3377"/>
      <c r="AQ90" s="3377"/>
      <c r="AR90" s="3377"/>
      <c r="AS90" s="3377"/>
      <c r="AT90" s="3378"/>
      <c r="AU90" s="1435"/>
    </row>
    <row r="91" spans="1:47" s="725" customFormat="1">
      <c r="A91" s="3233"/>
      <c r="B91" s="2928">
        <v>2040208</v>
      </c>
      <c r="C91" s="3234">
        <v>0.04</v>
      </c>
      <c r="D91" s="3303" t="s">
        <v>428</v>
      </c>
      <c r="E91" s="451"/>
      <c r="F91" s="3285">
        <f t="shared" si="98"/>
        <v>0</v>
      </c>
      <c r="G91" s="3283">
        <f t="shared" si="99"/>
        <v>0</v>
      </c>
      <c r="H91" s="3283">
        <f t="shared" si="99"/>
        <v>0</v>
      </c>
      <c r="I91" s="3283">
        <f t="shared" si="99"/>
        <v>0</v>
      </c>
      <c r="J91" s="3283">
        <f t="shared" si="99"/>
        <v>0</v>
      </c>
      <c r="K91" s="3284">
        <f t="shared" si="99"/>
        <v>0</v>
      </c>
      <c r="L91" s="451"/>
      <c r="M91" s="3285">
        <f t="shared" si="100"/>
        <v>0</v>
      </c>
      <c r="N91" s="3283">
        <f t="shared" si="101"/>
        <v>0</v>
      </c>
      <c r="O91" s="3283">
        <f t="shared" si="101"/>
        <v>0</v>
      </c>
      <c r="P91" s="3283">
        <f t="shared" si="101"/>
        <v>0</v>
      </c>
      <c r="Q91" s="3283">
        <f t="shared" si="101"/>
        <v>0</v>
      </c>
      <c r="R91" s="3286">
        <f t="shared" si="101"/>
        <v>0</v>
      </c>
      <c r="S91" s="451"/>
      <c r="T91" s="3285">
        <f t="shared" si="102"/>
        <v>0</v>
      </c>
      <c r="U91" s="3283">
        <f t="shared" si="103"/>
        <v>0</v>
      </c>
      <c r="V91" s="3283">
        <f t="shared" si="103"/>
        <v>0</v>
      </c>
      <c r="W91" s="3283">
        <f t="shared" si="103"/>
        <v>0</v>
      </c>
      <c r="X91" s="3283">
        <f t="shared" si="103"/>
        <v>0</v>
      </c>
      <c r="Y91" s="3286">
        <f t="shared" si="103"/>
        <v>0</v>
      </c>
      <c r="Z91" s="451"/>
      <c r="AA91" s="3285">
        <f t="shared" si="104"/>
        <v>0</v>
      </c>
      <c r="AB91" s="3283">
        <f t="shared" si="105"/>
        <v>0</v>
      </c>
      <c r="AC91" s="3283">
        <f t="shared" si="105"/>
        <v>0</v>
      </c>
      <c r="AD91" s="3283">
        <f t="shared" si="105"/>
        <v>0</v>
      </c>
      <c r="AE91" s="3283">
        <f t="shared" si="105"/>
        <v>0</v>
      </c>
      <c r="AF91" s="3286">
        <f t="shared" si="105"/>
        <v>0</v>
      </c>
      <c r="AG91" s="451"/>
      <c r="AH91" s="3285">
        <f t="shared" si="106"/>
        <v>0</v>
      </c>
      <c r="AI91" s="3283">
        <f t="shared" si="107"/>
        <v>0</v>
      </c>
      <c r="AJ91" s="3283">
        <f t="shared" si="107"/>
        <v>0</v>
      </c>
      <c r="AK91" s="3283">
        <f t="shared" si="107"/>
        <v>0</v>
      </c>
      <c r="AL91" s="3283">
        <f t="shared" si="107"/>
        <v>0</v>
      </c>
      <c r="AM91" s="3286">
        <f t="shared" si="107"/>
        <v>0</v>
      </c>
      <c r="AN91" s="451"/>
      <c r="AO91" s="3376"/>
      <c r="AP91" s="3377"/>
      <c r="AQ91" s="3377"/>
      <c r="AR91" s="3377"/>
      <c r="AS91" s="3377"/>
      <c r="AT91" s="3378"/>
      <c r="AU91" s="1435"/>
    </row>
    <row r="92" spans="1:47" s="725" customFormat="1">
      <c r="A92" s="3233"/>
      <c r="B92" s="2928">
        <v>20403</v>
      </c>
      <c r="C92" s="3234">
        <v>0.04</v>
      </c>
      <c r="D92" s="3250" t="s">
        <v>1060</v>
      </c>
      <c r="E92" s="451"/>
      <c r="F92" s="3285">
        <f t="shared" si="98"/>
        <v>3.7465819999999996</v>
      </c>
      <c r="G92" s="3283">
        <f t="shared" si="99"/>
        <v>3.7465819999999996</v>
      </c>
      <c r="H92" s="3283">
        <f t="shared" si="99"/>
        <v>3.7465819999999996</v>
      </c>
      <c r="I92" s="3283">
        <f t="shared" si="99"/>
        <v>3.6418685926098258</v>
      </c>
      <c r="J92" s="3283">
        <f t="shared" si="99"/>
        <v>3.5244933926098256</v>
      </c>
      <c r="K92" s="3284">
        <f t="shared" si="99"/>
        <v>3.5244933926098256</v>
      </c>
      <c r="L92" s="451"/>
      <c r="M92" s="3285">
        <f t="shared" si="100"/>
        <v>9.7159999999999996E-2</v>
      </c>
      <c r="N92" s="3283">
        <f t="shared" si="101"/>
        <v>9.7159999999999996E-2</v>
      </c>
      <c r="O92" s="3283">
        <f t="shared" si="101"/>
        <v>9.7159999999999996E-2</v>
      </c>
      <c r="P92" s="3283">
        <f t="shared" si="101"/>
        <v>7.8393264740236168E-2</v>
      </c>
      <c r="Q92" s="3283">
        <f t="shared" si="101"/>
        <v>7.8393264740236168E-2</v>
      </c>
      <c r="R92" s="3286">
        <f t="shared" si="101"/>
        <v>7.8393264740236168E-2</v>
      </c>
      <c r="S92" s="451"/>
      <c r="T92" s="3285">
        <f t="shared" si="102"/>
        <v>0.11176</v>
      </c>
      <c r="U92" s="3283">
        <f t="shared" si="103"/>
        <v>0.11176</v>
      </c>
      <c r="V92" s="3283">
        <f t="shared" si="103"/>
        <v>0.11176</v>
      </c>
      <c r="W92" s="3283">
        <f t="shared" si="103"/>
        <v>0.10560526882968009</v>
      </c>
      <c r="X92" s="3283">
        <f t="shared" si="103"/>
        <v>0.10560526882968009</v>
      </c>
      <c r="Y92" s="3286">
        <f t="shared" si="103"/>
        <v>0.10560526882968009</v>
      </c>
      <c r="Z92" s="451"/>
      <c r="AA92" s="3285">
        <f t="shared" si="104"/>
        <v>0</v>
      </c>
      <c r="AB92" s="3283">
        <f t="shared" si="105"/>
        <v>0</v>
      </c>
      <c r="AC92" s="3283">
        <f t="shared" si="105"/>
        <v>0</v>
      </c>
      <c r="AD92" s="3283">
        <f t="shared" si="105"/>
        <v>0</v>
      </c>
      <c r="AE92" s="3283">
        <f t="shared" si="105"/>
        <v>0</v>
      </c>
      <c r="AF92" s="3286">
        <f t="shared" si="105"/>
        <v>0</v>
      </c>
      <c r="AG92" s="451"/>
      <c r="AH92" s="3285">
        <f t="shared" si="106"/>
        <v>0</v>
      </c>
      <c r="AI92" s="3283">
        <f t="shared" si="107"/>
        <v>0</v>
      </c>
      <c r="AJ92" s="3283">
        <f t="shared" si="107"/>
        <v>0</v>
      </c>
      <c r="AK92" s="3283">
        <f t="shared" si="107"/>
        <v>0</v>
      </c>
      <c r="AL92" s="3283">
        <f t="shared" si="107"/>
        <v>0</v>
      </c>
      <c r="AM92" s="3286">
        <f t="shared" si="107"/>
        <v>0</v>
      </c>
      <c r="AN92" s="451"/>
      <c r="AO92" s="3376"/>
      <c r="AP92" s="3377"/>
      <c r="AQ92" s="3377"/>
      <c r="AR92" s="3377"/>
      <c r="AS92" s="3377"/>
      <c r="AT92" s="3378"/>
      <c r="AU92" s="1435"/>
    </row>
    <row r="93" spans="1:47" s="725" customFormat="1" ht="25.5">
      <c r="A93" s="3233"/>
      <c r="B93" s="2928" t="s">
        <v>1061</v>
      </c>
      <c r="C93" s="3234">
        <v>0.04</v>
      </c>
      <c r="D93" s="3250" t="s">
        <v>1062</v>
      </c>
      <c r="E93" s="451"/>
      <c r="F93" s="3285">
        <f t="shared" si="98"/>
        <v>0.23676</v>
      </c>
      <c r="G93" s="3283">
        <f t="shared" si="99"/>
        <v>0.23676</v>
      </c>
      <c r="H93" s="3283">
        <f t="shared" si="99"/>
        <v>0.23676</v>
      </c>
      <c r="I93" s="3283">
        <f t="shared" si="99"/>
        <v>0.23676</v>
      </c>
      <c r="J93" s="3283">
        <f t="shared" si="99"/>
        <v>0.23676</v>
      </c>
      <c r="K93" s="3284">
        <f t="shared" si="99"/>
        <v>0.23676</v>
      </c>
      <c r="L93" s="451"/>
      <c r="M93" s="3285">
        <f t="shared" si="100"/>
        <v>0</v>
      </c>
      <c r="N93" s="3283">
        <f t="shared" si="101"/>
        <v>0</v>
      </c>
      <c r="O93" s="3283">
        <f t="shared" si="101"/>
        <v>0</v>
      </c>
      <c r="P93" s="3283">
        <f t="shared" si="101"/>
        <v>0</v>
      </c>
      <c r="Q93" s="3283">
        <f t="shared" si="101"/>
        <v>0</v>
      </c>
      <c r="R93" s="3286">
        <f t="shared" si="101"/>
        <v>0</v>
      </c>
      <c r="S93" s="451"/>
      <c r="T93" s="3285">
        <f t="shared" si="102"/>
        <v>0</v>
      </c>
      <c r="U93" s="3283">
        <f t="shared" si="103"/>
        <v>0</v>
      </c>
      <c r="V93" s="3283">
        <f t="shared" si="103"/>
        <v>0</v>
      </c>
      <c r="W93" s="3283">
        <f t="shared" si="103"/>
        <v>0</v>
      </c>
      <c r="X93" s="3283">
        <f t="shared" si="103"/>
        <v>0</v>
      </c>
      <c r="Y93" s="3286">
        <f t="shared" si="103"/>
        <v>0</v>
      </c>
      <c r="Z93" s="451"/>
      <c r="AA93" s="3285">
        <f t="shared" si="104"/>
        <v>0</v>
      </c>
      <c r="AB93" s="3283">
        <f t="shared" si="105"/>
        <v>0</v>
      </c>
      <c r="AC93" s="3283">
        <f t="shared" si="105"/>
        <v>0</v>
      </c>
      <c r="AD93" s="3283">
        <f t="shared" si="105"/>
        <v>0</v>
      </c>
      <c r="AE93" s="3283">
        <f t="shared" si="105"/>
        <v>0</v>
      </c>
      <c r="AF93" s="3286">
        <f t="shared" si="105"/>
        <v>0</v>
      </c>
      <c r="AG93" s="451"/>
      <c r="AH93" s="3285">
        <f t="shared" si="106"/>
        <v>0</v>
      </c>
      <c r="AI93" s="3283">
        <f t="shared" si="107"/>
        <v>0</v>
      </c>
      <c r="AJ93" s="3283">
        <f t="shared" si="107"/>
        <v>0</v>
      </c>
      <c r="AK93" s="3283">
        <f t="shared" si="107"/>
        <v>0</v>
      </c>
      <c r="AL93" s="3283">
        <f t="shared" si="107"/>
        <v>0</v>
      </c>
      <c r="AM93" s="3286">
        <f t="shared" si="107"/>
        <v>0</v>
      </c>
      <c r="AN93" s="451"/>
      <c r="AO93" s="3376"/>
      <c r="AP93" s="3377"/>
      <c r="AQ93" s="3377"/>
      <c r="AR93" s="3377"/>
      <c r="AS93" s="3377"/>
      <c r="AT93" s="3378"/>
      <c r="AU93" s="1435"/>
    </row>
    <row r="94" spans="1:47" s="725" customFormat="1">
      <c r="A94" s="3224">
        <v>5</v>
      </c>
      <c r="B94" s="3225">
        <v>205</v>
      </c>
      <c r="C94" s="3225"/>
      <c r="D94" s="3307" t="s">
        <v>217</v>
      </c>
      <c r="E94" s="3308">
        <f>SUM(E95:E98)</f>
        <v>23.451920000000001</v>
      </c>
      <c r="F94" s="3308">
        <f>SUM(F95:F98)</f>
        <v>-20.129242738590865</v>
      </c>
      <c r="G94" s="3309">
        <f>SUM(G95:G98)</f>
        <v>-51.017242738590866</v>
      </c>
      <c r="H94" s="3309">
        <f t="shared" ref="H94:K94" si="108">SUM(H95:H98)</f>
        <v>-51.317242738590863</v>
      </c>
      <c r="I94" s="3309">
        <f t="shared" si="108"/>
        <v>-99.016677975182517</v>
      </c>
      <c r="J94" s="3309">
        <f t="shared" si="108"/>
        <v>-121.05667797518251</v>
      </c>
      <c r="K94" s="3310">
        <f t="shared" si="108"/>
        <v>-128.98661280828907</v>
      </c>
      <c r="L94" s="3311">
        <f>SUM(L95:L98)</f>
        <v>0</v>
      </c>
      <c r="M94" s="3312">
        <f>SUM(M95:M98)</f>
        <v>-3.8380482567734084</v>
      </c>
      <c r="N94" s="3309">
        <f>SUM(N95:N98)</f>
        <v>-3.8380482567734084</v>
      </c>
      <c r="O94" s="3309">
        <f t="shared" ref="O94:R94" si="109">SUM(O95:O98)</f>
        <v>-3.8380482567734084</v>
      </c>
      <c r="P94" s="3309">
        <f t="shared" si="109"/>
        <v>-4.1798987704987356</v>
      </c>
      <c r="Q94" s="3309">
        <f t="shared" si="109"/>
        <v>-4.1798987704987356</v>
      </c>
      <c r="R94" s="3313">
        <f t="shared" si="109"/>
        <v>-4.9194178644768982</v>
      </c>
      <c r="S94" s="3311">
        <f>SUM(S95:S98)</f>
        <v>0</v>
      </c>
      <c r="T94" s="3314">
        <f>SUM(T95:T98)</f>
        <v>-0.18486038925032949</v>
      </c>
      <c r="U94" s="3309">
        <f>SUM(U95:U98)</f>
        <v>-0.18486038925032949</v>
      </c>
      <c r="V94" s="3309">
        <f t="shared" ref="V94:Y94" si="110">SUM(V95:V98)</f>
        <v>-3.3505273892503293</v>
      </c>
      <c r="W94" s="3309">
        <f t="shared" si="110"/>
        <v>-3.4626405502925781</v>
      </c>
      <c r="X94" s="3309">
        <f t="shared" si="110"/>
        <v>-5.9626405502925781</v>
      </c>
      <c r="Y94" s="3313">
        <f t="shared" si="110"/>
        <v>-11.126006428312188</v>
      </c>
      <c r="Z94" s="3311">
        <f>SUM(Z95:Z98)</f>
        <v>0</v>
      </c>
      <c r="AA94" s="3314">
        <f>SUM(AA95:AA98)</f>
        <v>0</v>
      </c>
      <c r="AB94" s="3309">
        <f>SUM(AB95:AB98)</f>
        <v>0</v>
      </c>
      <c r="AC94" s="3309">
        <f t="shared" ref="AC94:AF94" si="111">SUM(AC95:AC98)</f>
        <v>0</v>
      </c>
      <c r="AD94" s="3309">
        <f t="shared" si="111"/>
        <v>0</v>
      </c>
      <c r="AE94" s="3309">
        <f t="shared" si="111"/>
        <v>0</v>
      </c>
      <c r="AF94" s="3313">
        <f t="shared" si="111"/>
        <v>0</v>
      </c>
      <c r="AG94" s="3311">
        <f>SUM(AG95:AG98)</f>
        <v>0</v>
      </c>
      <c r="AH94" s="3314">
        <f>SUM(AH95:AH98)</f>
        <v>0</v>
      </c>
      <c r="AI94" s="3309">
        <f>SUM(AI95:AI98)</f>
        <v>0</v>
      </c>
      <c r="AJ94" s="3309">
        <f t="shared" ref="AJ94:AM94" si="112">SUM(AJ95:AJ98)</f>
        <v>0</v>
      </c>
      <c r="AK94" s="3309">
        <f t="shared" si="112"/>
        <v>0</v>
      </c>
      <c r="AL94" s="3309">
        <f t="shared" si="112"/>
        <v>0</v>
      </c>
      <c r="AM94" s="3313">
        <f t="shared" si="112"/>
        <v>0</v>
      </c>
      <c r="AN94" s="3311">
        <f>SUM(AN95:AN98)</f>
        <v>0</v>
      </c>
      <c r="AO94" s="3376"/>
      <c r="AP94" s="3377"/>
      <c r="AQ94" s="3377"/>
      <c r="AR94" s="3377"/>
      <c r="AS94" s="3377"/>
      <c r="AT94" s="3378"/>
      <c r="AU94" s="1435"/>
    </row>
    <row r="95" spans="1:47" s="725" customFormat="1">
      <c r="A95" s="3256"/>
      <c r="B95" s="3257">
        <v>20501</v>
      </c>
      <c r="C95" s="3258">
        <v>0.08</v>
      </c>
      <c r="D95" s="3315" t="s">
        <v>569</v>
      </c>
      <c r="E95" s="451"/>
      <c r="F95" s="3285">
        <f>($E46*$C95)-(F46*$C95)</f>
        <v>0</v>
      </c>
      <c r="G95" s="3283">
        <f t="shared" ref="G95:K98" si="113">F95-(G46*$C95)</f>
        <v>0</v>
      </c>
      <c r="H95" s="3283">
        <f t="shared" si="113"/>
        <v>0</v>
      </c>
      <c r="I95" s="3283">
        <f t="shared" si="113"/>
        <v>0</v>
      </c>
      <c r="J95" s="3283">
        <f t="shared" si="113"/>
        <v>0</v>
      </c>
      <c r="K95" s="3284">
        <f t="shared" si="113"/>
        <v>0</v>
      </c>
      <c r="L95" s="451"/>
      <c r="M95" s="3285">
        <f>($L46*$C95)-(M46*$C95)</f>
        <v>0</v>
      </c>
      <c r="N95" s="3283">
        <f t="shared" ref="N95:R98" si="114">M95-(N46*$C95)</f>
        <v>0</v>
      </c>
      <c r="O95" s="3283">
        <f t="shared" si="114"/>
        <v>0</v>
      </c>
      <c r="P95" s="3283">
        <f t="shared" si="114"/>
        <v>0</v>
      </c>
      <c r="Q95" s="3283">
        <f t="shared" si="114"/>
        <v>0</v>
      </c>
      <c r="R95" s="3286">
        <f t="shared" si="114"/>
        <v>0</v>
      </c>
      <c r="S95" s="451"/>
      <c r="T95" s="3285">
        <f>($S46*$C95)-(T46*$C95)</f>
        <v>0</v>
      </c>
      <c r="U95" s="3283">
        <f t="shared" ref="U95:Y98" si="115">T95-(U46*$C95)</f>
        <v>0</v>
      </c>
      <c r="V95" s="3283">
        <f t="shared" si="115"/>
        <v>0</v>
      </c>
      <c r="W95" s="3283">
        <f t="shared" si="115"/>
        <v>0</v>
      </c>
      <c r="X95" s="3283">
        <f t="shared" si="115"/>
        <v>0</v>
      </c>
      <c r="Y95" s="3286">
        <f t="shared" si="115"/>
        <v>0</v>
      </c>
      <c r="Z95" s="451"/>
      <c r="AA95" s="3285">
        <f t="shared" si="104"/>
        <v>0</v>
      </c>
      <c r="AB95" s="3283">
        <f t="shared" ref="AB95:AF98" si="116">AA95-(AB46*$C95)</f>
        <v>0</v>
      </c>
      <c r="AC95" s="3283">
        <f t="shared" si="116"/>
        <v>0</v>
      </c>
      <c r="AD95" s="3283">
        <f t="shared" si="116"/>
        <v>0</v>
      </c>
      <c r="AE95" s="3283">
        <f t="shared" si="116"/>
        <v>0</v>
      </c>
      <c r="AF95" s="3286">
        <f t="shared" si="116"/>
        <v>0</v>
      </c>
      <c r="AG95" s="451"/>
      <c r="AH95" s="3285">
        <f t="shared" ref="AH95:AH98" si="117">($AG46*$C95)-(AH46*$C95)</f>
        <v>0</v>
      </c>
      <c r="AI95" s="3283">
        <f t="shared" ref="AI95:AM98" si="118">AH95-(AI46*$C95)</f>
        <v>0</v>
      </c>
      <c r="AJ95" s="3283">
        <f t="shared" si="118"/>
        <v>0</v>
      </c>
      <c r="AK95" s="3283">
        <f t="shared" si="118"/>
        <v>0</v>
      </c>
      <c r="AL95" s="3283">
        <f t="shared" si="118"/>
        <v>0</v>
      </c>
      <c r="AM95" s="3286">
        <f t="shared" si="118"/>
        <v>0</v>
      </c>
      <c r="AN95" s="451"/>
      <c r="AO95" s="3376"/>
      <c r="AP95" s="3377"/>
      <c r="AQ95" s="3377"/>
      <c r="AR95" s="3377"/>
      <c r="AS95" s="3377"/>
      <c r="AT95" s="3378"/>
      <c r="AU95" s="1435"/>
    </row>
    <row r="96" spans="1:47" s="725" customFormat="1">
      <c r="A96" s="3256"/>
      <c r="B96" s="3257">
        <v>20502</v>
      </c>
      <c r="C96" s="3258">
        <v>0.1</v>
      </c>
      <c r="D96" s="3315" t="s">
        <v>416</v>
      </c>
      <c r="E96" s="451">
        <v>23.451920000000001</v>
      </c>
      <c r="F96" s="3285">
        <f>($E47*$C96)-(F47*$C96)</f>
        <v>16.284367261409137</v>
      </c>
      <c r="G96" s="3283">
        <f t="shared" si="113"/>
        <v>16.284367261409137</v>
      </c>
      <c r="H96" s="3283">
        <f t="shared" si="113"/>
        <v>16.284367261409137</v>
      </c>
      <c r="I96" s="3283">
        <f t="shared" si="113"/>
        <v>2.9289320248174935</v>
      </c>
      <c r="J96" s="3283">
        <f t="shared" si="113"/>
        <v>-19.111067975182507</v>
      </c>
      <c r="K96" s="3284">
        <f t="shared" si="113"/>
        <v>-27.041002808289054</v>
      </c>
      <c r="L96" s="451"/>
      <c r="M96" s="3285">
        <f>($L47*$C96)-(M47*$C96)</f>
        <v>-3.0908682567734083</v>
      </c>
      <c r="N96" s="3283">
        <f t="shared" si="114"/>
        <v>-3.0908682567734083</v>
      </c>
      <c r="O96" s="3283">
        <f t="shared" si="114"/>
        <v>-3.0908682567734083</v>
      </c>
      <c r="P96" s="3283">
        <f t="shared" si="114"/>
        <v>-3.4327187704987354</v>
      </c>
      <c r="Q96" s="3283">
        <f t="shared" si="114"/>
        <v>-3.4327187704987354</v>
      </c>
      <c r="R96" s="3286">
        <f t="shared" si="114"/>
        <v>-4.172237864476898</v>
      </c>
      <c r="S96" s="451"/>
      <c r="T96" s="3285">
        <f>($S47*$C96)-(T47*$C96)</f>
        <v>-0.18486038925032949</v>
      </c>
      <c r="U96" s="3283">
        <f t="shared" si="115"/>
        <v>-0.18486038925032949</v>
      </c>
      <c r="V96" s="3283">
        <f t="shared" si="115"/>
        <v>-2.1013603892503294</v>
      </c>
      <c r="W96" s="3283">
        <f t="shared" si="115"/>
        <v>-2.2134735502925778</v>
      </c>
      <c r="X96" s="3283">
        <f t="shared" si="115"/>
        <v>-4.7134735502925782</v>
      </c>
      <c r="Y96" s="3286">
        <f t="shared" si="115"/>
        <v>-9.8768394283121879</v>
      </c>
      <c r="Z96" s="451"/>
      <c r="AA96" s="3285">
        <f t="shared" si="104"/>
        <v>0</v>
      </c>
      <c r="AB96" s="3283">
        <f t="shared" si="116"/>
        <v>0</v>
      </c>
      <c r="AC96" s="3283">
        <f t="shared" si="116"/>
        <v>0</v>
      </c>
      <c r="AD96" s="3283">
        <f t="shared" si="116"/>
        <v>0</v>
      </c>
      <c r="AE96" s="3283">
        <f t="shared" si="116"/>
        <v>0</v>
      </c>
      <c r="AF96" s="3286">
        <f t="shared" si="116"/>
        <v>0</v>
      </c>
      <c r="AG96" s="451"/>
      <c r="AH96" s="3285">
        <f t="shared" si="117"/>
        <v>0</v>
      </c>
      <c r="AI96" s="3283">
        <f t="shared" si="118"/>
        <v>0</v>
      </c>
      <c r="AJ96" s="3283">
        <f t="shared" si="118"/>
        <v>0</v>
      </c>
      <c r="AK96" s="3283">
        <f t="shared" si="118"/>
        <v>0</v>
      </c>
      <c r="AL96" s="3283">
        <f t="shared" si="118"/>
        <v>0</v>
      </c>
      <c r="AM96" s="3286">
        <f t="shared" si="118"/>
        <v>0</v>
      </c>
      <c r="AN96" s="451"/>
      <c r="AO96" s="3376"/>
      <c r="AP96" s="3377"/>
      <c r="AQ96" s="3377"/>
      <c r="AR96" s="3377"/>
      <c r="AS96" s="3377"/>
      <c r="AT96" s="3378"/>
      <c r="AU96" s="1435"/>
    </row>
    <row r="97" spans="1:47" s="725" customFormat="1">
      <c r="A97" s="3256"/>
      <c r="B97" s="3257">
        <v>20503</v>
      </c>
      <c r="C97" s="3258">
        <v>0.1</v>
      </c>
      <c r="D97" s="3250" t="s">
        <v>417</v>
      </c>
      <c r="E97" s="451"/>
      <c r="F97" s="3285">
        <f>($E48*$C97)-(F48*$C97)</f>
        <v>-5.5256100000000004</v>
      </c>
      <c r="G97" s="3283">
        <f t="shared" si="113"/>
        <v>-5.5256100000000004</v>
      </c>
      <c r="H97" s="3283">
        <f t="shared" si="113"/>
        <v>-5.8256100000000002</v>
      </c>
      <c r="I97" s="3283">
        <f t="shared" si="113"/>
        <v>-5.8256100000000002</v>
      </c>
      <c r="J97" s="3283">
        <f t="shared" si="113"/>
        <v>-5.8256100000000002</v>
      </c>
      <c r="K97" s="3284">
        <f t="shared" si="113"/>
        <v>-5.8256100000000002</v>
      </c>
      <c r="L97" s="451"/>
      <c r="M97" s="3285">
        <f>($L48*$C97)-(M48*$C97)</f>
        <v>0</v>
      </c>
      <c r="N97" s="3283">
        <f t="shared" si="114"/>
        <v>0</v>
      </c>
      <c r="O97" s="3283">
        <f t="shared" si="114"/>
        <v>0</v>
      </c>
      <c r="P97" s="3283">
        <f t="shared" si="114"/>
        <v>0</v>
      </c>
      <c r="Q97" s="3283">
        <f t="shared" si="114"/>
        <v>0</v>
      </c>
      <c r="R97" s="3286">
        <f t="shared" si="114"/>
        <v>0</v>
      </c>
      <c r="S97" s="451"/>
      <c r="T97" s="3285">
        <f>($S48*$C97)-(T48*$C97)</f>
        <v>0</v>
      </c>
      <c r="U97" s="3283">
        <f t="shared" si="115"/>
        <v>0</v>
      </c>
      <c r="V97" s="3283">
        <f t="shared" si="115"/>
        <v>0</v>
      </c>
      <c r="W97" s="3283">
        <f t="shared" si="115"/>
        <v>0</v>
      </c>
      <c r="X97" s="3283">
        <f t="shared" si="115"/>
        <v>0</v>
      </c>
      <c r="Y97" s="3286">
        <f t="shared" si="115"/>
        <v>0</v>
      </c>
      <c r="Z97" s="451"/>
      <c r="AA97" s="3285">
        <f t="shared" si="104"/>
        <v>0</v>
      </c>
      <c r="AB97" s="3283">
        <f t="shared" si="116"/>
        <v>0</v>
      </c>
      <c r="AC97" s="3283">
        <f t="shared" si="116"/>
        <v>0</v>
      </c>
      <c r="AD97" s="3283">
        <f t="shared" si="116"/>
        <v>0</v>
      </c>
      <c r="AE97" s="3283">
        <f t="shared" si="116"/>
        <v>0</v>
      </c>
      <c r="AF97" s="3286">
        <f t="shared" si="116"/>
        <v>0</v>
      </c>
      <c r="AG97" s="451"/>
      <c r="AH97" s="3285">
        <f t="shared" si="117"/>
        <v>0</v>
      </c>
      <c r="AI97" s="3283">
        <f t="shared" si="118"/>
        <v>0</v>
      </c>
      <c r="AJ97" s="3283">
        <f t="shared" si="118"/>
        <v>0</v>
      </c>
      <c r="AK97" s="3283">
        <f t="shared" si="118"/>
        <v>0</v>
      </c>
      <c r="AL97" s="3283">
        <f t="shared" si="118"/>
        <v>0</v>
      </c>
      <c r="AM97" s="3286">
        <f t="shared" si="118"/>
        <v>0</v>
      </c>
      <c r="AN97" s="451"/>
      <c r="AO97" s="3376"/>
      <c r="AP97" s="3377"/>
      <c r="AQ97" s="3377"/>
      <c r="AR97" s="3377"/>
      <c r="AS97" s="3377"/>
      <c r="AT97" s="3378"/>
      <c r="AU97" s="1435"/>
    </row>
    <row r="98" spans="1:47" s="725" customFormat="1">
      <c r="A98" s="3256"/>
      <c r="B98" s="3257">
        <v>20504</v>
      </c>
      <c r="C98" s="3258">
        <v>0.1</v>
      </c>
      <c r="D98" s="3250" t="s">
        <v>563</v>
      </c>
      <c r="E98" s="451"/>
      <c r="F98" s="3285">
        <f>($E49*$C98)-(F49*$C98)</f>
        <v>-30.888000000000002</v>
      </c>
      <c r="G98" s="3283">
        <f t="shared" si="113"/>
        <v>-61.776000000000003</v>
      </c>
      <c r="H98" s="3283">
        <f t="shared" si="113"/>
        <v>-61.776000000000003</v>
      </c>
      <c r="I98" s="3283">
        <f t="shared" si="113"/>
        <v>-96.12</v>
      </c>
      <c r="J98" s="3283">
        <f t="shared" si="113"/>
        <v>-96.12</v>
      </c>
      <c r="K98" s="3284">
        <f t="shared" si="113"/>
        <v>-96.12</v>
      </c>
      <c r="L98" s="451"/>
      <c r="M98" s="3285">
        <f>($L49*$C98)-(M49*$C98)</f>
        <v>-0.74717999999999996</v>
      </c>
      <c r="N98" s="3283">
        <f t="shared" si="114"/>
        <v>-0.74717999999999996</v>
      </c>
      <c r="O98" s="3283">
        <f t="shared" si="114"/>
        <v>-0.74717999999999996</v>
      </c>
      <c r="P98" s="3283">
        <f t="shared" si="114"/>
        <v>-0.74717999999999996</v>
      </c>
      <c r="Q98" s="3283">
        <f t="shared" si="114"/>
        <v>-0.74717999999999996</v>
      </c>
      <c r="R98" s="3286">
        <f t="shared" si="114"/>
        <v>-0.74717999999999996</v>
      </c>
      <c r="S98" s="451"/>
      <c r="T98" s="3285">
        <f>($S49*$C98)-(T49*$C98)</f>
        <v>0</v>
      </c>
      <c r="U98" s="3283">
        <f t="shared" si="115"/>
        <v>0</v>
      </c>
      <c r="V98" s="3283">
        <f t="shared" si="115"/>
        <v>-1.2491670000000001</v>
      </c>
      <c r="W98" s="3283">
        <f t="shared" si="115"/>
        <v>-1.2491670000000001</v>
      </c>
      <c r="X98" s="3283">
        <f t="shared" si="115"/>
        <v>-1.2491670000000001</v>
      </c>
      <c r="Y98" s="3286">
        <f t="shared" si="115"/>
        <v>-1.2491670000000001</v>
      </c>
      <c r="Z98" s="451"/>
      <c r="AA98" s="3285">
        <f t="shared" si="104"/>
        <v>0</v>
      </c>
      <c r="AB98" s="3283">
        <f t="shared" si="116"/>
        <v>0</v>
      </c>
      <c r="AC98" s="3283">
        <f t="shared" si="116"/>
        <v>0</v>
      </c>
      <c r="AD98" s="3283">
        <f t="shared" si="116"/>
        <v>0</v>
      </c>
      <c r="AE98" s="3283">
        <f t="shared" si="116"/>
        <v>0</v>
      </c>
      <c r="AF98" s="3286">
        <f t="shared" si="116"/>
        <v>0</v>
      </c>
      <c r="AG98" s="451"/>
      <c r="AH98" s="3285">
        <f t="shared" si="117"/>
        <v>0</v>
      </c>
      <c r="AI98" s="3283">
        <f t="shared" si="118"/>
        <v>0</v>
      </c>
      <c r="AJ98" s="3283">
        <f t="shared" si="118"/>
        <v>0</v>
      </c>
      <c r="AK98" s="3283">
        <f t="shared" si="118"/>
        <v>0</v>
      </c>
      <c r="AL98" s="3283">
        <f t="shared" si="118"/>
        <v>0</v>
      </c>
      <c r="AM98" s="3286">
        <f t="shared" si="118"/>
        <v>0</v>
      </c>
      <c r="AN98" s="451"/>
      <c r="AO98" s="3376"/>
      <c r="AP98" s="3377"/>
      <c r="AQ98" s="3377"/>
      <c r="AR98" s="3377"/>
      <c r="AS98" s="3377"/>
      <c r="AT98" s="3378"/>
      <c r="AU98" s="1435"/>
    </row>
    <row r="99" spans="1:47" s="45" customFormat="1">
      <c r="A99" s="3260">
        <v>6</v>
      </c>
      <c r="B99" s="3261">
        <v>206</v>
      </c>
      <c r="C99" s="3262">
        <v>0.1</v>
      </c>
      <c r="D99" s="3304" t="s">
        <v>399</v>
      </c>
      <c r="E99" s="3308">
        <f>SUM(E100:E102)</f>
        <v>0.91930000000000001</v>
      </c>
      <c r="F99" s="3308">
        <f>SUM(F100:F102)</f>
        <v>3.1288</v>
      </c>
      <c r="G99" s="3309">
        <f>SUM(G100:G102)</f>
        <v>2.65822</v>
      </c>
      <c r="H99" s="3309">
        <f t="shared" ref="H99:AN99" si="119">SUM(H100:H102)</f>
        <v>2.65822</v>
      </c>
      <c r="I99" s="3309">
        <f t="shared" si="119"/>
        <v>2.65822</v>
      </c>
      <c r="J99" s="3309">
        <f t="shared" si="119"/>
        <v>2.65822</v>
      </c>
      <c r="K99" s="3310">
        <f t="shared" si="119"/>
        <v>2.65822</v>
      </c>
      <c r="L99" s="3311">
        <f t="shared" si="119"/>
        <v>0</v>
      </c>
      <c r="M99" s="3312">
        <f t="shared" si="119"/>
        <v>0</v>
      </c>
      <c r="N99" s="3309">
        <f t="shared" si="119"/>
        <v>0</v>
      </c>
      <c r="O99" s="3309">
        <f t="shared" si="119"/>
        <v>0</v>
      </c>
      <c r="P99" s="3309">
        <f t="shared" si="119"/>
        <v>0</v>
      </c>
      <c r="Q99" s="3309">
        <f t="shared" si="119"/>
        <v>0</v>
      </c>
      <c r="R99" s="3313">
        <f t="shared" si="119"/>
        <v>0</v>
      </c>
      <c r="S99" s="3311">
        <f t="shared" si="119"/>
        <v>0</v>
      </c>
      <c r="T99" s="3314">
        <f t="shared" si="119"/>
        <v>0</v>
      </c>
      <c r="U99" s="3309">
        <f t="shared" si="119"/>
        <v>0</v>
      </c>
      <c r="V99" s="3309">
        <f t="shared" si="119"/>
        <v>0</v>
      </c>
      <c r="W99" s="3309">
        <f t="shared" si="119"/>
        <v>0</v>
      </c>
      <c r="X99" s="3309">
        <f t="shared" si="119"/>
        <v>0</v>
      </c>
      <c r="Y99" s="3313">
        <f t="shared" si="119"/>
        <v>0</v>
      </c>
      <c r="Z99" s="3311">
        <f t="shared" si="119"/>
        <v>0</v>
      </c>
      <c r="AA99" s="3314">
        <f t="shared" si="119"/>
        <v>0</v>
      </c>
      <c r="AB99" s="3309">
        <f t="shared" si="119"/>
        <v>0</v>
      </c>
      <c r="AC99" s="3309">
        <f t="shared" si="119"/>
        <v>0</v>
      </c>
      <c r="AD99" s="3309">
        <f t="shared" si="119"/>
        <v>0</v>
      </c>
      <c r="AE99" s="3309">
        <f t="shared" si="119"/>
        <v>0</v>
      </c>
      <c r="AF99" s="3313">
        <f t="shared" si="119"/>
        <v>0</v>
      </c>
      <c r="AG99" s="3311">
        <f t="shared" si="119"/>
        <v>0</v>
      </c>
      <c r="AH99" s="3314">
        <f t="shared" si="119"/>
        <v>0</v>
      </c>
      <c r="AI99" s="3309">
        <f t="shared" si="119"/>
        <v>0</v>
      </c>
      <c r="AJ99" s="3309">
        <f t="shared" si="119"/>
        <v>0</v>
      </c>
      <c r="AK99" s="3309">
        <f t="shared" si="119"/>
        <v>0</v>
      </c>
      <c r="AL99" s="3309">
        <f t="shared" si="119"/>
        <v>0</v>
      </c>
      <c r="AM99" s="3313">
        <f t="shared" si="119"/>
        <v>0</v>
      </c>
      <c r="AN99" s="3311">
        <f t="shared" si="119"/>
        <v>0</v>
      </c>
      <c r="AO99" s="3376"/>
      <c r="AP99" s="3377"/>
      <c r="AQ99" s="3377"/>
      <c r="AR99" s="3377"/>
      <c r="AS99" s="3377"/>
      <c r="AT99" s="3378"/>
      <c r="AU99" s="1435"/>
    </row>
    <row r="100" spans="1:47" s="725" customFormat="1">
      <c r="A100" s="3260"/>
      <c r="B100" s="3257">
        <v>20601</v>
      </c>
      <c r="C100" s="3258">
        <v>0.1</v>
      </c>
      <c r="D100" s="3250" t="s">
        <v>570</v>
      </c>
      <c r="E100" s="451">
        <v>0.59031</v>
      </c>
      <c r="F100" s="3285">
        <f t="shared" ref="F100:F108" si="120">($E51*$C100)-(F51*$C100)</f>
        <v>1.9508000000000001</v>
      </c>
      <c r="G100" s="3283">
        <f t="shared" ref="G100:K108" si="121">F100-(G51*$C100)</f>
        <v>1.9508000000000001</v>
      </c>
      <c r="H100" s="3283">
        <f t="shared" si="121"/>
        <v>1.9508000000000001</v>
      </c>
      <c r="I100" s="3283">
        <f t="shared" si="121"/>
        <v>1.9508000000000001</v>
      </c>
      <c r="J100" s="3283">
        <f t="shared" si="121"/>
        <v>1.9508000000000001</v>
      </c>
      <c r="K100" s="3284">
        <f t="shared" si="121"/>
        <v>1.9508000000000001</v>
      </c>
      <c r="L100" s="451"/>
      <c r="M100" s="3316">
        <f t="shared" ref="M100:M108" si="122">($L51*$C100)-(M51*$C100)</f>
        <v>0</v>
      </c>
      <c r="N100" s="3283">
        <f t="shared" ref="N100:R108" si="123">M100-(N51*$C100)</f>
        <v>0</v>
      </c>
      <c r="O100" s="3283">
        <f t="shared" si="123"/>
        <v>0</v>
      </c>
      <c r="P100" s="3283">
        <f t="shared" si="123"/>
        <v>0</v>
      </c>
      <c r="Q100" s="3283">
        <f t="shared" si="123"/>
        <v>0</v>
      </c>
      <c r="R100" s="3286">
        <f t="shared" si="123"/>
        <v>0</v>
      </c>
      <c r="S100" s="451"/>
      <c r="T100" s="3316">
        <f t="shared" ref="T100:T108" si="124">($S51*$C100)-(T51*$C100)</f>
        <v>0</v>
      </c>
      <c r="U100" s="3283">
        <f t="shared" ref="U100:Y108" si="125">T100-(U51*$C100)</f>
        <v>0</v>
      </c>
      <c r="V100" s="3283">
        <f t="shared" si="125"/>
        <v>0</v>
      </c>
      <c r="W100" s="3283">
        <f t="shared" si="125"/>
        <v>0</v>
      </c>
      <c r="X100" s="3283">
        <f t="shared" si="125"/>
        <v>0</v>
      </c>
      <c r="Y100" s="3286">
        <f t="shared" si="125"/>
        <v>0</v>
      </c>
      <c r="Z100" s="451"/>
      <c r="AA100" s="3316">
        <f t="shared" si="104"/>
        <v>0</v>
      </c>
      <c r="AB100" s="3283">
        <f t="shared" ref="AB100:AF108" si="126">AA100-(AB51*$C100)</f>
        <v>0</v>
      </c>
      <c r="AC100" s="3283">
        <f t="shared" si="126"/>
        <v>0</v>
      </c>
      <c r="AD100" s="3283">
        <f t="shared" si="126"/>
        <v>0</v>
      </c>
      <c r="AE100" s="3283">
        <f t="shared" si="126"/>
        <v>0</v>
      </c>
      <c r="AF100" s="3286">
        <f t="shared" si="126"/>
        <v>0</v>
      </c>
      <c r="AG100" s="451"/>
      <c r="AH100" s="3316">
        <f t="shared" ref="AH100:AH108" si="127">($AG51*$C100)-(AH51*$C100)</f>
        <v>0</v>
      </c>
      <c r="AI100" s="3283">
        <f t="shared" ref="AI100:AM108" si="128">AH100-(AI51*$C100)</f>
        <v>0</v>
      </c>
      <c r="AJ100" s="3283">
        <f t="shared" si="128"/>
        <v>0</v>
      </c>
      <c r="AK100" s="3283">
        <f t="shared" si="128"/>
        <v>0</v>
      </c>
      <c r="AL100" s="3283">
        <f t="shared" si="128"/>
        <v>0</v>
      </c>
      <c r="AM100" s="3286">
        <f t="shared" si="128"/>
        <v>0</v>
      </c>
      <c r="AN100" s="451"/>
      <c r="AO100" s="3376"/>
      <c r="AP100" s="3377"/>
      <c r="AQ100" s="3377"/>
      <c r="AR100" s="3377"/>
      <c r="AS100" s="3377"/>
      <c r="AT100" s="3378"/>
      <c r="AU100" s="1435"/>
    </row>
    <row r="101" spans="1:47" s="725" customFormat="1">
      <c r="A101" s="3260"/>
      <c r="B101" s="3257">
        <v>20602</v>
      </c>
      <c r="C101" s="3258">
        <v>0.1</v>
      </c>
      <c r="D101" s="3250" t="s">
        <v>440</v>
      </c>
      <c r="E101" s="451">
        <v>0.27472999999999997</v>
      </c>
      <c r="F101" s="3285">
        <f t="shared" si="120"/>
        <v>0.8570000000000001</v>
      </c>
      <c r="G101" s="3283">
        <f t="shared" si="121"/>
        <v>0.8570000000000001</v>
      </c>
      <c r="H101" s="3283">
        <f t="shared" si="121"/>
        <v>0.8570000000000001</v>
      </c>
      <c r="I101" s="3283">
        <f t="shared" si="121"/>
        <v>0.8570000000000001</v>
      </c>
      <c r="J101" s="3283">
        <f t="shared" si="121"/>
        <v>0.8570000000000001</v>
      </c>
      <c r="K101" s="3284">
        <f t="shared" si="121"/>
        <v>0.8570000000000001</v>
      </c>
      <c r="L101" s="451"/>
      <c r="M101" s="3316">
        <f t="shared" si="122"/>
        <v>0</v>
      </c>
      <c r="N101" s="3283">
        <f t="shared" si="123"/>
        <v>0</v>
      </c>
      <c r="O101" s="3283">
        <f t="shared" si="123"/>
        <v>0</v>
      </c>
      <c r="P101" s="3283">
        <f t="shared" si="123"/>
        <v>0</v>
      </c>
      <c r="Q101" s="3283">
        <f t="shared" si="123"/>
        <v>0</v>
      </c>
      <c r="R101" s="3286">
        <f t="shared" si="123"/>
        <v>0</v>
      </c>
      <c r="S101" s="451"/>
      <c r="T101" s="3316">
        <f t="shared" si="124"/>
        <v>0</v>
      </c>
      <c r="U101" s="3283">
        <f t="shared" si="125"/>
        <v>0</v>
      </c>
      <c r="V101" s="3283">
        <f t="shared" si="125"/>
        <v>0</v>
      </c>
      <c r="W101" s="3283">
        <f t="shared" si="125"/>
        <v>0</v>
      </c>
      <c r="X101" s="3283">
        <f t="shared" si="125"/>
        <v>0</v>
      </c>
      <c r="Y101" s="3286">
        <f t="shared" si="125"/>
        <v>0</v>
      </c>
      <c r="Z101" s="451"/>
      <c r="AA101" s="3316">
        <f t="shared" si="104"/>
        <v>0</v>
      </c>
      <c r="AB101" s="3283">
        <f t="shared" si="126"/>
        <v>0</v>
      </c>
      <c r="AC101" s="3283">
        <f t="shared" si="126"/>
        <v>0</v>
      </c>
      <c r="AD101" s="3283">
        <f t="shared" si="126"/>
        <v>0</v>
      </c>
      <c r="AE101" s="3283">
        <f t="shared" si="126"/>
        <v>0</v>
      </c>
      <c r="AF101" s="3286">
        <f t="shared" si="126"/>
        <v>0</v>
      </c>
      <c r="AG101" s="451"/>
      <c r="AH101" s="3316">
        <f t="shared" si="127"/>
        <v>0</v>
      </c>
      <c r="AI101" s="3283">
        <f t="shared" si="128"/>
        <v>0</v>
      </c>
      <c r="AJ101" s="3283">
        <f t="shared" si="128"/>
        <v>0</v>
      </c>
      <c r="AK101" s="3283">
        <f t="shared" si="128"/>
        <v>0</v>
      </c>
      <c r="AL101" s="3283">
        <f t="shared" si="128"/>
        <v>0</v>
      </c>
      <c r="AM101" s="3286">
        <f t="shared" si="128"/>
        <v>0</v>
      </c>
      <c r="AN101" s="451"/>
      <c r="AO101" s="3376"/>
      <c r="AP101" s="3377"/>
      <c r="AQ101" s="3377"/>
      <c r="AR101" s="3377"/>
      <c r="AS101" s="3377"/>
      <c r="AT101" s="3378"/>
      <c r="AU101" s="1435"/>
    </row>
    <row r="102" spans="1:47" s="725" customFormat="1">
      <c r="A102" s="3260"/>
      <c r="B102" s="3257">
        <v>20603</v>
      </c>
      <c r="C102" s="3258">
        <v>0.5</v>
      </c>
      <c r="D102" s="3250" t="s">
        <v>1023</v>
      </c>
      <c r="E102" s="451">
        <v>5.4260000000000003E-2</v>
      </c>
      <c r="F102" s="3285">
        <f t="shared" si="120"/>
        <v>0.32099999999999995</v>
      </c>
      <c r="G102" s="3283">
        <f t="shared" si="121"/>
        <v>-0.1495800000000001</v>
      </c>
      <c r="H102" s="3283">
        <f t="shared" si="121"/>
        <v>-0.1495800000000001</v>
      </c>
      <c r="I102" s="3283">
        <f t="shared" si="121"/>
        <v>-0.1495800000000001</v>
      </c>
      <c r="J102" s="3283">
        <f t="shared" si="121"/>
        <v>-0.1495800000000001</v>
      </c>
      <c r="K102" s="3284">
        <f t="shared" si="121"/>
        <v>-0.1495800000000001</v>
      </c>
      <c r="L102" s="451"/>
      <c r="M102" s="3316">
        <f t="shared" si="122"/>
        <v>0</v>
      </c>
      <c r="N102" s="3283">
        <f t="shared" si="123"/>
        <v>0</v>
      </c>
      <c r="O102" s="3283">
        <f t="shared" si="123"/>
        <v>0</v>
      </c>
      <c r="P102" s="3283">
        <f t="shared" si="123"/>
        <v>0</v>
      </c>
      <c r="Q102" s="3283">
        <f t="shared" si="123"/>
        <v>0</v>
      </c>
      <c r="R102" s="3286">
        <f t="shared" si="123"/>
        <v>0</v>
      </c>
      <c r="S102" s="451"/>
      <c r="T102" s="3316">
        <f t="shared" si="124"/>
        <v>0</v>
      </c>
      <c r="U102" s="3283">
        <f t="shared" si="125"/>
        <v>0</v>
      </c>
      <c r="V102" s="3283">
        <f t="shared" si="125"/>
        <v>0</v>
      </c>
      <c r="W102" s="3283">
        <f t="shared" si="125"/>
        <v>0</v>
      </c>
      <c r="X102" s="3283">
        <f t="shared" si="125"/>
        <v>0</v>
      </c>
      <c r="Y102" s="3286">
        <f t="shared" si="125"/>
        <v>0</v>
      </c>
      <c r="Z102" s="451"/>
      <c r="AA102" s="3316">
        <f t="shared" si="104"/>
        <v>0</v>
      </c>
      <c r="AB102" s="3283">
        <f t="shared" si="126"/>
        <v>0</v>
      </c>
      <c r="AC102" s="3283">
        <f t="shared" si="126"/>
        <v>0</v>
      </c>
      <c r="AD102" s="3283">
        <f t="shared" si="126"/>
        <v>0</v>
      </c>
      <c r="AE102" s="3283">
        <f t="shared" si="126"/>
        <v>0</v>
      </c>
      <c r="AF102" s="3286">
        <f t="shared" si="126"/>
        <v>0</v>
      </c>
      <c r="AG102" s="451"/>
      <c r="AH102" s="3316">
        <f t="shared" si="127"/>
        <v>0</v>
      </c>
      <c r="AI102" s="3283">
        <f t="shared" si="128"/>
        <v>0</v>
      </c>
      <c r="AJ102" s="3283">
        <f t="shared" si="128"/>
        <v>0</v>
      </c>
      <c r="AK102" s="3283">
        <f t="shared" si="128"/>
        <v>0</v>
      </c>
      <c r="AL102" s="3283">
        <f t="shared" si="128"/>
        <v>0</v>
      </c>
      <c r="AM102" s="3286">
        <f t="shared" si="128"/>
        <v>0</v>
      </c>
      <c r="AN102" s="451"/>
      <c r="AO102" s="3376"/>
      <c r="AP102" s="3377"/>
      <c r="AQ102" s="3377"/>
      <c r="AR102" s="3377"/>
      <c r="AS102" s="3377"/>
      <c r="AT102" s="3378"/>
      <c r="AU102" s="1435"/>
    </row>
    <row r="103" spans="1:47" s="45" customFormat="1">
      <c r="A103" s="3260">
        <v>7</v>
      </c>
      <c r="B103" s="3261">
        <v>208</v>
      </c>
      <c r="C103" s="3262">
        <v>0.2</v>
      </c>
      <c r="D103" s="3304" t="s">
        <v>418</v>
      </c>
      <c r="E103" s="451">
        <v>2.64561</v>
      </c>
      <c r="F103" s="3317">
        <f t="shared" si="120"/>
        <v>-1.8017088965481349</v>
      </c>
      <c r="G103" s="3318">
        <f t="shared" si="121"/>
        <v>-6.6946867092093356</v>
      </c>
      <c r="H103" s="3318">
        <f t="shared" si="121"/>
        <v>-14.858558083354879</v>
      </c>
      <c r="I103" s="3318">
        <f t="shared" si="121"/>
        <v>-23.398250244060364</v>
      </c>
      <c r="J103" s="3318">
        <f t="shared" si="121"/>
        <v>-34.135772348468024</v>
      </c>
      <c r="K103" s="3319">
        <f t="shared" si="121"/>
        <v>-39.993811035557989</v>
      </c>
      <c r="L103" s="451">
        <v>0.12407</v>
      </c>
      <c r="M103" s="3320">
        <f t="shared" si="122"/>
        <v>0.29750357935456417</v>
      </c>
      <c r="N103" s="3318">
        <f t="shared" si="123"/>
        <v>-0.15989929883215109</v>
      </c>
      <c r="O103" s="3318">
        <f t="shared" si="123"/>
        <v>-0.90771089022389506</v>
      </c>
      <c r="P103" s="3318">
        <f t="shared" si="123"/>
        <v>-1.8781757809201269</v>
      </c>
      <c r="Q103" s="3318">
        <f t="shared" si="123"/>
        <v>-3.7734508817953403</v>
      </c>
      <c r="R103" s="3321">
        <f t="shared" si="123"/>
        <v>-4.7717678583091878</v>
      </c>
      <c r="S103" s="451">
        <v>0.14271</v>
      </c>
      <c r="T103" s="3322">
        <f t="shared" si="124"/>
        <v>0.38539652355668996</v>
      </c>
      <c r="U103" s="3318">
        <f t="shared" si="125"/>
        <v>0.1615579711316289</v>
      </c>
      <c r="V103" s="3318">
        <f t="shared" si="125"/>
        <v>-0.10631994587886295</v>
      </c>
      <c r="W103" s="3318">
        <f t="shared" si="125"/>
        <v>-0.37417600182448196</v>
      </c>
      <c r="X103" s="3318">
        <f t="shared" si="125"/>
        <v>-1.0793866705473394</v>
      </c>
      <c r="Y103" s="3321">
        <f t="shared" si="125"/>
        <v>-1.4808170145104231</v>
      </c>
      <c r="Z103" s="451"/>
      <c r="AA103" s="3322">
        <f t="shared" si="104"/>
        <v>0</v>
      </c>
      <c r="AB103" s="3318">
        <f t="shared" si="126"/>
        <v>0</v>
      </c>
      <c r="AC103" s="3318">
        <f t="shared" si="126"/>
        <v>0</v>
      </c>
      <c r="AD103" s="3318">
        <f t="shared" si="126"/>
        <v>0</v>
      </c>
      <c r="AE103" s="3318">
        <f t="shared" si="126"/>
        <v>0</v>
      </c>
      <c r="AF103" s="3321">
        <f t="shared" si="126"/>
        <v>0</v>
      </c>
      <c r="AG103" s="451"/>
      <c r="AH103" s="3322">
        <f t="shared" si="127"/>
        <v>0</v>
      </c>
      <c r="AI103" s="3318">
        <f t="shared" si="128"/>
        <v>0</v>
      </c>
      <c r="AJ103" s="3318">
        <f t="shared" si="128"/>
        <v>0</v>
      </c>
      <c r="AK103" s="3318">
        <f t="shared" si="128"/>
        <v>0</v>
      </c>
      <c r="AL103" s="3318">
        <f t="shared" si="128"/>
        <v>0</v>
      </c>
      <c r="AM103" s="3321">
        <f t="shared" si="128"/>
        <v>0</v>
      </c>
      <c r="AN103" s="451"/>
      <c r="AO103" s="3376"/>
      <c r="AP103" s="3377"/>
      <c r="AQ103" s="3377"/>
      <c r="AR103" s="3377"/>
      <c r="AS103" s="3377"/>
      <c r="AT103" s="3378"/>
      <c r="AU103" s="1435"/>
    </row>
    <row r="104" spans="1:47" s="45" customFormat="1">
      <c r="A104" s="3260">
        <v>8</v>
      </c>
      <c r="B104" s="3261">
        <v>209</v>
      </c>
      <c r="C104" s="3262">
        <v>0.1</v>
      </c>
      <c r="D104" s="3304" t="s">
        <v>218</v>
      </c>
      <c r="E104" s="451"/>
      <c r="F104" s="3317">
        <f t="shared" si="120"/>
        <v>0</v>
      </c>
      <c r="G104" s="3318">
        <f t="shared" si="121"/>
        <v>0</v>
      </c>
      <c r="H104" s="3318">
        <f t="shared" si="121"/>
        <v>0</v>
      </c>
      <c r="I104" s="3318">
        <f t="shared" si="121"/>
        <v>0</v>
      </c>
      <c r="J104" s="3318">
        <f t="shared" si="121"/>
        <v>0</v>
      </c>
      <c r="K104" s="3319">
        <f t="shared" si="121"/>
        <v>0</v>
      </c>
      <c r="L104" s="451"/>
      <c r="M104" s="3320">
        <f t="shared" si="122"/>
        <v>0</v>
      </c>
      <c r="N104" s="3318">
        <f t="shared" si="123"/>
        <v>0</v>
      </c>
      <c r="O104" s="3318">
        <f t="shared" si="123"/>
        <v>0</v>
      </c>
      <c r="P104" s="3318">
        <f t="shared" si="123"/>
        <v>0</v>
      </c>
      <c r="Q104" s="3318">
        <f t="shared" si="123"/>
        <v>0</v>
      </c>
      <c r="R104" s="3321">
        <f t="shared" si="123"/>
        <v>0</v>
      </c>
      <c r="S104" s="451"/>
      <c r="T104" s="3322">
        <f t="shared" si="124"/>
        <v>0</v>
      </c>
      <c r="U104" s="3318">
        <f t="shared" si="125"/>
        <v>0</v>
      </c>
      <c r="V104" s="3318">
        <f t="shared" si="125"/>
        <v>0</v>
      </c>
      <c r="W104" s="3318">
        <f t="shared" si="125"/>
        <v>0</v>
      </c>
      <c r="X104" s="3318">
        <f t="shared" si="125"/>
        <v>0</v>
      </c>
      <c r="Y104" s="3321">
        <f t="shared" si="125"/>
        <v>0</v>
      </c>
      <c r="Z104" s="451"/>
      <c r="AA104" s="3322">
        <f t="shared" si="104"/>
        <v>0</v>
      </c>
      <c r="AB104" s="3318">
        <f t="shared" si="126"/>
        <v>0</v>
      </c>
      <c r="AC104" s="3318">
        <f t="shared" si="126"/>
        <v>0</v>
      </c>
      <c r="AD104" s="3318">
        <f t="shared" si="126"/>
        <v>0</v>
      </c>
      <c r="AE104" s="3318">
        <f t="shared" si="126"/>
        <v>0</v>
      </c>
      <c r="AF104" s="3321">
        <f t="shared" si="126"/>
        <v>0</v>
      </c>
      <c r="AG104" s="451"/>
      <c r="AH104" s="3322">
        <f t="shared" si="127"/>
        <v>0</v>
      </c>
      <c r="AI104" s="3318">
        <f t="shared" si="128"/>
        <v>0</v>
      </c>
      <c r="AJ104" s="3318">
        <f t="shared" si="128"/>
        <v>0</v>
      </c>
      <c r="AK104" s="3318">
        <f t="shared" si="128"/>
        <v>0</v>
      </c>
      <c r="AL104" s="3318">
        <f t="shared" si="128"/>
        <v>0</v>
      </c>
      <c r="AM104" s="3321">
        <f t="shared" si="128"/>
        <v>0</v>
      </c>
      <c r="AN104" s="451"/>
      <c r="AO104" s="3376"/>
      <c r="AP104" s="3377"/>
      <c r="AQ104" s="3377"/>
      <c r="AR104" s="3377"/>
      <c r="AS104" s="3377"/>
      <c r="AT104" s="3378"/>
      <c r="AU104" s="1435"/>
    </row>
    <row r="105" spans="1:47" s="45" customFormat="1">
      <c r="A105" s="3260">
        <v>9</v>
      </c>
      <c r="B105" s="3261">
        <v>212</v>
      </c>
      <c r="C105" s="3262">
        <v>0.2</v>
      </c>
      <c r="D105" s="3323" t="s">
        <v>219</v>
      </c>
      <c r="E105" s="451">
        <v>0.81220999999999999</v>
      </c>
      <c r="F105" s="3317">
        <f t="shared" si="120"/>
        <v>0.22669730707506819</v>
      </c>
      <c r="G105" s="3318">
        <f t="shared" si="121"/>
        <v>-6.4801343121611827</v>
      </c>
      <c r="H105" s="3318">
        <f t="shared" si="121"/>
        <v>-8.0085718485459374</v>
      </c>
      <c r="I105" s="3318">
        <f t="shared" si="121"/>
        <v>-15.185982296676263</v>
      </c>
      <c r="J105" s="3318">
        <f t="shared" si="121"/>
        <v>-18.464390777737261</v>
      </c>
      <c r="K105" s="3319">
        <f t="shared" si="121"/>
        <v>-18.464390777737261</v>
      </c>
      <c r="L105" s="451">
        <v>2.2699999999999999E-3</v>
      </c>
      <c r="M105" s="3320">
        <f t="shared" si="122"/>
        <v>5.671752990682742E-3</v>
      </c>
      <c r="N105" s="3318">
        <f t="shared" si="123"/>
        <v>-0.22202808193337478</v>
      </c>
      <c r="O105" s="3318">
        <f t="shared" si="123"/>
        <v>-0.45559736915197174</v>
      </c>
      <c r="P105" s="3318">
        <f t="shared" si="123"/>
        <v>-0.65259691247994522</v>
      </c>
      <c r="Q105" s="3318">
        <f t="shared" si="123"/>
        <v>-0.6919953390764717</v>
      </c>
      <c r="R105" s="3321">
        <f t="shared" si="123"/>
        <v>-0.6919953390764717</v>
      </c>
      <c r="S105" s="451">
        <v>2.6099999999999999E-3</v>
      </c>
      <c r="T105" s="3322">
        <f t="shared" si="124"/>
        <v>7.2208045218750006E-3</v>
      </c>
      <c r="U105" s="3318">
        <f t="shared" si="125"/>
        <v>-0.1042083181781813</v>
      </c>
      <c r="V105" s="3318">
        <f t="shared" si="125"/>
        <v>-0.18787652399095606</v>
      </c>
      <c r="W105" s="3318">
        <f t="shared" si="125"/>
        <v>-0.31709231065567656</v>
      </c>
      <c r="X105" s="3318">
        <f t="shared" si="125"/>
        <v>-0.33175202456946906</v>
      </c>
      <c r="Y105" s="3321">
        <f t="shared" si="125"/>
        <v>-0.33175202456946906</v>
      </c>
      <c r="Z105" s="451"/>
      <c r="AA105" s="3322">
        <f t="shared" si="104"/>
        <v>0</v>
      </c>
      <c r="AB105" s="3318">
        <f t="shared" si="126"/>
        <v>0</v>
      </c>
      <c r="AC105" s="3318">
        <f t="shared" si="126"/>
        <v>0</v>
      </c>
      <c r="AD105" s="3318">
        <f t="shared" si="126"/>
        <v>0</v>
      </c>
      <c r="AE105" s="3318">
        <f t="shared" si="126"/>
        <v>0</v>
      </c>
      <c r="AF105" s="3321">
        <f t="shared" si="126"/>
        <v>0</v>
      </c>
      <c r="AG105" s="451"/>
      <c r="AH105" s="3322">
        <f t="shared" si="127"/>
        <v>0</v>
      </c>
      <c r="AI105" s="3318">
        <f t="shared" si="128"/>
        <v>0</v>
      </c>
      <c r="AJ105" s="3318">
        <f t="shared" si="128"/>
        <v>0</v>
      </c>
      <c r="AK105" s="3318">
        <f t="shared" si="128"/>
        <v>0</v>
      </c>
      <c r="AL105" s="3318">
        <f t="shared" si="128"/>
        <v>0</v>
      </c>
      <c r="AM105" s="3321">
        <f t="shared" si="128"/>
        <v>0</v>
      </c>
      <c r="AN105" s="451"/>
      <c r="AO105" s="3376"/>
      <c r="AP105" s="3377"/>
      <c r="AQ105" s="3377"/>
      <c r="AR105" s="3377"/>
      <c r="AS105" s="3377"/>
      <c r="AT105" s="3378"/>
      <c r="AU105" s="1435"/>
    </row>
    <row r="106" spans="1:47" s="45" customFormat="1">
      <c r="A106" s="3260">
        <v>10</v>
      </c>
      <c r="B106" s="3261">
        <v>213</v>
      </c>
      <c r="C106" s="3262">
        <v>0.2</v>
      </c>
      <c r="D106" s="3307" t="s">
        <v>220</v>
      </c>
      <c r="E106" s="451"/>
      <c r="F106" s="3317">
        <f t="shared" si="120"/>
        <v>0</v>
      </c>
      <c r="G106" s="3318">
        <f t="shared" si="121"/>
        <v>0</v>
      </c>
      <c r="H106" s="3318">
        <f t="shared" si="121"/>
        <v>0</v>
      </c>
      <c r="I106" s="3318">
        <f t="shared" si="121"/>
        <v>0</v>
      </c>
      <c r="J106" s="3318">
        <f t="shared" si="121"/>
        <v>0</v>
      </c>
      <c r="K106" s="3319">
        <f t="shared" si="121"/>
        <v>0</v>
      </c>
      <c r="L106" s="451"/>
      <c r="M106" s="3320">
        <f t="shared" si="122"/>
        <v>0</v>
      </c>
      <c r="N106" s="3318">
        <f t="shared" si="123"/>
        <v>0</v>
      </c>
      <c r="O106" s="3318">
        <f t="shared" si="123"/>
        <v>0</v>
      </c>
      <c r="P106" s="3318">
        <f t="shared" si="123"/>
        <v>0</v>
      </c>
      <c r="Q106" s="3318">
        <f t="shared" si="123"/>
        <v>0</v>
      </c>
      <c r="R106" s="3321">
        <f t="shared" si="123"/>
        <v>0</v>
      </c>
      <c r="S106" s="451"/>
      <c r="T106" s="3322">
        <f t="shared" si="124"/>
        <v>0</v>
      </c>
      <c r="U106" s="3318">
        <f t="shared" si="125"/>
        <v>0</v>
      </c>
      <c r="V106" s="3318">
        <f t="shared" si="125"/>
        <v>0</v>
      </c>
      <c r="W106" s="3318">
        <f t="shared" si="125"/>
        <v>0</v>
      </c>
      <c r="X106" s="3318">
        <f t="shared" si="125"/>
        <v>0</v>
      </c>
      <c r="Y106" s="3321">
        <f t="shared" si="125"/>
        <v>0</v>
      </c>
      <c r="Z106" s="451"/>
      <c r="AA106" s="3322">
        <f t="shared" si="104"/>
        <v>0</v>
      </c>
      <c r="AB106" s="3318">
        <f t="shared" si="126"/>
        <v>0</v>
      </c>
      <c r="AC106" s="3318">
        <f t="shared" si="126"/>
        <v>0</v>
      </c>
      <c r="AD106" s="3318">
        <f t="shared" si="126"/>
        <v>0</v>
      </c>
      <c r="AE106" s="3318">
        <f t="shared" si="126"/>
        <v>0</v>
      </c>
      <c r="AF106" s="3321">
        <f t="shared" si="126"/>
        <v>0</v>
      </c>
      <c r="AG106" s="451"/>
      <c r="AH106" s="3322">
        <f t="shared" si="127"/>
        <v>0</v>
      </c>
      <c r="AI106" s="3318">
        <f t="shared" si="128"/>
        <v>0</v>
      </c>
      <c r="AJ106" s="3318">
        <f t="shared" si="128"/>
        <v>0</v>
      </c>
      <c r="AK106" s="3318">
        <f t="shared" si="128"/>
        <v>0</v>
      </c>
      <c r="AL106" s="3318">
        <f t="shared" si="128"/>
        <v>0</v>
      </c>
      <c r="AM106" s="3321">
        <f t="shared" si="128"/>
        <v>0</v>
      </c>
      <c r="AN106" s="451"/>
      <c r="AO106" s="3376"/>
      <c r="AP106" s="3377"/>
      <c r="AQ106" s="3377"/>
      <c r="AR106" s="3377"/>
      <c r="AS106" s="3377"/>
      <c r="AT106" s="3378"/>
      <c r="AU106" s="1435"/>
    </row>
    <row r="107" spans="1:47" s="45" customFormat="1" ht="25.5">
      <c r="A107" s="3324">
        <v>11</v>
      </c>
      <c r="B107" s="3261">
        <v>215</v>
      </c>
      <c r="C107" s="3262">
        <v>0.2</v>
      </c>
      <c r="D107" s="3307" t="s">
        <v>685</v>
      </c>
      <c r="E107" s="451"/>
      <c r="F107" s="3317">
        <f t="shared" si="120"/>
        <v>0</v>
      </c>
      <c r="G107" s="3318">
        <f t="shared" si="121"/>
        <v>0</v>
      </c>
      <c r="H107" s="3318">
        <f t="shared" si="121"/>
        <v>0</v>
      </c>
      <c r="I107" s="3318">
        <f t="shared" si="121"/>
        <v>0</v>
      </c>
      <c r="J107" s="3318">
        <f t="shared" si="121"/>
        <v>0</v>
      </c>
      <c r="K107" s="3319">
        <f t="shared" si="121"/>
        <v>-2.0994968054207694</v>
      </c>
      <c r="L107" s="451"/>
      <c r="M107" s="3320">
        <f t="shared" si="122"/>
        <v>0</v>
      </c>
      <c r="N107" s="3318">
        <f t="shared" si="123"/>
        <v>0</v>
      </c>
      <c r="O107" s="3318">
        <f t="shared" si="123"/>
        <v>0</v>
      </c>
      <c r="P107" s="3318">
        <f t="shared" si="123"/>
        <v>0</v>
      </c>
      <c r="Q107" s="3318">
        <f t="shared" si="123"/>
        <v>0</v>
      </c>
      <c r="R107" s="3321">
        <f t="shared" si="123"/>
        <v>-1.2725835215547965</v>
      </c>
      <c r="S107" s="451"/>
      <c r="T107" s="3322">
        <f t="shared" si="124"/>
        <v>0</v>
      </c>
      <c r="U107" s="3318">
        <f t="shared" si="125"/>
        <v>0</v>
      </c>
      <c r="V107" s="3318">
        <f t="shared" si="125"/>
        <v>0</v>
      </c>
      <c r="W107" s="3318">
        <f t="shared" si="125"/>
        <v>0</v>
      </c>
      <c r="X107" s="3318">
        <f t="shared" si="125"/>
        <v>-0.20942448448274989</v>
      </c>
      <c r="Y107" s="3321">
        <f t="shared" si="125"/>
        <v>-0.3190322537491006</v>
      </c>
      <c r="Z107" s="451"/>
      <c r="AA107" s="3322">
        <f t="shared" si="104"/>
        <v>0</v>
      </c>
      <c r="AB107" s="3318">
        <f t="shared" si="126"/>
        <v>0</v>
      </c>
      <c r="AC107" s="3318">
        <f t="shared" si="126"/>
        <v>0</v>
      </c>
      <c r="AD107" s="3318">
        <f t="shared" si="126"/>
        <v>0</v>
      </c>
      <c r="AE107" s="3318">
        <f t="shared" si="126"/>
        <v>0</v>
      </c>
      <c r="AF107" s="3321">
        <f t="shared" si="126"/>
        <v>0</v>
      </c>
      <c r="AG107" s="451"/>
      <c r="AH107" s="3322">
        <f t="shared" si="127"/>
        <v>0</v>
      </c>
      <c r="AI107" s="3318">
        <f t="shared" si="128"/>
        <v>0</v>
      </c>
      <c r="AJ107" s="3318">
        <f t="shared" si="128"/>
        <v>0</v>
      </c>
      <c r="AK107" s="3318">
        <f t="shared" si="128"/>
        <v>0</v>
      </c>
      <c r="AL107" s="3318">
        <f t="shared" si="128"/>
        <v>0</v>
      </c>
      <c r="AM107" s="3321">
        <f t="shared" si="128"/>
        <v>0</v>
      </c>
      <c r="AN107" s="451"/>
      <c r="AO107" s="3376"/>
      <c r="AP107" s="3377"/>
      <c r="AQ107" s="3377"/>
      <c r="AR107" s="3377"/>
      <c r="AS107" s="3377"/>
      <c r="AT107" s="3378"/>
      <c r="AU107" s="1435"/>
    </row>
    <row r="108" spans="1:47" s="45" customFormat="1" ht="13.5" thickBot="1">
      <c r="A108" s="3264">
        <v>12</v>
      </c>
      <c r="B108" s="3264">
        <v>219</v>
      </c>
      <c r="C108" s="3265">
        <v>0.1</v>
      </c>
      <c r="D108" s="3325" t="s">
        <v>221</v>
      </c>
      <c r="E108" s="452">
        <v>0.15515000000000001</v>
      </c>
      <c r="F108" s="3326">
        <f t="shared" si="120"/>
        <v>-3.7994306546822285</v>
      </c>
      <c r="G108" s="3327">
        <f t="shared" si="121"/>
        <v>-4.8206179059744034</v>
      </c>
      <c r="H108" s="3327">
        <f t="shared" si="121"/>
        <v>-6.2831096542064468</v>
      </c>
      <c r="I108" s="3327">
        <f t="shared" si="121"/>
        <v>-6.3479566542064472</v>
      </c>
      <c r="J108" s="3327">
        <f t="shared" si="121"/>
        <v>-7.0586076542064475</v>
      </c>
      <c r="K108" s="3328">
        <f t="shared" si="121"/>
        <v>-7.4299036542064476</v>
      </c>
      <c r="L108" s="452">
        <v>7.28E-3</v>
      </c>
      <c r="M108" s="3329">
        <f t="shared" si="122"/>
        <v>-0.19420946190527918</v>
      </c>
      <c r="N108" s="3327">
        <f t="shared" si="123"/>
        <v>-0.30343565266864347</v>
      </c>
      <c r="O108" s="3327">
        <f t="shared" si="123"/>
        <v>-0.49111486908410729</v>
      </c>
      <c r="P108" s="3327">
        <f t="shared" si="123"/>
        <v>-0.49111486908410729</v>
      </c>
      <c r="Q108" s="3327">
        <f t="shared" si="123"/>
        <v>-2.4111148690841073</v>
      </c>
      <c r="R108" s="3330">
        <f t="shared" si="123"/>
        <v>-2.4111148690841073</v>
      </c>
      <c r="S108" s="452">
        <v>8.3700000000000007E-3</v>
      </c>
      <c r="T108" s="3331">
        <f t="shared" si="124"/>
        <v>-0.19933273720393768</v>
      </c>
      <c r="U108" s="3327">
        <f t="shared" si="125"/>
        <v>-0.25278459243558482</v>
      </c>
      <c r="V108" s="3327">
        <f t="shared" si="125"/>
        <v>-0.32001425046478077</v>
      </c>
      <c r="W108" s="3327">
        <f t="shared" si="125"/>
        <v>-0.32001425046478077</v>
      </c>
      <c r="X108" s="3327">
        <f t="shared" si="125"/>
        <v>-0.32001425046478077</v>
      </c>
      <c r="Y108" s="3330">
        <f t="shared" si="125"/>
        <v>-0.32001425046478077</v>
      </c>
      <c r="Z108" s="452"/>
      <c r="AA108" s="3331">
        <f t="shared" si="104"/>
        <v>0</v>
      </c>
      <c r="AB108" s="3327">
        <f t="shared" si="126"/>
        <v>0</v>
      </c>
      <c r="AC108" s="3327">
        <f t="shared" si="126"/>
        <v>0</v>
      </c>
      <c r="AD108" s="3327">
        <f t="shared" si="126"/>
        <v>0</v>
      </c>
      <c r="AE108" s="3327">
        <f t="shared" si="126"/>
        <v>0</v>
      </c>
      <c r="AF108" s="3330">
        <f t="shared" si="126"/>
        <v>0</v>
      </c>
      <c r="AG108" s="452"/>
      <c r="AH108" s="3331">
        <f t="shared" si="127"/>
        <v>0</v>
      </c>
      <c r="AI108" s="3327">
        <f t="shared" si="128"/>
        <v>0</v>
      </c>
      <c r="AJ108" s="3327">
        <f t="shared" si="128"/>
        <v>0</v>
      </c>
      <c r="AK108" s="3327">
        <f t="shared" si="128"/>
        <v>0</v>
      </c>
      <c r="AL108" s="3327">
        <f t="shared" si="128"/>
        <v>0</v>
      </c>
      <c r="AM108" s="3330">
        <f t="shared" si="128"/>
        <v>0</v>
      </c>
      <c r="AN108" s="452"/>
      <c r="AO108" s="3379"/>
      <c r="AP108" s="3380"/>
      <c r="AQ108" s="3380"/>
      <c r="AR108" s="3380"/>
      <c r="AS108" s="3380"/>
      <c r="AT108" s="3381"/>
      <c r="AU108" s="1435"/>
    </row>
    <row r="109" spans="1:47" s="45" customFormat="1" ht="40.5" customHeight="1" thickBot="1">
      <c r="A109" s="3201" t="s">
        <v>429</v>
      </c>
      <c r="B109" s="3201"/>
      <c r="C109" s="3201"/>
      <c r="D109" s="3332" t="s">
        <v>651</v>
      </c>
      <c r="E109" s="3383"/>
      <c r="F109" s="3384"/>
      <c r="G109" s="3384"/>
      <c r="H109" s="3384"/>
      <c r="I109" s="3384"/>
      <c r="J109" s="3384"/>
      <c r="K109" s="3384"/>
      <c r="L109" s="3383"/>
      <c r="M109" s="3384"/>
      <c r="N109" s="3384"/>
      <c r="O109" s="3384"/>
      <c r="P109" s="3384"/>
      <c r="Q109" s="3384"/>
      <c r="R109" s="3385"/>
      <c r="S109" s="3383"/>
      <c r="T109" s="3384"/>
      <c r="U109" s="3384"/>
      <c r="V109" s="3384"/>
      <c r="W109" s="3384"/>
      <c r="X109" s="3384"/>
      <c r="Y109" s="3385"/>
      <c r="Z109" s="3383"/>
      <c r="AA109" s="3384"/>
      <c r="AB109" s="3384"/>
      <c r="AC109" s="3384"/>
      <c r="AD109" s="3384"/>
      <c r="AE109" s="3384"/>
      <c r="AF109" s="3385"/>
      <c r="AG109" s="3383"/>
      <c r="AH109" s="3384"/>
      <c r="AI109" s="3384"/>
      <c r="AJ109" s="3384"/>
      <c r="AK109" s="3384"/>
      <c r="AL109" s="3384"/>
      <c r="AM109" s="3385"/>
      <c r="AN109" s="3383"/>
      <c r="AO109" s="3384"/>
      <c r="AP109" s="3384"/>
      <c r="AQ109" s="3384"/>
      <c r="AR109" s="3384"/>
      <c r="AS109" s="3384"/>
      <c r="AT109" s="3385"/>
      <c r="AU109" s="1435"/>
    </row>
    <row r="110" spans="1:47" s="45" customFormat="1" ht="19.5" customHeight="1" thickBot="1">
      <c r="A110" s="3204" t="s">
        <v>469</v>
      </c>
      <c r="B110" s="3205"/>
      <c r="C110" s="3205"/>
      <c r="D110" s="3205" t="s">
        <v>1063</v>
      </c>
      <c r="E110" s="3209">
        <f>SUM(E111:E131)</f>
        <v>0</v>
      </c>
      <c r="F110" s="3206">
        <f>SUM(F111:F131)</f>
        <v>0</v>
      </c>
      <c r="G110" s="3207">
        <f t="shared" ref="G110:AT110" si="129">SUM(G111:G131)</f>
        <v>0</v>
      </c>
      <c r="H110" s="3207">
        <f t="shared" si="129"/>
        <v>3381.3847770752918</v>
      </c>
      <c r="I110" s="3207">
        <f t="shared" si="129"/>
        <v>52784.406357724416</v>
      </c>
      <c r="J110" s="3207">
        <f t="shared" si="129"/>
        <v>0</v>
      </c>
      <c r="K110" s="3208">
        <f t="shared" si="129"/>
        <v>0</v>
      </c>
      <c r="L110" s="3209">
        <f t="shared" si="129"/>
        <v>0</v>
      </c>
      <c r="M110" s="3206">
        <f t="shared" si="129"/>
        <v>0</v>
      </c>
      <c r="N110" s="3207">
        <f t="shared" si="129"/>
        <v>0</v>
      </c>
      <c r="O110" s="3207">
        <f t="shared" si="129"/>
        <v>30068.051105112736</v>
      </c>
      <c r="P110" s="3207">
        <f t="shared" si="129"/>
        <v>9509.0249041475545</v>
      </c>
      <c r="Q110" s="3207">
        <f t="shared" si="129"/>
        <v>0</v>
      </c>
      <c r="R110" s="3210">
        <f t="shared" si="129"/>
        <v>0</v>
      </c>
      <c r="S110" s="3209">
        <f t="shared" si="129"/>
        <v>0</v>
      </c>
      <c r="T110" s="3206">
        <f t="shared" si="129"/>
        <v>0</v>
      </c>
      <c r="U110" s="3207">
        <f t="shared" si="129"/>
        <v>0</v>
      </c>
      <c r="V110" s="3207">
        <f t="shared" si="129"/>
        <v>0</v>
      </c>
      <c r="W110" s="3207">
        <f t="shared" si="129"/>
        <v>0</v>
      </c>
      <c r="X110" s="3207">
        <f t="shared" si="129"/>
        <v>0</v>
      </c>
      <c r="Y110" s="3210">
        <f t="shared" si="129"/>
        <v>0</v>
      </c>
      <c r="Z110" s="3209">
        <f t="shared" si="129"/>
        <v>0</v>
      </c>
      <c r="AA110" s="3206">
        <f t="shared" si="129"/>
        <v>0</v>
      </c>
      <c r="AB110" s="3207">
        <f t="shared" si="129"/>
        <v>0</v>
      </c>
      <c r="AC110" s="3207">
        <f t="shared" si="129"/>
        <v>0</v>
      </c>
      <c r="AD110" s="3207">
        <f t="shared" si="129"/>
        <v>0</v>
      </c>
      <c r="AE110" s="3207">
        <f t="shared" si="129"/>
        <v>0</v>
      </c>
      <c r="AF110" s="3210">
        <f t="shared" si="129"/>
        <v>0</v>
      </c>
      <c r="AG110" s="3209">
        <f t="shared" si="129"/>
        <v>0</v>
      </c>
      <c r="AH110" s="3206">
        <f t="shared" si="129"/>
        <v>0</v>
      </c>
      <c r="AI110" s="3207">
        <f t="shared" si="129"/>
        <v>0</v>
      </c>
      <c r="AJ110" s="3207">
        <f t="shared" si="129"/>
        <v>0</v>
      </c>
      <c r="AK110" s="3207">
        <f t="shared" si="129"/>
        <v>0</v>
      </c>
      <c r="AL110" s="3207">
        <f t="shared" si="129"/>
        <v>0</v>
      </c>
      <c r="AM110" s="3210">
        <f t="shared" si="129"/>
        <v>0</v>
      </c>
      <c r="AN110" s="3209">
        <f t="shared" si="129"/>
        <v>0</v>
      </c>
      <c r="AO110" s="3206">
        <f t="shared" si="129"/>
        <v>0</v>
      </c>
      <c r="AP110" s="3207">
        <f t="shared" si="129"/>
        <v>0</v>
      </c>
      <c r="AQ110" s="3207">
        <f t="shared" si="129"/>
        <v>0</v>
      </c>
      <c r="AR110" s="3207">
        <f t="shared" si="129"/>
        <v>0</v>
      </c>
      <c r="AS110" s="3207">
        <f t="shared" si="129"/>
        <v>0</v>
      </c>
      <c r="AT110" s="3210">
        <f t="shared" si="129"/>
        <v>0</v>
      </c>
      <c r="AU110" s="1435"/>
    </row>
    <row r="111" spans="1:47" s="45" customFormat="1">
      <c r="A111" s="3333">
        <v>1</v>
      </c>
      <c r="B111" s="3334" t="s">
        <v>703</v>
      </c>
      <c r="C111" s="3335">
        <v>0</v>
      </c>
      <c r="D111" s="2900" t="s">
        <v>564</v>
      </c>
      <c r="E111" s="3386"/>
      <c r="F111" s="455"/>
      <c r="G111" s="453"/>
      <c r="H111" s="453"/>
      <c r="I111" s="453"/>
      <c r="J111" s="453"/>
      <c r="K111" s="289"/>
      <c r="L111" s="3386"/>
      <c r="M111" s="455"/>
      <c r="N111" s="453"/>
      <c r="O111" s="453"/>
      <c r="P111" s="453"/>
      <c r="Q111" s="453"/>
      <c r="R111" s="289"/>
      <c r="S111" s="3386"/>
      <c r="T111" s="455"/>
      <c r="U111" s="453"/>
      <c r="V111" s="453"/>
      <c r="W111" s="453"/>
      <c r="X111" s="453"/>
      <c r="Y111" s="454"/>
      <c r="Z111" s="3386"/>
      <c r="AA111" s="455"/>
      <c r="AB111" s="453"/>
      <c r="AC111" s="453"/>
      <c r="AD111" s="453"/>
      <c r="AE111" s="453"/>
      <c r="AF111" s="454"/>
      <c r="AG111" s="3386"/>
      <c r="AH111" s="455"/>
      <c r="AI111" s="453"/>
      <c r="AJ111" s="453"/>
      <c r="AK111" s="453"/>
      <c r="AL111" s="453"/>
      <c r="AM111" s="454"/>
      <c r="AN111" s="3387"/>
      <c r="AO111" s="3388"/>
      <c r="AP111" s="3389"/>
      <c r="AQ111" s="3389"/>
      <c r="AR111" s="3389"/>
      <c r="AS111" s="3389"/>
      <c r="AT111" s="3390"/>
      <c r="AU111" s="1435"/>
    </row>
    <row r="112" spans="1:47" s="45" customFormat="1">
      <c r="A112" s="3333">
        <v>2</v>
      </c>
      <c r="B112" s="3336" t="s">
        <v>704</v>
      </c>
      <c r="C112" s="3335">
        <v>0.03</v>
      </c>
      <c r="D112" s="3337" t="s">
        <v>431</v>
      </c>
      <c r="E112" s="3386"/>
      <c r="F112" s="455"/>
      <c r="G112" s="453"/>
      <c r="H112" s="453"/>
      <c r="I112" s="453"/>
      <c r="J112" s="453"/>
      <c r="K112" s="289"/>
      <c r="L112" s="3386"/>
      <c r="M112" s="455"/>
      <c r="N112" s="453"/>
      <c r="O112" s="453"/>
      <c r="P112" s="453"/>
      <c r="Q112" s="453"/>
      <c r="R112" s="289"/>
      <c r="S112" s="3386"/>
      <c r="T112" s="455"/>
      <c r="U112" s="453"/>
      <c r="V112" s="453"/>
      <c r="W112" s="453"/>
      <c r="X112" s="453"/>
      <c r="Y112" s="454"/>
      <c r="Z112" s="3386"/>
      <c r="AA112" s="455"/>
      <c r="AB112" s="453"/>
      <c r="AC112" s="453"/>
      <c r="AD112" s="453"/>
      <c r="AE112" s="453"/>
      <c r="AF112" s="454"/>
      <c r="AG112" s="3386"/>
      <c r="AH112" s="455"/>
      <c r="AI112" s="453"/>
      <c r="AJ112" s="453"/>
      <c r="AK112" s="453"/>
      <c r="AL112" s="453"/>
      <c r="AM112" s="454"/>
      <c r="AN112" s="3386"/>
      <c r="AO112" s="3391"/>
      <c r="AP112" s="3392"/>
      <c r="AQ112" s="3392"/>
      <c r="AR112" s="3392"/>
      <c r="AS112" s="3392"/>
      <c r="AT112" s="3393"/>
      <c r="AU112" s="1435"/>
    </row>
    <row r="113" spans="1:47" s="45" customFormat="1">
      <c r="A113" s="3333">
        <v>3</v>
      </c>
      <c r="B113" s="3336">
        <v>911301</v>
      </c>
      <c r="C113" s="3338">
        <v>0.1</v>
      </c>
      <c r="D113" s="3337" t="s">
        <v>432</v>
      </c>
      <c r="E113" s="3386"/>
      <c r="F113" s="455"/>
      <c r="G113" s="453"/>
      <c r="H113" s="453"/>
      <c r="I113" s="453">
        <f>401964.86440482/1000*87.3%</f>
        <v>350.91532662540789</v>
      </c>
      <c r="J113" s="453"/>
      <c r="K113" s="289"/>
      <c r="L113" s="3386"/>
      <c r="M113" s="455"/>
      <c r="N113" s="453"/>
      <c r="O113" s="453"/>
      <c r="P113" s="453"/>
      <c r="Q113" s="453"/>
      <c r="R113" s="289"/>
      <c r="S113" s="3386"/>
      <c r="T113" s="455"/>
      <c r="U113" s="453"/>
      <c r="V113" s="453"/>
      <c r="W113" s="453"/>
      <c r="X113" s="453"/>
      <c r="Y113" s="454"/>
      <c r="Z113" s="3386"/>
      <c r="AA113" s="455"/>
      <c r="AB113" s="453"/>
      <c r="AC113" s="453"/>
      <c r="AD113" s="453"/>
      <c r="AE113" s="453"/>
      <c r="AF113" s="454"/>
      <c r="AG113" s="3386"/>
      <c r="AH113" s="455"/>
      <c r="AI113" s="453"/>
      <c r="AJ113" s="453"/>
      <c r="AK113" s="453"/>
      <c r="AL113" s="453"/>
      <c r="AM113" s="454"/>
      <c r="AN113" s="3386"/>
      <c r="AO113" s="3391"/>
      <c r="AP113" s="3392"/>
      <c r="AQ113" s="3392"/>
      <c r="AR113" s="3392"/>
      <c r="AS113" s="3392"/>
      <c r="AT113" s="3393"/>
      <c r="AU113" s="1435"/>
    </row>
    <row r="114" spans="1:47" s="45" customFormat="1">
      <c r="A114" s="3333">
        <v>4</v>
      </c>
      <c r="B114" s="3336">
        <v>911302</v>
      </c>
      <c r="C114" s="3338">
        <v>0.1</v>
      </c>
      <c r="D114" s="3337" t="s">
        <v>433</v>
      </c>
      <c r="E114" s="3386"/>
      <c r="F114" s="455"/>
      <c r="G114" s="453"/>
      <c r="H114" s="453"/>
      <c r="I114" s="453"/>
      <c r="J114" s="453"/>
      <c r="K114" s="289"/>
      <c r="L114" s="3386"/>
      <c r="M114" s="455"/>
      <c r="N114" s="453"/>
      <c r="O114" s="453"/>
      <c r="P114" s="453"/>
      <c r="Q114" s="453"/>
      <c r="R114" s="289"/>
      <c r="S114" s="3386"/>
      <c r="T114" s="455"/>
      <c r="U114" s="453"/>
      <c r="V114" s="453"/>
      <c r="W114" s="453"/>
      <c r="X114" s="453"/>
      <c r="Y114" s="454"/>
      <c r="Z114" s="3386"/>
      <c r="AA114" s="455"/>
      <c r="AB114" s="453"/>
      <c r="AC114" s="453"/>
      <c r="AD114" s="453"/>
      <c r="AE114" s="453"/>
      <c r="AF114" s="454"/>
      <c r="AG114" s="3386"/>
      <c r="AH114" s="455"/>
      <c r="AI114" s="453"/>
      <c r="AJ114" s="453"/>
      <c r="AK114" s="453"/>
      <c r="AL114" s="453"/>
      <c r="AM114" s="454"/>
      <c r="AN114" s="3386"/>
      <c r="AO114" s="3391"/>
      <c r="AP114" s="3392"/>
      <c r="AQ114" s="3392"/>
      <c r="AR114" s="3392"/>
      <c r="AS114" s="3392"/>
      <c r="AT114" s="3393"/>
      <c r="AU114" s="1435"/>
    </row>
    <row r="115" spans="1:47" s="45" customFormat="1">
      <c r="A115" s="3333">
        <v>5</v>
      </c>
      <c r="B115" s="3336" t="s">
        <v>721</v>
      </c>
      <c r="C115" s="3338">
        <v>0.1</v>
      </c>
      <c r="D115" s="2906" t="s">
        <v>412</v>
      </c>
      <c r="E115" s="3386"/>
      <c r="F115" s="455"/>
      <c r="G115" s="453"/>
      <c r="H115" s="453"/>
      <c r="I115" s="453"/>
      <c r="J115" s="453"/>
      <c r="K115" s="289"/>
      <c r="L115" s="3386"/>
      <c r="M115" s="455"/>
      <c r="N115" s="453"/>
      <c r="O115" s="453"/>
      <c r="P115" s="453"/>
      <c r="Q115" s="453"/>
      <c r="R115" s="289"/>
      <c r="S115" s="3386"/>
      <c r="T115" s="455"/>
      <c r="U115" s="453"/>
      <c r="V115" s="453"/>
      <c r="W115" s="453"/>
      <c r="X115" s="453"/>
      <c r="Y115" s="454"/>
      <c r="Z115" s="3386"/>
      <c r="AA115" s="455"/>
      <c r="AB115" s="453"/>
      <c r="AC115" s="453"/>
      <c r="AD115" s="453"/>
      <c r="AE115" s="453"/>
      <c r="AF115" s="454"/>
      <c r="AG115" s="3386"/>
      <c r="AH115" s="455"/>
      <c r="AI115" s="453"/>
      <c r="AJ115" s="453"/>
      <c r="AK115" s="453"/>
      <c r="AL115" s="453"/>
      <c r="AM115" s="454"/>
      <c r="AN115" s="3386"/>
      <c r="AO115" s="3391"/>
      <c r="AP115" s="3392"/>
      <c r="AQ115" s="3392"/>
      <c r="AR115" s="3392"/>
      <c r="AS115" s="3392"/>
      <c r="AT115" s="3393"/>
      <c r="AU115" s="1435"/>
    </row>
    <row r="116" spans="1:47" s="45" customFormat="1">
      <c r="A116" s="3333">
        <v>6</v>
      </c>
      <c r="B116" s="3336" t="s">
        <v>722</v>
      </c>
      <c r="C116" s="3338">
        <v>0.1</v>
      </c>
      <c r="D116" s="2906" t="s">
        <v>413</v>
      </c>
      <c r="E116" s="3386"/>
      <c r="F116" s="455"/>
      <c r="G116" s="453"/>
      <c r="H116" s="453"/>
      <c r="I116" s="453"/>
      <c r="J116" s="453"/>
      <c r="K116" s="289"/>
      <c r="L116" s="3386"/>
      <c r="M116" s="455"/>
      <c r="N116" s="453"/>
      <c r="O116" s="453"/>
      <c r="P116" s="453"/>
      <c r="Q116" s="453"/>
      <c r="R116" s="289"/>
      <c r="S116" s="3386"/>
      <c r="T116" s="455"/>
      <c r="U116" s="453"/>
      <c r="V116" s="453"/>
      <c r="W116" s="453"/>
      <c r="X116" s="453"/>
      <c r="Y116" s="454"/>
      <c r="Z116" s="3386"/>
      <c r="AA116" s="455"/>
      <c r="AB116" s="453"/>
      <c r="AC116" s="453"/>
      <c r="AD116" s="453"/>
      <c r="AE116" s="453"/>
      <c r="AF116" s="454"/>
      <c r="AG116" s="3386"/>
      <c r="AH116" s="455"/>
      <c r="AI116" s="453"/>
      <c r="AJ116" s="453"/>
      <c r="AK116" s="453"/>
      <c r="AL116" s="453"/>
      <c r="AM116" s="454"/>
      <c r="AN116" s="3386"/>
      <c r="AO116" s="3391"/>
      <c r="AP116" s="3392"/>
      <c r="AQ116" s="3392"/>
      <c r="AR116" s="3392"/>
      <c r="AS116" s="3392"/>
      <c r="AT116" s="3393"/>
      <c r="AU116" s="1435"/>
    </row>
    <row r="117" spans="1:47" s="45" customFormat="1" ht="24">
      <c r="A117" s="3333">
        <v>7</v>
      </c>
      <c r="B117" s="3336" t="s">
        <v>713</v>
      </c>
      <c r="C117" s="3338">
        <v>0.1</v>
      </c>
      <c r="D117" s="2906" t="s">
        <v>702</v>
      </c>
      <c r="E117" s="3386"/>
      <c r="F117" s="455"/>
      <c r="G117" s="453"/>
      <c r="H117" s="453"/>
      <c r="I117" s="453"/>
      <c r="J117" s="453"/>
      <c r="K117" s="289"/>
      <c r="L117" s="3386"/>
      <c r="M117" s="455"/>
      <c r="N117" s="453"/>
      <c r="O117" s="453"/>
      <c r="P117" s="453"/>
      <c r="Q117" s="453"/>
      <c r="R117" s="289"/>
      <c r="S117" s="3386"/>
      <c r="T117" s="455"/>
      <c r="U117" s="453"/>
      <c r="V117" s="453"/>
      <c r="W117" s="453"/>
      <c r="X117" s="453"/>
      <c r="Y117" s="454"/>
      <c r="Z117" s="3386"/>
      <c r="AA117" s="455"/>
      <c r="AB117" s="453"/>
      <c r="AC117" s="453"/>
      <c r="AD117" s="453"/>
      <c r="AE117" s="453"/>
      <c r="AF117" s="454"/>
      <c r="AG117" s="3386"/>
      <c r="AH117" s="455"/>
      <c r="AI117" s="453"/>
      <c r="AJ117" s="453"/>
      <c r="AK117" s="453"/>
      <c r="AL117" s="453"/>
      <c r="AM117" s="454"/>
      <c r="AN117" s="3386"/>
      <c r="AO117" s="3391"/>
      <c r="AP117" s="3392"/>
      <c r="AQ117" s="3392"/>
      <c r="AR117" s="3392"/>
      <c r="AS117" s="3392"/>
      <c r="AT117" s="3393"/>
      <c r="AU117" s="1435"/>
    </row>
    <row r="118" spans="1:47" s="45" customFormat="1">
      <c r="A118" s="3333">
        <v>8</v>
      </c>
      <c r="B118" s="3336" t="s">
        <v>723</v>
      </c>
      <c r="C118" s="3338">
        <v>0.1</v>
      </c>
      <c r="D118" s="2906" t="s">
        <v>720</v>
      </c>
      <c r="E118" s="3386"/>
      <c r="F118" s="455"/>
      <c r="G118" s="453"/>
      <c r="H118" s="453"/>
      <c r="I118" s="453"/>
      <c r="J118" s="453"/>
      <c r="K118" s="289"/>
      <c r="L118" s="3386"/>
      <c r="M118" s="455"/>
      <c r="N118" s="453"/>
      <c r="O118" s="453"/>
      <c r="P118" s="453">
        <f>600459.325134128/1000*87.3%</f>
        <v>524.20099084209369</v>
      </c>
      <c r="Q118" s="453"/>
      <c r="R118" s="289"/>
      <c r="S118" s="3386"/>
      <c r="T118" s="455"/>
      <c r="U118" s="453"/>
      <c r="V118" s="453"/>
      <c r="W118" s="453"/>
      <c r="X118" s="453"/>
      <c r="Y118" s="454"/>
      <c r="Z118" s="3386"/>
      <c r="AA118" s="455"/>
      <c r="AB118" s="453"/>
      <c r="AC118" s="453"/>
      <c r="AD118" s="453"/>
      <c r="AE118" s="453"/>
      <c r="AF118" s="454"/>
      <c r="AG118" s="3386"/>
      <c r="AH118" s="455"/>
      <c r="AI118" s="453"/>
      <c r="AJ118" s="453"/>
      <c r="AK118" s="453"/>
      <c r="AL118" s="453"/>
      <c r="AM118" s="454"/>
      <c r="AN118" s="3386"/>
      <c r="AO118" s="3391"/>
      <c r="AP118" s="3392"/>
      <c r="AQ118" s="3392"/>
      <c r="AR118" s="3392"/>
      <c r="AS118" s="3392"/>
      <c r="AT118" s="3393"/>
      <c r="AU118" s="1435"/>
    </row>
    <row r="119" spans="1:47" s="45" customFormat="1">
      <c r="A119" s="3339">
        <v>9</v>
      </c>
      <c r="B119" s="3336">
        <v>911306</v>
      </c>
      <c r="C119" s="3338">
        <v>0.1</v>
      </c>
      <c r="D119" s="3337" t="s">
        <v>1040</v>
      </c>
      <c r="E119" s="3386"/>
      <c r="F119" s="455"/>
      <c r="G119" s="453"/>
      <c r="H119" s="453"/>
      <c r="I119" s="453"/>
      <c r="J119" s="453"/>
      <c r="K119" s="289"/>
      <c r="L119" s="3386"/>
      <c r="M119" s="455"/>
      <c r="N119" s="453"/>
      <c r="O119" s="453"/>
      <c r="P119" s="453"/>
      <c r="Q119" s="453"/>
      <c r="R119" s="289"/>
      <c r="S119" s="3386"/>
      <c r="T119" s="455"/>
      <c r="U119" s="453"/>
      <c r="V119" s="453"/>
      <c r="W119" s="453"/>
      <c r="X119" s="453"/>
      <c r="Y119" s="454"/>
      <c r="Z119" s="3386"/>
      <c r="AA119" s="455"/>
      <c r="AB119" s="453"/>
      <c r="AC119" s="453"/>
      <c r="AD119" s="453"/>
      <c r="AE119" s="453"/>
      <c r="AF119" s="454"/>
      <c r="AG119" s="3386"/>
      <c r="AH119" s="455"/>
      <c r="AI119" s="453"/>
      <c r="AJ119" s="453"/>
      <c r="AK119" s="453"/>
      <c r="AL119" s="453"/>
      <c r="AM119" s="454"/>
      <c r="AN119" s="3386"/>
      <c r="AO119" s="3391"/>
      <c r="AP119" s="3392"/>
      <c r="AQ119" s="3392"/>
      <c r="AR119" s="3392"/>
      <c r="AS119" s="3392"/>
      <c r="AT119" s="3393"/>
      <c r="AU119" s="1435"/>
    </row>
    <row r="120" spans="1:47" s="45" customFormat="1">
      <c r="A120" s="3339">
        <v>10</v>
      </c>
      <c r="B120" s="3336">
        <v>91140101</v>
      </c>
      <c r="C120" s="3340">
        <v>0.1</v>
      </c>
      <c r="D120" s="2900" t="s">
        <v>1024</v>
      </c>
      <c r="E120" s="3386"/>
      <c r="F120" s="455"/>
      <c r="G120" s="453"/>
      <c r="H120" s="453"/>
      <c r="I120" s="453"/>
      <c r="J120" s="453"/>
      <c r="K120" s="289"/>
      <c r="L120" s="3386"/>
      <c r="M120" s="455"/>
      <c r="N120" s="453"/>
      <c r="O120" s="453"/>
      <c r="P120" s="453"/>
      <c r="Q120" s="453"/>
      <c r="R120" s="289"/>
      <c r="S120" s="3386"/>
      <c r="T120" s="455"/>
      <c r="U120" s="453"/>
      <c r="V120" s="453"/>
      <c r="W120" s="453"/>
      <c r="X120" s="453"/>
      <c r="Y120" s="454"/>
      <c r="Z120" s="3386"/>
      <c r="AA120" s="455"/>
      <c r="AB120" s="453"/>
      <c r="AC120" s="453"/>
      <c r="AD120" s="453"/>
      <c r="AE120" s="453"/>
      <c r="AF120" s="454"/>
      <c r="AG120" s="3386"/>
      <c r="AH120" s="455"/>
      <c r="AI120" s="453"/>
      <c r="AJ120" s="453"/>
      <c r="AK120" s="453"/>
      <c r="AL120" s="453"/>
      <c r="AM120" s="454"/>
      <c r="AN120" s="3386"/>
      <c r="AO120" s="3391"/>
      <c r="AP120" s="3392"/>
      <c r="AQ120" s="3392"/>
      <c r="AR120" s="3392"/>
      <c r="AS120" s="3392"/>
      <c r="AT120" s="3393"/>
      <c r="AU120" s="1435"/>
    </row>
    <row r="121" spans="1:47" s="45" customFormat="1">
      <c r="A121" s="3339">
        <v>11</v>
      </c>
      <c r="B121" s="3336">
        <v>91140102</v>
      </c>
      <c r="C121" s="3340">
        <v>0.04</v>
      </c>
      <c r="D121" s="2900" t="s">
        <v>437</v>
      </c>
      <c r="E121" s="3386"/>
      <c r="F121" s="455"/>
      <c r="G121" s="453"/>
      <c r="H121" s="453"/>
      <c r="I121" s="453"/>
      <c r="J121" s="453"/>
      <c r="K121" s="289"/>
      <c r="L121" s="3386"/>
      <c r="M121" s="455"/>
      <c r="N121" s="453"/>
      <c r="O121" s="453"/>
      <c r="P121" s="453"/>
      <c r="Q121" s="453"/>
      <c r="R121" s="289"/>
      <c r="S121" s="3386"/>
      <c r="T121" s="455"/>
      <c r="U121" s="453"/>
      <c r="V121" s="453"/>
      <c r="W121" s="453"/>
      <c r="X121" s="453"/>
      <c r="Y121" s="454"/>
      <c r="Z121" s="3386"/>
      <c r="AA121" s="455"/>
      <c r="AB121" s="453"/>
      <c r="AC121" s="453"/>
      <c r="AD121" s="453"/>
      <c r="AE121" s="453"/>
      <c r="AF121" s="454"/>
      <c r="AG121" s="3386"/>
      <c r="AH121" s="455"/>
      <c r="AI121" s="453"/>
      <c r="AJ121" s="453"/>
      <c r="AK121" s="453"/>
      <c r="AL121" s="453"/>
      <c r="AM121" s="454"/>
      <c r="AN121" s="3386"/>
      <c r="AO121" s="3391"/>
      <c r="AP121" s="3392"/>
      <c r="AQ121" s="3392"/>
      <c r="AR121" s="3392"/>
      <c r="AS121" s="3392"/>
      <c r="AT121" s="3393"/>
      <c r="AU121" s="1435"/>
    </row>
    <row r="122" spans="1:47" s="45" customFormat="1">
      <c r="A122" s="3339">
        <v>12</v>
      </c>
      <c r="B122" s="3336" t="s">
        <v>705</v>
      </c>
      <c r="C122" s="3338">
        <v>0.02</v>
      </c>
      <c r="D122" s="2901" t="s">
        <v>746</v>
      </c>
      <c r="E122" s="3386"/>
      <c r="F122" s="455"/>
      <c r="G122" s="453"/>
      <c r="H122" s="453"/>
      <c r="I122" s="453"/>
      <c r="J122" s="453"/>
      <c r="K122" s="289"/>
      <c r="L122" s="3386"/>
      <c r="M122" s="455"/>
      <c r="N122" s="453"/>
      <c r="O122" s="453"/>
      <c r="P122" s="453"/>
      <c r="Q122" s="453"/>
      <c r="R122" s="289"/>
      <c r="S122" s="3386"/>
      <c r="T122" s="455"/>
      <c r="U122" s="453"/>
      <c r="V122" s="453"/>
      <c r="W122" s="453"/>
      <c r="X122" s="453"/>
      <c r="Y122" s="454"/>
      <c r="Z122" s="3386"/>
      <c r="AA122" s="455"/>
      <c r="AB122" s="453"/>
      <c r="AC122" s="453"/>
      <c r="AD122" s="453"/>
      <c r="AE122" s="453"/>
      <c r="AF122" s="454"/>
      <c r="AG122" s="3386"/>
      <c r="AH122" s="455"/>
      <c r="AI122" s="453"/>
      <c r="AJ122" s="453"/>
      <c r="AK122" s="453"/>
      <c r="AL122" s="453"/>
      <c r="AM122" s="454"/>
      <c r="AN122" s="3386"/>
      <c r="AO122" s="3391"/>
      <c r="AP122" s="3392"/>
      <c r="AQ122" s="3392"/>
      <c r="AR122" s="3392"/>
      <c r="AS122" s="3392"/>
      <c r="AT122" s="3393"/>
      <c r="AU122" s="1435"/>
    </row>
    <row r="123" spans="1:47" s="45" customFormat="1">
      <c r="A123" s="3339">
        <v>13</v>
      </c>
      <c r="B123" s="3336" t="s">
        <v>706</v>
      </c>
      <c r="C123" s="3338">
        <v>0.02</v>
      </c>
      <c r="D123" s="2901" t="s">
        <v>747</v>
      </c>
      <c r="E123" s="3386"/>
      <c r="F123" s="455"/>
      <c r="G123" s="453"/>
      <c r="H123" s="453"/>
      <c r="I123" s="453"/>
      <c r="J123" s="453"/>
      <c r="K123" s="289"/>
      <c r="L123" s="3386"/>
      <c r="M123" s="455"/>
      <c r="N123" s="453"/>
      <c r="O123" s="453"/>
      <c r="P123" s="453"/>
      <c r="Q123" s="453"/>
      <c r="R123" s="289"/>
      <c r="S123" s="3386"/>
      <c r="T123" s="455"/>
      <c r="U123" s="453"/>
      <c r="V123" s="453"/>
      <c r="W123" s="453"/>
      <c r="X123" s="453"/>
      <c r="Y123" s="454"/>
      <c r="Z123" s="3386"/>
      <c r="AA123" s="455"/>
      <c r="AB123" s="453"/>
      <c r="AC123" s="453"/>
      <c r="AD123" s="453"/>
      <c r="AE123" s="453"/>
      <c r="AF123" s="454"/>
      <c r="AG123" s="3386"/>
      <c r="AH123" s="455"/>
      <c r="AI123" s="453"/>
      <c r="AJ123" s="453"/>
      <c r="AK123" s="453"/>
      <c r="AL123" s="453"/>
      <c r="AM123" s="454"/>
      <c r="AN123" s="3386"/>
      <c r="AO123" s="3391"/>
      <c r="AP123" s="3392"/>
      <c r="AQ123" s="3392"/>
      <c r="AR123" s="3392"/>
      <c r="AS123" s="3392"/>
      <c r="AT123" s="3393"/>
      <c r="AU123" s="1435"/>
    </row>
    <row r="124" spans="1:47" s="45" customFormat="1">
      <c r="A124" s="3339">
        <v>14</v>
      </c>
      <c r="B124" s="3336" t="s">
        <v>707</v>
      </c>
      <c r="C124" s="3338">
        <v>0.02</v>
      </c>
      <c r="D124" s="2901" t="s">
        <v>423</v>
      </c>
      <c r="E124" s="3386"/>
      <c r="F124" s="455"/>
      <c r="G124" s="453"/>
      <c r="H124" s="453"/>
      <c r="I124" s="453"/>
      <c r="J124" s="453"/>
      <c r="K124" s="289"/>
      <c r="L124" s="3386"/>
      <c r="M124" s="455"/>
      <c r="N124" s="453"/>
      <c r="O124" s="453"/>
      <c r="P124" s="453"/>
      <c r="Q124" s="453"/>
      <c r="R124" s="289"/>
      <c r="S124" s="3386"/>
      <c r="T124" s="455"/>
      <c r="U124" s="453"/>
      <c r="V124" s="453"/>
      <c r="W124" s="453"/>
      <c r="X124" s="453"/>
      <c r="Y124" s="454"/>
      <c r="Z124" s="3386"/>
      <c r="AA124" s="455"/>
      <c r="AB124" s="453"/>
      <c r="AC124" s="453"/>
      <c r="AD124" s="453"/>
      <c r="AE124" s="453"/>
      <c r="AF124" s="454"/>
      <c r="AG124" s="3386"/>
      <c r="AH124" s="455"/>
      <c r="AI124" s="453"/>
      <c r="AJ124" s="453"/>
      <c r="AK124" s="453"/>
      <c r="AL124" s="453"/>
      <c r="AM124" s="454"/>
      <c r="AN124" s="3386"/>
      <c r="AO124" s="3391"/>
      <c r="AP124" s="3392"/>
      <c r="AQ124" s="3392"/>
      <c r="AR124" s="3392"/>
      <c r="AS124" s="3392"/>
      <c r="AT124" s="3393"/>
      <c r="AU124" s="1435"/>
    </row>
    <row r="125" spans="1:47" s="45" customFormat="1">
      <c r="A125" s="3339">
        <v>15</v>
      </c>
      <c r="B125" s="3336" t="s">
        <v>708</v>
      </c>
      <c r="C125" s="3338">
        <v>0.02</v>
      </c>
      <c r="D125" s="2900" t="s">
        <v>424</v>
      </c>
      <c r="E125" s="3386"/>
      <c r="F125" s="455"/>
      <c r="G125" s="453"/>
      <c r="H125" s="453"/>
      <c r="I125" s="453"/>
      <c r="J125" s="453"/>
      <c r="K125" s="289"/>
      <c r="L125" s="3386"/>
      <c r="M125" s="455"/>
      <c r="N125" s="453"/>
      <c r="O125" s="453"/>
      <c r="P125" s="453"/>
      <c r="Q125" s="453"/>
      <c r="R125" s="289"/>
      <c r="S125" s="3386"/>
      <c r="T125" s="455"/>
      <c r="U125" s="453"/>
      <c r="V125" s="453"/>
      <c r="W125" s="453"/>
      <c r="X125" s="453"/>
      <c r="Y125" s="454"/>
      <c r="Z125" s="3386"/>
      <c r="AA125" s="455"/>
      <c r="AB125" s="453"/>
      <c r="AC125" s="453"/>
      <c r="AD125" s="453"/>
      <c r="AE125" s="453"/>
      <c r="AF125" s="454"/>
      <c r="AG125" s="3386"/>
      <c r="AH125" s="455"/>
      <c r="AI125" s="453"/>
      <c r="AJ125" s="453"/>
      <c r="AK125" s="453"/>
      <c r="AL125" s="453"/>
      <c r="AM125" s="454"/>
      <c r="AN125" s="3386"/>
      <c r="AO125" s="3391"/>
      <c r="AP125" s="3392"/>
      <c r="AQ125" s="3392"/>
      <c r="AR125" s="3392"/>
      <c r="AS125" s="3392"/>
      <c r="AT125" s="3393"/>
      <c r="AU125" s="1435"/>
    </row>
    <row r="126" spans="1:47" s="45" customFormat="1">
      <c r="A126" s="3339">
        <v>16</v>
      </c>
      <c r="B126" s="3336" t="s">
        <v>709</v>
      </c>
      <c r="C126" s="3338">
        <v>0.02</v>
      </c>
      <c r="D126" s="2901" t="s">
        <v>425</v>
      </c>
      <c r="E126" s="3386"/>
      <c r="F126" s="455"/>
      <c r="G126" s="453"/>
      <c r="H126" s="453">
        <f>3873292.98634054/1000*87.3%</f>
        <v>3381.3847770752918</v>
      </c>
      <c r="I126" s="4876">
        <f>60211030.4938133/1000*87.3%-130738.59/1000</f>
        <v>52433.491031099009</v>
      </c>
      <c r="J126" s="453"/>
      <c r="K126" s="289"/>
      <c r="L126" s="3386"/>
      <c r="M126" s="455"/>
      <c r="N126" s="453"/>
      <c r="O126" s="453"/>
      <c r="P126" s="453"/>
      <c r="Q126" s="453"/>
      <c r="R126" s="289"/>
      <c r="S126" s="3386"/>
      <c r="T126" s="455"/>
      <c r="U126" s="453"/>
      <c r="V126" s="453"/>
      <c r="W126" s="453"/>
      <c r="X126" s="453"/>
      <c r="Y126" s="454"/>
      <c r="Z126" s="3386"/>
      <c r="AA126" s="455"/>
      <c r="AB126" s="453"/>
      <c r="AC126" s="453"/>
      <c r="AD126" s="453"/>
      <c r="AE126" s="453"/>
      <c r="AF126" s="454"/>
      <c r="AG126" s="3386"/>
      <c r="AH126" s="455"/>
      <c r="AI126" s="453"/>
      <c r="AJ126" s="453"/>
      <c r="AK126" s="453"/>
      <c r="AL126" s="453"/>
      <c r="AM126" s="454"/>
      <c r="AN126" s="3386"/>
      <c r="AO126" s="3391"/>
      <c r="AP126" s="3392"/>
      <c r="AQ126" s="3392"/>
      <c r="AR126" s="3392"/>
      <c r="AS126" s="3392"/>
      <c r="AT126" s="3393"/>
      <c r="AU126" s="1435"/>
    </row>
    <row r="127" spans="1:47" s="45" customFormat="1">
      <c r="A127" s="3339">
        <v>17</v>
      </c>
      <c r="B127" s="3336" t="s">
        <v>710</v>
      </c>
      <c r="C127" s="3338">
        <v>0.02</v>
      </c>
      <c r="D127" s="2906" t="s">
        <v>426</v>
      </c>
      <c r="E127" s="3386"/>
      <c r="F127" s="455"/>
      <c r="G127" s="453"/>
      <c r="H127" s="453"/>
      <c r="I127" s="453"/>
      <c r="J127" s="453"/>
      <c r="K127" s="289"/>
      <c r="L127" s="3386"/>
      <c r="M127" s="455"/>
      <c r="N127" s="453"/>
      <c r="O127" s="453">
        <f>30389290.7152485/1000*87.3%</f>
        <v>26529.850794411941</v>
      </c>
      <c r="P127" s="453">
        <f>9680141.68951792/1000*87.3%</f>
        <v>8450.7636949491443</v>
      </c>
      <c r="Q127" s="453"/>
      <c r="R127" s="289"/>
      <c r="S127" s="3386"/>
      <c r="T127" s="455"/>
      <c r="U127" s="453"/>
      <c r="V127" s="453"/>
      <c r="W127" s="453"/>
      <c r="X127" s="453"/>
      <c r="Y127" s="454"/>
      <c r="Z127" s="3386"/>
      <c r="AA127" s="455"/>
      <c r="AB127" s="453"/>
      <c r="AC127" s="453"/>
      <c r="AD127" s="453"/>
      <c r="AE127" s="453"/>
      <c r="AF127" s="454"/>
      <c r="AG127" s="3386"/>
      <c r="AH127" s="455"/>
      <c r="AI127" s="453"/>
      <c r="AJ127" s="453"/>
      <c r="AK127" s="453"/>
      <c r="AL127" s="453"/>
      <c r="AM127" s="454"/>
      <c r="AN127" s="3386"/>
      <c r="AO127" s="3391"/>
      <c r="AP127" s="3392"/>
      <c r="AQ127" s="3392"/>
      <c r="AR127" s="3392"/>
      <c r="AS127" s="3392"/>
      <c r="AT127" s="3393"/>
      <c r="AU127" s="1435"/>
    </row>
    <row r="128" spans="1:47" s="45" customFormat="1" ht="24">
      <c r="A128" s="3339">
        <v>18</v>
      </c>
      <c r="B128" s="3336" t="s">
        <v>711</v>
      </c>
      <c r="C128" s="3338">
        <v>0.04</v>
      </c>
      <c r="D128" s="2906" t="s">
        <v>427</v>
      </c>
      <c r="E128" s="3386"/>
      <c r="F128" s="455"/>
      <c r="G128" s="453"/>
      <c r="H128" s="453"/>
      <c r="I128" s="453"/>
      <c r="J128" s="453"/>
      <c r="K128" s="289"/>
      <c r="L128" s="3386"/>
      <c r="M128" s="455"/>
      <c r="N128" s="453"/>
      <c r="O128" s="453">
        <f>4052921.31809942/1000*87.3%</f>
        <v>3538.200310700794</v>
      </c>
      <c r="P128" s="453"/>
      <c r="Q128" s="453"/>
      <c r="R128" s="289"/>
      <c r="S128" s="3386"/>
      <c r="T128" s="455"/>
      <c r="U128" s="453"/>
      <c r="V128" s="453"/>
      <c r="W128" s="453"/>
      <c r="X128" s="453"/>
      <c r="Y128" s="454"/>
      <c r="Z128" s="3386"/>
      <c r="AA128" s="455"/>
      <c r="AB128" s="453"/>
      <c r="AC128" s="453"/>
      <c r="AD128" s="453"/>
      <c r="AE128" s="453"/>
      <c r="AF128" s="454"/>
      <c r="AG128" s="3386"/>
      <c r="AH128" s="455"/>
      <c r="AI128" s="453"/>
      <c r="AJ128" s="453"/>
      <c r="AK128" s="453"/>
      <c r="AL128" s="453"/>
      <c r="AM128" s="454"/>
      <c r="AN128" s="3386"/>
      <c r="AO128" s="3391"/>
      <c r="AP128" s="3392"/>
      <c r="AQ128" s="3392"/>
      <c r="AR128" s="3392"/>
      <c r="AS128" s="3392"/>
      <c r="AT128" s="3393"/>
      <c r="AU128" s="1435"/>
    </row>
    <row r="129" spans="1:47" s="45" customFormat="1">
      <c r="A129" s="3339">
        <v>19</v>
      </c>
      <c r="B129" s="3336" t="s">
        <v>712</v>
      </c>
      <c r="C129" s="3338">
        <v>0.04</v>
      </c>
      <c r="D129" s="2906" t="s">
        <v>428</v>
      </c>
      <c r="E129" s="3386"/>
      <c r="F129" s="455"/>
      <c r="G129" s="453"/>
      <c r="H129" s="453"/>
      <c r="I129" s="453"/>
      <c r="J129" s="453"/>
      <c r="K129" s="289"/>
      <c r="L129" s="3386"/>
      <c r="M129" s="455"/>
      <c r="N129" s="453"/>
      <c r="O129" s="453"/>
      <c r="P129" s="453"/>
      <c r="Q129" s="453"/>
      <c r="R129" s="289"/>
      <c r="S129" s="3386"/>
      <c r="T129" s="455"/>
      <c r="U129" s="453"/>
      <c r="V129" s="453"/>
      <c r="W129" s="453"/>
      <c r="X129" s="453"/>
      <c r="Y129" s="454"/>
      <c r="Z129" s="3386"/>
      <c r="AA129" s="455"/>
      <c r="AB129" s="453"/>
      <c r="AC129" s="453"/>
      <c r="AD129" s="453"/>
      <c r="AE129" s="453"/>
      <c r="AF129" s="454"/>
      <c r="AG129" s="3386"/>
      <c r="AH129" s="455"/>
      <c r="AI129" s="453"/>
      <c r="AJ129" s="453"/>
      <c r="AK129" s="453"/>
      <c r="AL129" s="453"/>
      <c r="AM129" s="454"/>
      <c r="AN129" s="3386"/>
      <c r="AO129" s="3391"/>
      <c r="AP129" s="3392"/>
      <c r="AQ129" s="3392"/>
      <c r="AR129" s="3392"/>
      <c r="AS129" s="3392"/>
      <c r="AT129" s="3393"/>
      <c r="AU129" s="1435"/>
    </row>
    <row r="130" spans="1:47" s="45" customFormat="1">
      <c r="A130" s="3339">
        <v>20</v>
      </c>
      <c r="B130" s="3336" t="s">
        <v>724</v>
      </c>
      <c r="C130" s="3338">
        <v>0.04</v>
      </c>
      <c r="D130" s="3337" t="s">
        <v>439</v>
      </c>
      <c r="E130" s="3386"/>
      <c r="F130" s="455"/>
      <c r="G130" s="453"/>
      <c r="H130" s="453"/>
      <c r="I130" s="453"/>
      <c r="J130" s="453"/>
      <c r="K130" s="289"/>
      <c r="L130" s="3386"/>
      <c r="M130" s="455"/>
      <c r="N130" s="453"/>
      <c r="O130" s="453"/>
      <c r="P130" s="453"/>
      <c r="Q130" s="453"/>
      <c r="R130" s="289"/>
      <c r="S130" s="3386"/>
      <c r="T130" s="455"/>
      <c r="U130" s="453"/>
      <c r="V130" s="453"/>
      <c r="W130" s="453"/>
      <c r="X130" s="453"/>
      <c r="Y130" s="454"/>
      <c r="Z130" s="3386"/>
      <c r="AA130" s="455"/>
      <c r="AB130" s="453"/>
      <c r="AC130" s="453"/>
      <c r="AD130" s="453"/>
      <c r="AE130" s="453"/>
      <c r="AF130" s="454"/>
      <c r="AG130" s="3386"/>
      <c r="AH130" s="455"/>
      <c r="AI130" s="453"/>
      <c r="AJ130" s="453"/>
      <c r="AK130" s="453"/>
      <c r="AL130" s="453"/>
      <c r="AM130" s="454"/>
      <c r="AN130" s="3386"/>
      <c r="AO130" s="3391"/>
      <c r="AP130" s="3392"/>
      <c r="AQ130" s="3392"/>
      <c r="AR130" s="3392"/>
      <c r="AS130" s="3392"/>
      <c r="AT130" s="3393"/>
      <c r="AU130" s="1435"/>
    </row>
    <row r="131" spans="1:47" s="45" customFormat="1" ht="24.75" thickBot="1">
      <c r="A131" s="3339">
        <v>21</v>
      </c>
      <c r="B131" s="3336" t="s">
        <v>714</v>
      </c>
      <c r="C131" s="3262">
        <v>0.2</v>
      </c>
      <c r="D131" s="2906" t="s">
        <v>685</v>
      </c>
      <c r="E131" s="3386"/>
      <c r="F131" s="455"/>
      <c r="G131" s="453"/>
      <c r="H131" s="453"/>
      <c r="I131" s="453"/>
      <c r="J131" s="453"/>
      <c r="K131" s="289"/>
      <c r="L131" s="3386"/>
      <c r="M131" s="455"/>
      <c r="N131" s="453"/>
      <c r="O131" s="453"/>
      <c r="P131" s="453">
        <f>611752.827441372/1000*87.3%</f>
        <v>534.06021835631771</v>
      </c>
      <c r="Q131" s="453"/>
      <c r="R131" s="289"/>
      <c r="S131" s="3386"/>
      <c r="T131" s="455"/>
      <c r="U131" s="453"/>
      <c r="V131" s="453"/>
      <c r="W131" s="453"/>
      <c r="X131" s="453"/>
      <c r="Y131" s="454"/>
      <c r="Z131" s="3386"/>
      <c r="AA131" s="455"/>
      <c r="AB131" s="453"/>
      <c r="AC131" s="453"/>
      <c r="AD131" s="453"/>
      <c r="AE131" s="453"/>
      <c r="AF131" s="454"/>
      <c r="AG131" s="3386"/>
      <c r="AH131" s="455"/>
      <c r="AI131" s="453"/>
      <c r="AJ131" s="453"/>
      <c r="AK131" s="453"/>
      <c r="AL131" s="453"/>
      <c r="AM131" s="454"/>
      <c r="AN131" s="3394"/>
      <c r="AO131" s="3395"/>
      <c r="AP131" s="3396"/>
      <c r="AQ131" s="3396"/>
      <c r="AR131" s="3396"/>
      <c r="AS131" s="3396"/>
      <c r="AT131" s="3397"/>
      <c r="AU131" s="1435"/>
    </row>
    <row r="132" spans="1:47" s="45" customFormat="1" ht="30" customHeight="1" thickBot="1">
      <c r="A132" s="3204" t="s">
        <v>471</v>
      </c>
      <c r="B132" s="3205"/>
      <c r="C132" s="3205"/>
      <c r="D132" s="3341" t="s">
        <v>1064</v>
      </c>
      <c r="E132" s="3209">
        <f>SUM(E133:E153)</f>
        <v>0</v>
      </c>
      <c r="F132" s="3206">
        <f>SUM(F133:F153)</f>
        <v>463.85097000000013</v>
      </c>
      <c r="G132" s="3207">
        <f t="shared" ref="G132:AT132" si="130">SUM(G133:G153)</f>
        <v>157.58661999999998</v>
      </c>
      <c r="H132" s="3207">
        <f t="shared" si="130"/>
        <v>205.73303999999999</v>
      </c>
      <c r="I132" s="3207">
        <f t="shared" si="130"/>
        <v>126.21811999999998</v>
      </c>
      <c r="J132" s="3207">
        <f t="shared" si="130"/>
        <v>89.799820000000011</v>
      </c>
      <c r="K132" s="3208">
        <f t="shared" si="130"/>
        <v>222.98644999999999</v>
      </c>
      <c r="L132" s="3209">
        <f t="shared" si="130"/>
        <v>0</v>
      </c>
      <c r="M132" s="3206">
        <f t="shared" si="130"/>
        <v>19.109159999999999</v>
      </c>
      <c r="N132" s="3207">
        <f t="shared" si="130"/>
        <v>51.845249999999993</v>
      </c>
      <c r="O132" s="3207">
        <f t="shared" si="130"/>
        <v>74.348749999999981</v>
      </c>
      <c r="P132" s="3207">
        <f t="shared" si="130"/>
        <v>209.23596999999998</v>
      </c>
      <c r="Q132" s="3207">
        <f t="shared" si="130"/>
        <v>93.331089999999989</v>
      </c>
      <c r="R132" s="3210">
        <f t="shared" si="130"/>
        <v>134.90293</v>
      </c>
      <c r="S132" s="3209">
        <f t="shared" si="130"/>
        <v>0</v>
      </c>
      <c r="T132" s="3206">
        <f t="shared" si="130"/>
        <v>0</v>
      </c>
      <c r="U132" s="3207">
        <f t="shared" si="130"/>
        <v>0</v>
      </c>
      <c r="V132" s="3207">
        <f t="shared" si="130"/>
        <v>2.2589999999999999</v>
      </c>
      <c r="W132" s="3207">
        <f t="shared" si="130"/>
        <v>0</v>
      </c>
      <c r="X132" s="3207">
        <f t="shared" si="130"/>
        <v>0</v>
      </c>
      <c r="Y132" s="3210">
        <f t="shared" si="130"/>
        <v>3122.6800300000004</v>
      </c>
      <c r="Z132" s="3209">
        <f t="shared" si="130"/>
        <v>0</v>
      </c>
      <c r="AA132" s="3206">
        <f t="shared" si="130"/>
        <v>0</v>
      </c>
      <c r="AB132" s="3207">
        <f t="shared" si="130"/>
        <v>0</v>
      </c>
      <c r="AC132" s="3207">
        <f t="shared" si="130"/>
        <v>0</v>
      </c>
      <c r="AD132" s="3207">
        <f t="shared" si="130"/>
        <v>0</v>
      </c>
      <c r="AE132" s="3207">
        <f t="shared" si="130"/>
        <v>0</v>
      </c>
      <c r="AF132" s="3210">
        <f t="shared" si="130"/>
        <v>0</v>
      </c>
      <c r="AG132" s="3209">
        <f t="shared" si="130"/>
        <v>0</v>
      </c>
      <c r="AH132" s="3206">
        <f t="shared" si="130"/>
        <v>0</v>
      </c>
      <c r="AI132" s="3207">
        <f t="shared" si="130"/>
        <v>0</v>
      </c>
      <c r="AJ132" s="3207">
        <f t="shared" si="130"/>
        <v>0</v>
      </c>
      <c r="AK132" s="3207">
        <f t="shared" si="130"/>
        <v>0</v>
      </c>
      <c r="AL132" s="3207">
        <f t="shared" si="130"/>
        <v>0</v>
      </c>
      <c r="AM132" s="3210">
        <f t="shared" si="130"/>
        <v>0</v>
      </c>
      <c r="AN132" s="3209">
        <f t="shared" si="130"/>
        <v>0</v>
      </c>
      <c r="AO132" s="3206">
        <f t="shared" si="130"/>
        <v>0</v>
      </c>
      <c r="AP132" s="3207">
        <f t="shared" si="130"/>
        <v>0</v>
      </c>
      <c r="AQ132" s="3207">
        <f t="shared" si="130"/>
        <v>0</v>
      </c>
      <c r="AR132" s="3207">
        <f t="shared" si="130"/>
        <v>0</v>
      </c>
      <c r="AS132" s="3207">
        <f t="shared" si="130"/>
        <v>0</v>
      </c>
      <c r="AT132" s="3210">
        <f t="shared" si="130"/>
        <v>0</v>
      </c>
      <c r="AU132" s="1435"/>
    </row>
    <row r="133" spans="1:47" s="45" customFormat="1">
      <c r="A133" s="3333">
        <v>1</v>
      </c>
      <c r="B133" s="3334" t="s">
        <v>703</v>
      </c>
      <c r="C133" s="3335">
        <v>0</v>
      </c>
      <c r="D133" s="2900" t="s">
        <v>564</v>
      </c>
      <c r="E133" s="3386"/>
      <c r="F133" s="455">
        <v>0</v>
      </c>
      <c r="G133" s="453">
        <v>0</v>
      </c>
      <c r="H133" s="453">
        <v>0</v>
      </c>
      <c r="I133" s="453">
        <v>0</v>
      </c>
      <c r="J133" s="453">
        <v>0</v>
      </c>
      <c r="K133" s="289">
        <v>0</v>
      </c>
      <c r="L133" s="3386"/>
      <c r="M133" s="455">
        <v>0</v>
      </c>
      <c r="N133" s="453">
        <v>0</v>
      </c>
      <c r="O133" s="453">
        <v>0</v>
      </c>
      <c r="P133" s="453">
        <v>0</v>
      </c>
      <c r="Q133" s="453">
        <v>0</v>
      </c>
      <c r="R133" s="289">
        <v>0</v>
      </c>
      <c r="S133" s="3386"/>
      <c r="T133" s="455">
        <v>0</v>
      </c>
      <c r="U133" s="453">
        <v>0</v>
      </c>
      <c r="V133" s="453">
        <v>0</v>
      </c>
      <c r="W133" s="453">
        <v>0</v>
      </c>
      <c r="X133" s="453">
        <v>0</v>
      </c>
      <c r="Y133" s="454">
        <v>0</v>
      </c>
      <c r="Z133" s="3386"/>
      <c r="AA133" s="455"/>
      <c r="AB133" s="453"/>
      <c r="AC133" s="453"/>
      <c r="AD133" s="453"/>
      <c r="AE133" s="453"/>
      <c r="AF133" s="454"/>
      <c r="AG133" s="3386"/>
      <c r="AH133" s="455"/>
      <c r="AI133" s="453"/>
      <c r="AJ133" s="453"/>
      <c r="AK133" s="453"/>
      <c r="AL133" s="453"/>
      <c r="AM133" s="454"/>
      <c r="AN133" s="3387"/>
      <c r="AO133" s="3388"/>
      <c r="AP133" s="3389"/>
      <c r="AQ133" s="3389"/>
      <c r="AR133" s="3389"/>
      <c r="AS133" s="3389"/>
      <c r="AT133" s="3390"/>
      <c r="AU133" s="1435"/>
    </row>
    <row r="134" spans="1:47" s="45" customFormat="1">
      <c r="A134" s="3333">
        <v>2</v>
      </c>
      <c r="B134" s="3336" t="s">
        <v>704</v>
      </c>
      <c r="C134" s="3335">
        <v>0.03</v>
      </c>
      <c r="D134" s="3337" t="s">
        <v>431</v>
      </c>
      <c r="E134" s="3386"/>
      <c r="F134" s="455">
        <v>60.503240000000005</v>
      </c>
      <c r="G134" s="453">
        <v>7.8680699999999995</v>
      </c>
      <c r="H134" s="453">
        <v>1.6883900000000001</v>
      </c>
      <c r="I134" s="453">
        <v>3.8787000000000003</v>
      </c>
      <c r="J134" s="453">
        <v>0.70171000000000006</v>
      </c>
      <c r="K134" s="289">
        <v>2.0950100000000003</v>
      </c>
      <c r="L134" s="3386"/>
      <c r="M134" s="455">
        <v>0</v>
      </c>
      <c r="N134" s="453">
        <v>0</v>
      </c>
      <c r="O134" s="453">
        <v>0</v>
      </c>
      <c r="P134" s="453">
        <v>0</v>
      </c>
      <c r="Q134" s="453">
        <v>0</v>
      </c>
      <c r="R134" s="289">
        <v>0</v>
      </c>
      <c r="S134" s="3386"/>
      <c r="T134" s="455">
        <v>0</v>
      </c>
      <c r="U134" s="453">
        <v>0</v>
      </c>
      <c r="V134" s="453">
        <v>0</v>
      </c>
      <c r="W134" s="453">
        <v>0</v>
      </c>
      <c r="X134" s="453">
        <v>0</v>
      </c>
      <c r="Y134" s="454">
        <v>0</v>
      </c>
      <c r="Z134" s="3386"/>
      <c r="AA134" s="455"/>
      <c r="AB134" s="453"/>
      <c r="AC134" s="453"/>
      <c r="AD134" s="453"/>
      <c r="AE134" s="453"/>
      <c r="AF134" s="454"/>
      <c r="AG134" s="3386"/>
      <c r="AH134" s="455"/>
      <c r="AI134" s="453"/>
      <c r="AJ134" s="453"/>
      <c r="AK134" s="453"/>
      <c r="AL134" s="453"/>
      <c r="AM134" s="454"/>
      <c r="AN134" s="3386"/>
      <c r="AO134" s="3391"/>
      <c r="AP134" s="3392"/>
      <c r="AQ134" s="3392"/>
      <c r="AR134" s="3392"/>
      <c r="AS134" s="3392"/>
      <c r="AT134" s="3393"/>
      <c r="AU134" s="1435"/>
    </row>
    <row r="135" spans="1:47" s="45" customFormat="1">
      <c r="A135" s="3333">
        <v>3</v>
      </c>
      <c r="B135" s="3336">
        <v>911301</v>
      </c>
      <c r="C135" s="3338">
        <v>0.1</v>
      </c>
      <c r="D135" s="3337" t="s">
        <v>432</v>
      </c>
      <c r="E135" s="3386"/>
      <c r="F135" s="455">
        <v>50.374290000000009</v>
      </c>
      <c r="G135" s="453">
        <v>33.981459999999998</v>
      </c>
      <c r="H135" s="453">
        <v>52.72719</v>
      </c>
      <c r="I135" s="453">
        <v>49.444539999999996</v>
      </c>
      <c r="J135" s="453">
        <v>31.870510000000003</v>
      </c>
      <c r="K135" s="289">
        <v>124.79464</v>
      </c>
      <c r="L135" s="3386"/>
      <c r="M135" s="455">
        <v>0</v>
      </c>
      <c r="N135" s="453">
        <v>0</v>
      </c>
      <c r="O135" s="453">
        <v>0</v>
      </c>
      <c r="P135" s="453">
        <v>0</v>
      </c>
      <c r="Q135" s="453">
        <v>0</v>
      </c>
      <c r="R135" s="289">
        <v>29.99</v>
      </c>
      <c r="S135" s="3386"/>
      <c r="T135" s="455">
        <v>0</v>
      </c>
      <c r="U135" s="453">
        <v>0</v>
      </c>
      <c r="V135" s="453">
        <v>0</v>
      </c>
      <c r="W135" s="453">
        <v>0</v>
      </c>
      <c r="X135" s="453">
        <v>0</v>
      </c>
      <c r="Y135" s="454">
        <v>527.05826000000002</v>
      </c>
      <c r="Z135" s="3386"/>
      <c r="AA135" s="455"/>
      <c r="AB135" s="453"/>
      <c r="AC135" s="453"/>
      <c r="AD135" s="453"/>
      <c r="AE135" s="453"/>
      <c r="AF135" s="454"/>
      <c r="AG135" s="3386"/>
      <c r="AH135" s="455"/>
      <c r="AI135" s="453"/>
      <c r="AJ135" s="453"/>
      <c r="AK135" s="453"/>
      <c r="AL135" s="453"/>
      <c r="AM135" s="454"/>
      <c r="AN135" s="3386"/>
      <c r="AO135" s="3391"/>
      <c r="AP135" s="3392"/>
      <c r="AQ135" s="3392"/>
      <c r="AR135" s="3392"/>
      <c r="AS135" s="3392"/>
      <c r="AT135" s="3393"/>
      <c r="AU135" s="1435"/>
    </row>
    <row r="136" spans="1:47" s="45" customFormat="1">
      <c r="A136" s="3333">
        <v>4</v>
      </c>
      <c r="B136" s="3336">
        <v>911302</v>
      </c>
      <c r="C136" s="3338">
        <v>0.1</v>
      </c>
      <c r="D136" s="3337" t="s">
        <v>433</v>
      </c>
      <c r="E136" s="3386"/>
      <c r="F136" s="455">
        <v>0</v>
      </c>
      <c r="G136" s="453">
        <v>0</v>
      </c>
      <c r="H136" s="453">
        <v>0</v>
      </c>
      <c r="I136" s="453">
        <v>0</v>
      </c>
      <c r="J136" s="453">
        <v>0</v>
      </c>
      <c r="K136" s="289">
        <v>0</v>
      </c>
      <c r="L136" s="3386"/>
      <c r="M136" s="455">
        <v>0</v>
      </c>
      <c r="N136" s="453">
        <v>0</v>
      </c>
      <c r="O136" s="453">
        <v>0</v>
      </c>
      <c r="P136" s="453">
        <v>0</v>
      </c>
      <c r="Q136" s="453">
        <v>0</v>
      </c>
      <c r="R136" s="289">
        <v>0</v>
      </c>
      <c r="S136" s="3386"/>
      <c r="T136" s="455">
        <v>0</v>
      </c>
      <c r="U136" s="453">
        <v>0</v>
      </c>
      <c r="V136" s="453">
        <v>0</v>
      </c>
      <c r="W136" s="453">
        <v>0</v>
      </c>
      <c r="X136" s="453">
        <v>0</v>
      </c>
      <c r="Y136" s="454">
        <v>0</v>
      </c>
      <c r="Z136" s="3386"/>
      <c r="AA136" s="455"/>
      <c r="AB136" s="453"/>
      <c r="AC136" s="453"/>
      <c r="AD136" s="453"/>
      <c r="AE136" s="453"/>
      <c r="AF136" s="454"/>
      <c r="AG136" s="3386"/>
      <c r="AH136" s="455"/>
      <c r="AI136" s="453"/>
      <c r="AJ136" s="453"/>
      <c r="AK136" s="453"/>
      <c r="AL136" s="453"/>
      <c r="AM136" s="454"/>
      <c r="AN136" s="3386"/>
      <c r="AO136" s="3391"/>
      <c r="AP136" s="3392"/>
      <c r="AQ136" s="3392"/>
      <c r="AR136" s="3392"/>
      <c r="AS136" s="3392"/>
      <c r="AT136" s="3393"/>
      <c r="AU136" s="1435"/>
    </row>
    <row r="137" spans="1:47" s="45" customFormat="1">
      <c r="A137" s="3333">
        <v>5</v>
      </c>
      <c r="B137" s="3336" t="s">
        <v>721</v>
      </c>
      <c r="C137" s="3338">
        <v>0.1</v>
      </c>
      <c r="D137" s="2906" t="s">
        <v>412</v>
      </c>
      <c r="E137" s="3386"/>
      <c r="F137" s="455">
        <v>0</v>
      </c>
      <c r="G137" s="453">
        <v>17.60247</v>
      </c>
      <c r="H137" s="453">
        <v>19.394359999999999</v>
      </c>
      <c r="I137" s="453">
        <v>0</v>
      </c>
      <c r="J137" s="453">
        <v>0</v>
      </c>
      <c r="K137" s="289">
        <v>9.4390000000000002E-2</v>
      </c>
      <c r="L137" s="3386"/>
      <c r="M137" s="455">
        <v>0</v>
      </c>
      <c r="N137" s="453">
        <v>0</v>
      </c>
      <c r="O137" s="453">
        <v>0</v>
      </c>
      <c r="P137" s="453">
        <v>0</v>
      </c>
      <c r="Q137" s="453">
        <v>0</v>
      </c>
      <c r="R137" s="289">
        <v>0</v>
      </c>
      <c r="S137" s="3386"/>
      <c r="T137" s="455">
        <v>0</v>
      </c>
      <c r="U137" s="453">
        <v>0</v>
      </c>
      <c r="V137" s="453">
        <v>0</v>
      </c>
      <c r="W137" s="453">
        <v>0</v>
      </c>
      <c r="X137" s="453">
        <v>0</v>
      </c>
      <c r="Y137" s="454">
        <v>160.39988</v>
      </c>
      <c r="Z137" s="3386"/>
      <c r="AA137" s="455"/>
      <c r="AB137" s="453"/>
      <c r="AC137" s="453"/>
      <c r="AD137" s="453"/>
      <c r="AE137" s="453"/>
      <c r="AF137" s="454"/>
      <c r="AG137" s="3386"/>
      <c r="AH137" s="455"/>
      <c r="AI137" s="453"/>
      <c r="AJ137" s="453"/>
      <c r="AK137" s="453"/>
      <c r="AL137" s="453"/>
      <c r="AM137" s="454"/>
      <c r="AN137" s="3386"/>
      <c r="AO137" s="3391"/>
      <c r="AP137" s="3392"/>
      <c r="AQ137" s="3392"/>
      <c r="AR137" s="3392"/>
      <c r="AS137" s="3392"/>
      <c r="AT137" s="3393"/>
      <c r="AU137" s="1435"/>
    </row>
    <row r="138" spans="1:47" s="45" customFormat="1">
      <c r="A138" s="3333">
        <v>6</v>
      </c>
      <c r="B138" s="3336" t="s">
        <v>722</v>
      </c>
      <c r="C138" s="3338">
        <v>0.1</v>
      </c>
      <c r="D138" s="2906" t="s">
        <v>413</v>
      </c>
      <c r="E138" s="3386"/>
      <c r="F138" s="455">
        <v>0</v>
      </c>
      <c r="G138" s="453">
        <v>0</v>
      </c>
      <c r="H138" s="453">
        <v>0</v>
      </c>
      <c r="I138" s="453">
        <v>0</v>
      </c>
      <c r="J138" s="453">
        <v>0</v>
      </c>
      <c r="K138" s="289">
        <v>0</v>
      </c>
      <c r="L138" s="3386"/>
      <c r="M138" s="455">
        <v>0</v>
      </c>
      <c r="N138" s="453">
        <v>0</v>
      </c>
      <c r="O138" s="453">
        <v>0</v>
      </c>
      <c r="P138" s="453">
        <v>0</v>
      </c>
      <c r="Q138" s="453">
        <v>0</v>
      </c>
      <c r="R138" s="289">
        <v>0</v>
      </c>
      <c r="S138" s="3386"/>
      <c r="T138" s="455">
        <v>0</v>
      </c>
      <c r="U138" s="453">
        <v>0</v>
      </c>
      <c r="V138" s="453">
        <v>0</v>
      </c>
      <c r="W138" s="453">
        <v>0</v>
      </c>
      <c r="X138" s="453">
        <v>0</v>
      </c>
      <c r="Y138" s="454">
        <v>998.91626000000008</v>
      </c>
      <c r="Z138" s="3386"/>
      <c r="AA138" s="455"/>
      <c r="AB138" s="453"/>
      <c r="AC138" s="453"/>
      <c r="AD138" s="453"/>
      <c r="AE138" s="453"/>
      <c r="AF138" s="454"/>
      <c r="AG138" s="3386"/>
      <c r="AH138" s="455"/>
      <c r="AI138" s="453"/>
      <c r="AJ138" s="453"/>
      <c r="AK138" s="453"/>
      <c r="AL138" s="453"/>
      <c r="AM138" s="454"/>
      <c r="AN138" s="3386"/>
      <c r="AO138" s="3391"/>
      <c r="AP138" s="3392"/>
      <c r="AQ138" s="3392"/>
      <c r="AR138" s="3392"/>
      <c r="AS138" s="3392"/>
      <c r="AT138" s="3393"/>
      <c r="AU138" s="1435"/>
    </row>
    <row r="139" spans="1:47" s="45" customFormat="1" ht="24">
      <c r="A139" s="3333">
        <v>7</v>
      </c>
      <c r="B139" s="3336" t="s">
        <v>713</v>
      </c>
      <c r="C139" s="3338">
        <v>0.1</v>
      </c>
      <c r="D139" s="2906" t="s">
        <v>702</v>
      </c>
      <c r="E139" s="3386"/>
      <c r="F139" s="455">
        <v>0</v>
      </c>
      <c r="G139" s="453">
        <v>0</v>
      </c>
      <c r="H139" s="453">
        <v>0</v>
      </c>
      <c r="I139" s="453">
        <v>0</v>
      </c>
      <c r="J139" s="453">
        <v>0</v>
      </c>
      <c r="K139" s="289">
        <v>0</v>
      </c>
      <c r="L139" s="3386"/>
      <c r="M139" s="455">
        <v>0</v>
      </c>
      <c r="N139" s="453">
        <v>0</v>
      </c>
      <c r="O139" s="453">
        <v>0</v>
      </c>
      <c r="P139" s="453">
        <v>0</v>
      </c>
      <c r="Q139" s="453">
        <v>0</v>
      </c>
      <c r="R139" s="289">
        <v>0</v>
      </c>
      <c r="S139" s="3386"/>
      <c r="T139" s="455">
        <v>0</v>
      </c>
      <c r="U139" s="453">
        <v>0</v>
      </c>
      <c r="V139" s="453">
        <v>0</v>
      </c>
      <c r="W139" s="453">
        <v>0</v>
      </c>
      <c r="X139" s="453">
        <v>0</v>
      </c>
      <c r="Y139" s="454">
        <v>0</v>
      </c>
      <c r="Z139" s="3386"/>
      <c r="AA139" s="455"/>
      <c r="AB139" s="453"/>
      <c r="AC139" s="453"/>
      <c r="AD139" s="453"/>
      <c r="AE139" s="453"/>
      <c r="AF139" s="454"/>
      <c r="AG139" s="3386"/>
      <c r="AH139" s="455"/>
      <c r="AI139" s="453"/>
      <c r="AJ139" s="453"/>
      <c r="AK139" s="453"/>
      <c r="AL139" s="453"/>
      <c r="AM139" s="454"/>
      <c r="AN139" s="3386"/>
      <c r="AO139" s="3391"/>
      <c r="AP139" s="3392"/>
      <c r="AQ139" s="3392"/>
      <c r="AR139" s="3392"/>
      <c r="AS139" s="3392"/>
      <c r="AT139" s="3393"/>
      <c r="AU139" s="1435"/>
    </row>
    <row r="140" spans="1:47" s="45" customFormat="1">
      <c r="A140" s="3333">
        <v>8</v>
      </c>
      <c r="B140" s="3336" t="s">
        <v>723</v>
      </c>
      <c r="C140" s="3338">
        <v>0.1</v>
      </c>
      <c r="D140" s="2906" t="s">
        <v>720</v>
      </c>
      <c r="E140" s="3386"/>
      <c r="F140" s="455">
        <v>0</v>
      </c>
      <c r="G140" s="453">
        <v>0</v>
      </c>
      <c r="H140" s="453">
        <v>5.0262500000000001</v>
      </c>
      <c r="I140" s="453">
        <v>1.6080000000000001</v>
      </c>
      <c r="J140" s="453">
        <v>25.12321</v>
      </c>
      <c r="K140" s="289">
        <v>17.95</v>
      </c>
      <c r="L140" s="3386"/>
      <c r="M140" s="455">
        <v>0</v>
      </c>
      <c r="N140" s="453">
        <v>0</v>
      </c>
      <c r="O140" s="453">
        <v>0</v>
      </c>
      <c r="P140" s="453">
        <v>0</v>
      </c>
      <c r="Q140" s="453">
        <v>0</v>
      </c>
      <c r="R140" s="289">
        <v>0</v>
      </c>
      <c r="S140" s="3386"/>
      <c r="T140" s="455">
        <v>0</v>
      </c>
      <c r="U140" s="453">
        <v>0</v>
      </c>
      <c r="V140" s="453">
        <v>0</v>
      </c>
      <c r="W140" s="453">
        <v>0</v>
      </c>
      <c r="X140" s="453">
        <v>0</v>
      </c>
      <c r="Y140" s="454">
        <v>0</v>
      </c>
      <c r="Z140" s="3386"/>
      <c r="AA140" s="455"/>
      <c r="AB140" s="453"/>
      <c r="AC140" s="453"/>
      <c r="AD140" s="453"/>
      <c r="AE140" s="453"/>
      <c r="AF140" s="454"/>
      <c r="AG140" s="3386"/>
      <c r="AH140" s="455"/>
      <c r="AI140" s="453"/>
      <c r="AJ140" s="453"/>
      <c r="AK140" s="453"/>
      <c r="AL140" s="453"/>
      <c r="AM140" s="454"/>
      <c r="AN140" s="3386"/>
      <c r="AO140" s="3391"/>
      <c r="AP140" s="3392"/>
      <c r="AQ140" s="3392"/>
      <c r="AR140" s="3392"/>
      <c r="AS140" s="3392"/>
      <c r="AT140" s="3393"/>
      <c r="AU140" s="1435"/>
    </row>
    <row r="141" spans="1:47" s="45" customFormat="1">
      <c r="A141" s="3339">
        <v>9</v>
      </c>
      <c r="B141" s="3336">
        <v>911306</v>
      </c>
      <c r="C141" s="3338">
        <v>0.1</v>
      </c>
      <c r="D141" s="3337" t="s">
        <v>1040</v>
      </c>
      <c r="E141" s="3386"/>
      <c r="F141" s="455">
        <v>3.5510000000000002</v>
      </c>
      <c r="G141" s="453">
        <v>3.4540000000000002</v>
      </c>
      <c r="H141" s="453">
        <v>60.56203</v>
      </c>
      <c r="I141" s="453">
        <v>10.59958</v>
      </c>
      <c r="J141" s="453">
        <v>0</v>
      </c>
      <c r="K141" s="289">
        <v>37.112019999999994</v>
      </c>
      <c r="L141" s="3386"/>
      <c r="M141" s="455">
        <v>0</v>
      </c>
      <c r="N141" s="453">
        <v>0</v>
      </c>
      <c r="O141" s="453">
        <v>0</v>
      </c>
      <c r="P141" s="453">
        <v>0</v>
      </c>
      <c r="Q141" s="453">
        <v>0</v>
      </c>
      <c r="R141" s="289">
        <v>0</v>
      </c>
      <c r="S141" s="3386"/>
      <c r="T141" s="455">
        <v>0</v>
      </c>
      <c r="U141" s="453">
        <v>0</v>
      </c>
      <c r="V141" s="453">
        <v>2.2589999999999999</v>
      </c>
      <c r="W141" s="453">
        <v>0</v>
      </c>
      <c r="X141" s="453">
        <v>0</v>
      </c>
      <c r="Y141" s="454">
        <v>1436.3056300000001</v>
      </c>
      <c r="Z141" s="3386"/>
      <c r="AA141" s="455"/>
      <c r="AB141" s="453"/>
      <c r="AC141" s="453"/>
      <c r="AD141" s="453"/>
      <c r="AE141" s="453"/>
      <c r="AF141" s="454"/>
      <c r="AG141" s="3386"/>
      <c r="AH141" s="455"/>
      <c r="AI141" s="453"/>
      <c r="AJ141" s="453"/>
      <c r="AK141" s="453"/>
      <c r="AL141" s="453"/>
      <c r="AM141" s="454"/>
      <c r="AN141" s="3386"/>
      <c r="AO141" s="3391"/>
      <c r="AP141" s="3392"/>
      <c r="AQ141" s="3392"/>
      <c r="AR141" s="3392"/>
      <c r="AS141" s="3392"/>
      <c r="AT141" s="3393"/>
      <c r="AU141" s="1435"/>
    </row>
    <row r="142" spans="1:47" s="45" customFormat="1">
      <c r="A142" s="3339">
        <v>10</v>
      </c>
      <c r="B142" s="3336">
        <v>91140101</v>
      </c>
      <c r="C142" s="3340">
        <v>0.1</v>
      </c>
      <c r="D142" s="2900" t="s">
        <v>1024</v>
      </c>
      <c r="E142" s="3386"/>
      <c r="F142" s="455">
        <v>0</v>
      </c>
      <c r="G142" s="453">
        <v>0</v>
      </c>
      <c r="H142" s="453">
        <v>0</v>
      </c>
      <c r="I142" s="453">
        <v>0</v>
      </c>
      <c r="J142" s="453">
        <v>0</v>
      </c>
      <c r="K142" s="289">
        <v>0</v>
      </c>
      <c r="L142" s="3386"/>
      <c r="M142" s="455">
        <v>0</v>
      </c>
      <c r="N142" s="453">
        <v>0</v>
      </c>
      <c r="O142" s="453">
        <v>0</v>
      </c>
      <c r="P142" s="453">
        <v>0</v>
      </c>
      <c r="Q142" s="453">
        <v>0</v>
      </c>
      <c r="R142" s="289">
        <v>0</v>
      </c>
      <c r="S142" s="3386"/>
      <c r="T142" s="455">
        <v>0</v>
      </c>
      <c r="U142" s="453">
        <v>0</v>
      </c>
      <c r="V142" s="453">
        <v>0</v>
      </c>
      <c r="W142" s="453">
        <v>0</v>
      </c>
      <c r="X142" s="453">
        <v>0</v>
      </c>
      <c r="Y142" s="454">
        <v>0</v>
      </c>
      <c r="Z142" s="3386"/>
      <c r="AA142" s="455"/>
      <c r="AB142" s="453"/>
      <c r="AC142" s="453"/>
      <c r="AD142" s="453"/>
      <c r="AE142" s="453"/>
      <c r="AF142" s="454"/>
      <c r="AG142" s="3386"/>
      <c r="AH142" s="455"/>
      <c r="AI142" s="453"/>
      <c r="AJ142" s="453"/>
      <c r="AK142" s="453"/>
      <c r="AL142" s="453"/>
      <c r="AM142" s="454"/>
      <c r="AN142" s="3386"/>
      <c r="AO142" s="3391"/>
      <c r="AP142" s="3392"/>
      <c r="AQ142" s="3392"/>
      <c r="AR142" s="3392"/>
      <c r="AS142" s="3392"/>
      <c r="AT142" s="3393"/>
      <c r="AU142" s="1435"/>
    </row>
    <row r="143" spans="1:47" s="45" customFormat="1">
      <c r="A143" s="3339">
        <v>11</v>
      </c>
      <c r="B143" s="3336">
        <v>91140102</v>
      </c>
      <c r="C143" s="3340">
        <v>0.04</v>
      </c>
      <c r="D143" s="2900" t="s">
        <v>437</v>
      </c>
      <c r="E143" s="3386"/>
      <c r="F143" s="455">
        <v>1.7210000000000001</v>
      </c>
      <c r="G143" s="453">
        <v>0</v>
      </c>
      <c r="H143" s="453">
        <v>0</v>
      </c>
      <c r="I143" s="453">
        <v>0</v>
      </c>
      <c r="J143" s="453">
        <v>1.22052</v>
      </c>
      <c r="K143" s="289">
        <v>3.9220000000000002</v>
      </c>
      <c r="L143" s="3386"/>
      <c r="M143" s="455">
        <v>0</v>
      </c>
      <c r="N143" s="453">
        <v>0</v>
      </c>
      <c r="O143" s="453">
        <v>0</v>
      </c>
      <c r="P143" s="453">
        <v>0</v>
      </c>
      <c r="Q143" s="453">
        <v>0</v>
      </c>
      <c r="R143" s="289">
        <v>0</v>
      </c>
      <c r="S143" s="3386"/>
      <c r="T143" s="455">
        <v>0</v>
      </c>
      <c r="U143" s="453">
        <v>0</v>
      </c>
      <c r="V143" s="453">
        <v>0</v>
      </c>
      <c r="W143" s="453">
        <v>0</v>
      </c>
      <c r="X143" s="453">
        <v>0</v>
      </c>
      <c r="Y143" s="454">
        <v>0</v>
      </c>
      <c r="Z143" s="3386"/>
      <c r="AA143" s="455"/>
      <c r="AB143" s="453"/>
      <c r="AC143" s="453"/>
      <c r="AD143" s="453"/>
      <c r="AE143" s="453"/>
      <c r="AF143" s="454"/>
      <c r="AG143" s="3386"/>
      <c r="AH143" s="455"/>
      <c r="AI143" s="453"/>
      <c r="AJ143" s="453"/>
      <c r="AK143" s="453"/>
      <c r="AL143" s="453"/>
      <c r="AM143" s="454"/>
      <c r="AN143" s="3386"/>
      <c r="AO143" s="3391"/>
      <c r="AP143" s="3392"/>
      <c r="AQ143" s="3392"/>
      <c r="AR143" s="3392"/>
      <c r="AS143" s="3392"/>
      <c r="AT143" s="3393"/>
      <c r="AU143" s="1435"/>
    </row>
    <row r="144" spans="1:47" s="45" customFormat="1">
      <c r="A144" s="3339">
        <v>12</v>
      </c>
      <c r="B144" s="3336" t="s">
        <v>705</v>
      </c>
      <c r="C144" s="3338">
        <v>0.02</v>
      </c>
      <c r="D144" s="2901" t="s">
        <v>746</v>
      </c>
      <c r="E144" s="3386"/>
      <c r="F144" s="455">
        <v>0</v>
      </c>
      <c r="G144" s="453">
        <v>0</v>
      </c>
      <c r="H144" s="453">
        <v>0</v>
      </c>
      <c r="I144" s="453">
        <v>0</v>
      </c>
      <c r="J144" s="453">
        <v>0</v>
      </c>
      <c r="K144" s="289">
        <v>0</v>
      </c>
      <c r="L144" s="3386"/>
      <c r="M144" s="455">
        <v>0</v>
      </c>
      <c r="N144" s="453">
        <v>0</v>
      </c>
      <c r="O144" s="453">
        <v>0</v>
      </c>
      <c r="P144" s="453">
        <v>0</v>
      </c>
      <c r="Q144" s="453">
        <v>0</v>
      </c>
      <c r="R144" s="289">
        <v>0</v>
      </c>
      <c r="S144" s="3386"/>
      <c r="T144" s="455">
        <v>0</v>
      </c>
      <c r="U144" s="453">
        <v>0</v>
      </c>
      <c r="V144" s="453">
        <v>0</v>
      </c>
      <c r="W144" s="453">
        <v>0</v>
      </c>
      <c r="X144" s="453">
        <v>0</v>
      </c>
      <c r="Y144" s="454">
        <v>0</v>
      </c>
      <c r="Z144" s="3386"/>
      <c r="AA144" s="455"/>
      <c r="AB144" s="453"/>
      <c r="AC144" s="453"/>
      <c r="AD144" s="453"/>
      <c r="AE144" s="453"/>
      <c r="AF144" s="454"/>
      <c r="AG144" s="3386"/>
      <c r="AH144" s="455"/>
      <c r="AI144" s="453"/>
      <c r="AJ144" s="453"/>
      <c r="AK144" s="453"/>
      <c r="AL144" s="453"/>
      <c r="AM144" s="454"/>
      <c r="AN144" s="3386"/>
      <c r="AO144" s="3391"/>
      <c r="AP144" s="3392"/>
      <c r="AQ144" s="3392"/>
      <c r="AR144" s="3392"/>
      <c r="AS144" s="3392"/>
      <c r="AT144" s="3393"/>
      <c r="AU144" s="1435"/>
    </row>
    <row r="145" spans="1:47" s="45" customFormat="1">
      <c r="A145" s="3339">
        <v>13</v>
      </c>
      <c r="B145" s="3336" t="s">
        <v>706</v>
      </c>
      <c r="C145" s="3338">
        <v>0.02</v>
      </c>
      <c r="D145" s="2901" t="s">
        <v>747</v>
      </c>
      <c r="E145" s="3386"/>
      <c r="F145" s="455">
        <v>0</v>
      </c>
      <c r="G145" s="453">
        <v>0</v>
      </c>
      <c r="H145" s="453">
        <v>0</v>
      </c>
      <c r="I145" s="453">
        <v>0</v>
      </c>
      <c r="J145" s="453">
        <v>0</v>
      </c>
      <c r="K145" s="289">
        <v>0</v>
      </c>
      <c r="L145" s="3386"/>
      <c r="M145" s="455">
        <v>0</v>
      </c>
      <c r="N145" s="453">
        <v>0</v>
      </c>
      <c r="O145" s="453">
        <v>0</v>
      </c>
      <c r="P145" s="453">
        <v>0</v>
      </c>
      <c r="Q145" s="453">
        <v>0</v>
      </c>
      <c r="R145" s="289">
        <v>0</v>
      </c>
      <c r="S145" s="3386"/>
      <c r="T145" s="455">
        <v>0</v>
      </c>
      <c r="U145" s="453">
        <v>0</v>
      </c>
      <c r="V145" s="453">
        <v>0</v>
      </c>
      <c r="W145" s="453">
        <v>0</v>
      </c>
      <c r="X145" s="453">
        <v>0</v>
      </c>
      <c r="Y145" s="454">
        <v>0</v>
      </c>
      <c r="Z145" s="3386"/>
      <c r="AA145" s="455"/>
      <c r="AB145" s="453"/>
      <c r="AC145" s="453"/>
      <c r="AD145" s="453"/>
      <c r="AE145" s="453"/>
      <c r="AF145" s="454"/>
      <c r="AG145" s="3386"/>
      <c r="AH145" s="455"/>
      <c r="AI145" s="453"/>
      <c r="AJ145" s="453"/>
      <c r="AK145" s="453"/>
      <c r="AL145" s="453"/>
      <c r="AM145" s="454"/>
      <c r="AN145" s="3386"/>
      <c r="AO145" s="3391"/>
      <c r="AP145" s="3392"/>
      <c r="AQ145" s="3392"/>
      <c r="AR145" s="3392"/>
      <c r="AS145" s="3392"/>
      <c r="AT145" s="3393"/>
      <c r="AU145" s="1435"/>
    </row>
    <row r="146" spans="1:47" s="45" customFormat="1">
      <c r="A146" s="3339">
        <v>14</v>
      </c>
      <c r="B146" s="3336" t="s">
        <v>707</v>
      </c>
      <c r="C146" s="3338">
        <v>0.02</v>
      </c>
      <c r="D146" s="2901" t="s">
        <v>423</v>
      </c>
      <c r="E146" s="3386"/>
      <c r="F146" s="455">
        <v>3.59056</v>
      </c>
      <c r="G146" s="453">
        <v>0</v>
      </c>
      <c r="H146" s="453">
        <v>0</v>
      </c>
      <c r="I146" s="453">
        <v>0.33374000000000004</v>
      </c>
      <c r="J146" s="453">
        <v>0</v>
      </c>
      <c r="K146" s="289">
        <v>0.27347000000000005</v>
      </c>
      <c r="L146" s="3386"/>
      <c r="M146" s="455">
        <v>0</v>
      </c>
      <c r="N146" s="453">
        <v>0</v>
      </c>
      <c r="O146" s="453">
        <v>0</v>
      </c>
      <c r="P146" s="453">
        <v>0</v>
      </c>
      <c r="Q146" s="453">
        <v>0</v>
      </c>
      <c r="R146" s="289">
        <v>0</v>
      </c>
      <c r="S146" s="3386"/>
      <c r="T146" s="455">
        <v>0</v>
      </c>
      <c r="U146" s="453">
        <v>0</v>
      </c>
      <c r="V146" s="453">
        <v>0</v>
      </c>
      <c r="W146" s="453">
        <v>0</v>
      </c>
      <c r="X146" s="453">
        <v>0</v>
      </c>
      <c r="Y146" s="454">
        <v>0</v>
      </c>
      <c r="Z146" s="3386"/>
      <c r="AA146" s="455"/>
      <c r="AB146" s="453"/>
      <c r="AC146" s="453"/>
      <c r="AD146" s="453"/>
      <c r="AE146" s="453"/>
      <c r="AF146" s="454"/>
      <c r="AG146" s="3386"/>
      <c r="AH146" s="455"/>
      <c r="AI146" s="453"/>
      <c r="AJ146" s="453"/>
      <c r="AK146" s="453"/>
      <c r="AL146" s="453"/>
      <c r="AM146" s="454"/>
      <c r="AN146" s="3386"/>
      <c r="AO146" s="3391"/>
      <c r="AP146" s="3392"/>
      <c r="AQ146" s="3392"/>
      <c r="AR146" s="3392"/>
      <c r="AS146" s="3392"/>
      <c r="AT146" s="3393"/>
      <c r="AU146" s="1435"/>
    </row>
    <row r="147" spans="1:47" s="45" customFormat="1">
      <c r="A147" s="3339">
        <v>15</v>
      </c>
      <c r="B147" s="3336" t="s">
        <v>708</v>
      </c>
      <c r="C147" s="3338">
        <v>0.02</v>
      </c>
      <c r="D147" s="2900" t="s">
        <v>424</v>
      </c>
      <c r="E147" s="3386"/>
      <c r="F147" s="455">
        <v>19.11853</v>
      </c>
      <c r="G147" s="453">
        <v>0.25318000000000002</v>
      </c>
      <c r="H147" s="453">
        <v>10.112629999999999</v>
      </c>
      <c r="I147" s="453">
        <v>0.25155</v>
      </c>
      <c r="J147" s="453">
        <v>0.85087000000000002</v>
      </c>
      <c r="K147" s="289">
        <v>1.8600300000000003</v>
      </c>
      <c r="L147" s="3386"/>
      <c r="M147" s="455">
        <v>0</v>
      </c>
      <c r="N147" s="453">
        <v>0</v>
      </c>
      <c r="O147" s="453">
        <v>0</v>
      </c>
      <c r="P147" s="453">
        <v>0</v>
      </c>
      <c r="Q147" s="453">
        <v>0</v>
      </c>
      <c r="R147" s="289">
        <v>0</v>
      </c>
      <c r="S147" s="3386"/>
      <c r="T147" s="455">
        <v>0</v>
      </c>
      <c r="U147" s="453">
        <v>0</v>
      </c>
      <c r="V147" s="453">
        <v>0</v>
      </c>
      <c r="W147" s="453">
        <v>0</v>
      </c>
      <c r="X147" s="453">
        <v>0</v>
      </c>
      <c r="Y147" s="454">
        <v>0</v>
      </c>
      <c r="Z147" s="3386"/>
      <c r="AA147" s="455"/>
      <c r="AB147" s="453"/>
      <c r="AC147" s="453"/>
      <c r="AD147" s="453"/>
      <c r="AE147" s="453"/>
      <c r="AF147" s="454"/>
      <c r="AG147" s="3386"/>
      <c r="AH147" s="455"/>
      <c r="AI147" s="453"/>
      <c r="AJ147" s="453"/>
      <c r="AK147" s="453"/>
      <c r="AL147" s="453"/>
      <c r="AM147" s="454"/>
      <c r="AN147" s="3386"/>
      <c r="AO147" s="3391"/>
      <c r="AP147" s="3392"/>
      <c r="AQ147" s="3392"/>
      <c r="AR147" s="3392"/>
      <c r="AS147" s="3392"/>
      <c r="AT147" s="3393"/>
      <c r="AU147" s="1435"/>
    </row>
    <row r="148" spans="1:47" s="45" customFormat="1">
      <c r="A148" s="3339">
        <v>16</v>
      </c>
      <c r="B148" s="3336" t="s">
        <v>709</v>
      </c>
      <c r="C148" s="3338">
        <v>0.02</v>
      </c>
      <c r="D148" s="2901" t="s">
        <v>425</v>
      </c>
      <c r="E148" s="3386"/>
      <c r="F148" s="455">
        <v>324.4962000000001</v>
      </c>
      <c r="G148" s="453">
        <v>94.427439999999976</v>
      </c>
      <c r="H148" s="453">
        <v>56.222189999999991</v>
      </c>
      <c r="I148" s="453">
        <v>49.467860000000009</v>
      </c>
      <c r="J148" s="453">
        <v>30.033000000000001</v>
      </c>
      <c r="K148" s="289">
        <v>34.884889999999999</v>
      </c>
      <c r="L148" s="3386"/>
      <c r="M148" s="455">
        <v>0</v>
      </c>
      <c r="N148" s="453">
        <v>0</v>
      </c>
      <c r="O148" s="453">
        <v>0</v>
      </c>
      <c r="P148" s="453">
        <v>0</v>
      </c>
      <c r="Q148" s="453">
        <v>0</v>
      </c>
      <c r="R148" s="289">
        <v>0</v>
      </c>
      <c r="S148" s="3386"/>
      <c r="T148" s="455">
        <v>0</v>
      </c>
      <c r="U148" s="453">
        <v>0</v>
      </c>
      <c r="V148" s="453">
        <v>0</v>
      </c>
      <c r="W148" s="453">
        <v>0</v>
      </c>
      <c r="X148" s="453">
        <v>0</v>
      </c>
      <c r="Y148" s="454">
        <v>0</v>
      </c>
      <c r="Z148" s="3386"/>
      <c r="AA148" s="455"/>
      <c r="AB148" s="453"/>
      <c r="AC148" s="453"/>
      <c r="AD148" s="453"/>
      <c r="AE148" s="453"/>
      <c r="AF148" s="454"/>
      <c r="AG148" s="3386"/>
      <c r="AH148" s="455"/>
      <c r="AI148" s="453"/>
      <c r="AJ148" s="453"/>
      <c r="AK148" s="453"/>
      <c r="AL148" s="453"/>
      <c r="AM148" s="454"/>
      <c r="AN148" s="3386"/>
      <c r="AO148" s="3391"/>
      <c r="AP148" s="3392"/>
      <c r="AQ148" s="3392"/>
      <c r="AR148" s="3392"/>
      <c r="AS148" s="3392"/>
      <c r="AT148" s="3393"/>
      <c r="AU148" s="1435"/>
    </row>
    <row r="149" spans="1:47" s="45" customFormat="1">
      <c r="A149" s="3339">
        <v>17</v>
      </c>
      <c r="B149" s="3336" t="s">
        <v>710</v>
      </c>
      <c r="C149" s="3338">
        <v>0.02</v>
      </c>
      <c r="D149" s="2906" t="s">
        <v>426</v>
      </c>
      <c r="E149" s="3386"/>
      <c r="F149" s="455">
        <v>0</v>
      </c>
      <c r="G149" s="453">
        <v>0</v>
      </c>
      <c r="H149" s="453">
        <v>0</v>
      </c>
      <c r="I149" s="453">
        <v>0</v>
      </c>
      <c r="J149" s="453">
        <v>0</v>
      </c>
      <c r="K149" s="289">
        <v>0</v>
      </c>
      <c r="L149" s="3386"/>
      <c r="M149" s="455">
        <v>19.109159999999999</v>
      </c>
      <c r="N149" s="453">
        <v>51.845249999999993</v>
      </c>
      <c r="O149" s="453">
        <v>74.348749999999981</v>
      </c>
      <c r="P149" s="453">
        <v>209.23596999999998</v>
      </c>
      <c r="Q149" s="453">
        <v>93.331089999999989</v>
      </c>
      <c r="R149" s="289">
        <v>97.793259999999989</v>
      </c>
      <c r="S149" s="3386"/>
      <c r="T149" s="455">
        <v>0</v>
      </c>
      <c r="U149" s="453">
        <v>0</v>
      </c>
      <c r="V149" s="453">
        <v>0</v>
      </c>
      <c r="W149" s="453">
        <v>0</v>
      </c>
      <c r="X149" s="453">
        <v>0</v>
      </c>
      <c r="Y149" s="454">
        <v>0</v>
      </c>
      <c r="Z149" s="3386"/>
      <c r="AA149" s="455"/>
      <c r="AB149" s="453"/>
      <c r="AC149" s="453"/>
      <c r="AD149" s="453"/>
      <c r="AE149" s="453"/>
      <c r="AF149" s="454"/>
      <c r="AG149" s="3386"/>
      <c r="AH149" s="455"/>
      <c r="AI149" s="453"/>
      <c r="AJ149" s="453"/>
      <c r="AK149" s="453"/>
      <c r="AL149" s="453"/>
      <c r="AM149" s="454"/>
      <c r="AN149" s="3386"/>
      <c r="AO149" s="3391"/>
      <c r="AP149" s="3392"/>
      <c r="AQ149" s="3392"/>
      <c r="AR149" s="3392"/>
      <c r="AS149" s="3392"/>
      <c r="AT149" s="3393"/>
      <c r="AU149" s="1435"/>
    </row>
    <row r="150" spans="1:47" s="45" customFormat="1" ht="24">
      <c r="A150" s="3339">
        <v>18</v>
      </c>
      <c r="B150" s="3336" t="s">
        <v>711</v>
      </c>
      <c r="C150" s="3338">
        <v>0.04</v>
      </c>
      <c r="D150" s="2906" t="s">
        <v>427</v>
      </c>
      <c r="E150" s="3386"/>
      <c r="F150" s="455">
        <v>0.49614999999999998</v>
      </c>
      <c r="G150" s="453">
        <v>0</v>
      </c>
      <c r="H150" s="453">
        <v>0</v>
      </c>
      <c r="I150" s="453">
        <v>10.634149999999996</v>
      </c>
      <c r="J150" s="453">
        <v>0</v>
      </c>
      <c r="K150" s="289">
        <v>0</v>
      </c>
      <c r="L150" s="3386"/>
      <c r="M150" s="455">
        <v>0</v>
      </c>
      <c r="N150" s="453">
        <v>0</v>
      </c>
      <c r="O150" s="453">
        <v>0</v>
      </c>
      <c r="P150" s="453">
        <v>0</v>
      </c>
      <c r="Q150" s="453">
        <v>0</v>
      </c>
      <c r="R150" s="289">
        <v>0</v>
      </c>
      <c r="S150" s="3386"/>
      <c r="T150" s="455">
        <v>0</v>
      </c>
      <c r="U150" s="453">
        <v>0</v>
      </c>
      <c r="V150" s="453">
        <v>0</v>
      </c>
      <c r="W150" s="453">
        <v>0</v>
      </c>
      <c r="X150" s="453">
        <v>0</v>
      </c>
      <c r="Y150" s="454">
        <v>0</v>
      </c>
      <c r="Z150" s="3386"/>
      <c r="AA150" s="455"/>
      <c r="AB150" s="453"/>
      <c r="AC150" s="453"/>
      <c r="AD150" s="453"/>
      <c r="AE150" s="453"/>
      <c r="AF150" s="454"/>
      <c r="AG150" s="3386"/>
      <c r="AH150" s="455"/>
      <c r="AI150" s="453"/>
      <c r="AJ150" s="453"/>
      <c r="AK150" s="453"/>
      <c r="AL150" s="453"/>
      <c r="AM150" s="454"/>
      <c r="AN150" s="3386"/>
      <c r="AO150" s="3391"/>
      <c r="AP150" s="3392"/>
      <c r="AQ150" s="3392"/>
      <c r="AR150" s="3392"/>
      <c r="AS150" s="3392"/>
      <c r="AT150" s="3393"/>
      <c r="AU150" s="1435"/>
    </row>
    <row r="151" spans="1:47" s="45" customFormat="1">
      <c r="A151" s="3339">
        <v>19</v>
      </c>
      <c r="B151" s="3336" t="s">
        <v>712</v>
      </c>
      <c r="C151" s="3338">
        <v>0.04</v>
      </c>
      <c r="D151" s="2906" t="s">
        <v>428</v>
      </c>
      <c r="E151" s="3386"/>
      <c r="F151" s="455">
        <v>0</v>
      </c>
      <c r="G151" s="453">
        <v>0</v>
      </c>
      <c r="H151" s="453">
        <v>0</v>
      </c>
      <c r="I151" s="453">
        <v>0</v>
      </c>
      <c r="J151" s="453">
        <v>0</v>
      </c>
      <c r="K151" s="289">
        <v>0</v>
      </c>
      <c r="L151" s="3386"/>
      <c r="M151" s="455">
        <v>0</v>
      </c>
      <c r="N151" s="453">
        <v>0</v>
      </c>
      <c r="O151" s="453">
        <v>0</v>
      </c>
      <c r="P151" s="453">
        <v>0</v>
      </c>
      <c r="Q151" s="453">
        <v>0</v>
      </c>
      <c r="R151" s="289">
        <v>7.1196700000000002</v>
      </c>
      <c r="S151" s="3386"/>
      <c r="T151" s="455">
        <v>0</v>
      </c>
      <c r="U151" s="453">
        <v>0</v>
      </c>
      <c r="V151" s="453">
        <v>0</v>
      </c>
      <c r="W151" s="453">
        <v>0</v>
      </c>
      <c r="X151" s="453">
        <v>0</v>
      </c>
      <c r="Y151" s="454">
        <v>0</v>
      </c>
      <c r="Z151" s="3386"/>
      <c r="AA151" s="455"/>
      <c r="AB151" s="453"/>
      <c r="AC151" s="453"/>
      <c r="AD151" s="453"/>
      <c r="AE151" s="453"/>
      <c r="AF151" s="454"/>
      <c r="AG151" s="3386"/>
      <c r="AH151" s="455"/>
      <c r="AI151" s="453"/>
      <c r="AJ151" s="453"/>
      <c r="AK151" s="453"/>
      <c r="AL151" s="453"/>
      <c r="AM151" s="454"/>
      <c r="AN151" s="3386"/>
      <c r="AO151" s="3391"/>
      <c r="AP151" s="3392"/>
      <c r="AQ151" s="3392"/>
      <c r="AR151" s="3392"/>
      <c r="AS151" s="3392"/>
      <c r="AT151" s="3393"/>
      <c r="AU151" s="1435"/>
    </row>
    <row r="152" spans="1:47" s="45" customFormat="1">
      <c r="A152" s="3339">
        <v>20</v>
      </c>
      <c r="B152" s="3336" t="s">
        <v>724</v>
      </c>
      <c r="C152" s="3338">
        <v>0.04</v>
      </c>
      <c r="D152" s="3337" t="s">
        <v>439</v>
      </c>
      <c r="E152" s="3386"/>
      <c r="F152" s="455">
        <v>0</v>
      </c>
      <c r="G152" s="453">
        <v>0</v>
      </c>
      <c r="H152" s="453">
        <v>0</v>
      </c>
      <c r="I152" s="453">
        <v>0</v>
      </c>
      <c r="J152" s="453">
        <v>0</v>
      </c>
      <c r="K152" s="289">
        <v>0</v>
      </c>
      <c r="L152" s="3386"/>
      <c r="M152" s="455">
        <v>0</v>
      </c>
      <c r="N152" s="453">
        <v>0</v>
      </c>
      <c r="O152" s="453">
        <v>0</v>
      </c>
      <c r="P152" s="453">
        <v>0</v>
      </c>
      <c r="Q152" s="453">
        <v>0</v>
      </c>
      <c r="R152" s="289">
        <v>0</v>
      </c>
      <c r="S152" s="3386"/>
      <c r="T152" s="455">
        <v>0</v>
      </c>
      <c r="U152" s="453">
        <v>0</v>
      </c>
      <c r="V152" s="453">
        <v>0</v>
      </c>
      <c r="W152" s="453">
        <v>0</v>
      </c>
      <c r="X152" s="453">
        <v>0</v>
      </c>
      <c r="Y152" s="454">
        <v>0</v>
      </c>
      <c r="Z152" s="3386"/>
      <c r="AA152" s="455"/>
      <c r="AB152" s="453"/>
      <c r="AC152" s="453"/>
      <c r="AD152" s="453"/>
      <c r="AE152" s="453"/>
      <c r="AF152" s="454"/>
      <c r="AG152" s="3386"/>
      <c r="AH152" s="455"/>
      <c r="AI152" s="453"/>
      <c r="AJ152" s="453"/>
      <c r="AK152" s="453"/>
      <c r="AL152" s="453"/>
      <c r="AM152" s="454"/>
      <c r="AN152" s="3386"/>
      <c r="AO152" s="3391"/>
      <c r="AP152" s="3392"/>
      <c r="AQ152" s="3392"/>
      <c r="AR152" s="3392"/>
      <c r="AS152" s="3392"/>
      <c r="AT152" s="3393"/>
      <c r="AU152" s="1435"/>
    </row>
    <row r="153" spans="1:47" s="45" customFormat="1" ht="24.75" thickBot="1">
      <c r="A153" s="3339">
        <v>21</v>
      </c>
      <c r="B153" s="3336" t="s">
        <v>714</v>
      </c>
      <c r="C153" s="3262">
        <v>0.2</v>
      </c>
      <c r="D153" s="2906" t="s">
        <v>685</v>
      </c>
      <c r="E153" s="3386"/>
      <c r="F153" s="455">
        <v>0</v>
      </c>
      <c r="G153" s="453">
        <v>0</v>
      </c>
      <c r="H153" s="453">
        <v>0</v>
      </c>
      <c r="I153" s="453">
        <v>0</v>
      </c>
      <c r="J153" s="453">
        <v>0</v>
      </c>
      <c r="K153" s="289">
        <v>0</v>
      </c>
      <c r="L153" s="3386"/>
      <c r="M153" s="455">
        <v>0</v>
      </c>
      <c r="N153" s="453">
        <v>0</v>
      </c>
      <c r="O153" s="453">
        <v>0</v>
      </c>
      <c r="P153" s="453">
        <v>0</v>
      </c>
      <c r="Q153" s="453">
        <v>0</v>
      </c>
      <c r="R153" s="289">
        <v>0</v>
      </c>
      <c r="S153" s="3386"/>
      <c r="T153" s="455">
        <v>0</v>
      </c>
      <c r="U153" s="453">
        <v>0</v>
      </c>
      <c r="V153" s="453">
        <v>0</v>
      </c>
      <c r="W153" s="453">
        <v>0</v>
      </c>
      <c r="X153" s="453">
        <v>0</v>
      </c>
      <c r="Y153" s="454">
        <v>0</v>
      </c>
      <c r="Z153" s="3386"/>
      <c r="AA153" s="455"/>
      <c r="AB153" s="453"/>
      <c r="AC153" s="453"/>
      <c r="AD153" s="453"/>
      <c r="AE153" s="453"/>
      <c r="AF153" s="454"/>
      <c r="AG153" s="3386"/>
      <c r="AH153" s="455"/>
      <c r="AI153" s="453"/>
      <c r="AJ153" s="453"/>
      <c r="AK153" s="453"/>
      <c r="AL153" s="453"/>
      <c r="AM153" s="454"/>
      <c r="AN153" s="3394"/>
      <c r="AO153" s="3395"/>
      <c r="AP153" s="3396"/>
      <c r="AQ153" s="3396"/>
      <c r="AR153" s="3396"/>
      <c r="AS153" s="3396"/>
      <c r="AT153" s="3397"/>
      <c r="AU153" s="1435"/>
    </row>
    <row r="154" spans="1:47" s="45" customFormat="1" ht="21.75" customHeight="1" thickBot="1">
      <c r="A154" s="3342">
        <v>2</v>
      </c>
      <c r="B154" s="3343"/>
      <c r="C154" s="3343"/>
      <c r="D154" s="3205" t="s">
        <v>223</v>
      </c>
      <c r="E154" s="3209">
        <f>SUM(E155:E175)</f>
        <v>0</v>
      </c>
      <c r="F154" s="3206">
        <f>SUM(F155:F175)</f>
        <v>-14.240418000000004</v>
      </c>
      <c r="G154" s="3207">
        <f t="shared" ref="G154:AT154" si="131">SUM(G155:G175)</f>
        <v>-21.873865500000004</v>
      </c>
      <c r="H154" s="3207">
        <f t="shared" si="131"/>
        <v>30.605498941505846</v>
      </c>
      <c r="I154" s="3207">
        <f t="shared" si="131"/>
        <v>1106.6588502260267</v>
      </c>
      <c r="J154" s="3207">
        <f t="shared" si="131"/>
        <v>1100.2719287260268</v>
      </c>
      <c r="K154" s="3208">
        <f t="shared" si="131"/>
        <v>1081.3167256260267</v>
      </c>
      <c r="L154" s="3209">
        <f t="shared" si="131"/>
        <v>0</v>
      </c>
      <c r="M154" s="3206">
        <f t="shared" si="131"/>
        <v>-0.3821832</v>
      </c>
      <c r="N154" s="3207">
        <f t="shared" si="131"/>
        <v>-1.4190882</v>
      </c>
      <c r="O154" s="3207">
        <f t="shared" si="131"/>
        <v>669.21896511627051</v>
      </c>
      <c r="P154" s="3207">
        <f t="shared" si="131"/>
        <v>993.28166237072628</v>
      </c>
      <c r="Q154" s="3207">
        <f t="shared" si="131"/>
        <v>991.41504057072643</v>
      </c>
      <c r="R154" s="3210">
        <f t="shared" si="131"/>
        <v>986.17538857072645</v>
      </c>
      <c r="S154" s="3209">
        <f t="shared" si="131"/>
        <v>0</v>
      </c>
      <c r="T154" s="3206">
        <f t="shared" si="131"/>
        <v>0</v>
      </c>
      <c r="U154" s="3207">
        <f t="shared" si="131"/>
        <v>0</v>
      </c>
      <c r="V154" s="3207">
        <f t="shared" si="131"/>
        <v>-0.22589999999999999</v>
      </c>
      <c r="W154" s="3207">
        <f t="shared" si="131"/>
        <v>-0.22589999999999999</v>
      </c>
      <c r="X154" s="3207">
        <f t="shared" si="131"/>
        <v>-0.22589999999999999</v>
      </c>
      <c r="Y154" s="3210">
        <f t="shared" si="131"/>
        <v>-312.49390300000005</v>
      </c>
      <c r="Z154" s="3209">
        <f t="shared" si="131"/>
        <v>0</v>
      </c>
      <c r="AA154" s="3206">
        <f t="shared" si="131"/>
        <v>0</v>
      </c>
      <c r="AB154" s="3207">
        <f t="shared" si="131"/>
        <v>0</v>
      </c>
      <c r="AC154" s="3207">
        <f t="shared" si="131"/>
        <v>0</v>
      </c>
      <c r="AD154" s="3207">
        <f t="shared" si="131"/>
        <v>0</v>
      </c>
      <c r="AE154" s="3207">
        <f t="shared" si="131"/>
        <v>0</v>
      </c>
      <c r="AF154" s="3210">
        <f t="shared" si="131"/>
        <v>0</v>
      </c>
      <c r="AG154" s="3209">
        <f t="shared" si="131"/>
        <v>0</v>
      </c>
      <c r="AH154" s="3206">
        <f t="shared" si="131"/>
        <v>0</v>
      </c>
      <c r="AI154" s="3207">
        <f t="shared" si="131"/>
        <v>0</v>
      </c>
      <c r="AJ154" s="3207">
        <f t="shared" si="131"/>
        <v>0</v>
      </c>
      <c r="AK154" s="3207">
        <f t="shared" si="131"/>
        <v>0</v>
      </c>
      <c r="AL154" s="3207">
        <f t="shared" si="131"/>
        <v>0</v>
      </c>
      <c r="AM154" s="3210">
        <f t="shared" si="131"/>
        <v>0</v>
      </c>
      <c r="AN154" s="3209">
        <f t="shared" si="131"/>
        <v>0</v>
      </c>
      <c r="AO154" s="3206">
        <f t="shared" si="131"/>
        <v>0</v>
      </c>
      <c r="AP154" s="3207">
        <f t="shared" si="131"/>
        <v>0</v>
      </c>
      <c r="AQ154" s="3207">
        <f t="shared" si="131"/>
        <v>0</v>
      </c>
      <c r="AR154" s="3207">
        <f t="shared" si="131"/>
        <v>0</v>
      </c>
      <c r="AS154" s="3207">
        <f t="shared" si="131"/>
        <v>0</v>
      </c>
      <c r="AT154" s="3210">
        <f t="shared" si="131"/>
        <v>0</v>
      </c>
      <c r="AU154" s="1435"/>
    </row>
    <row r="155" spans="1:47" s="45" customFormat="1">
      <c r="A155" s="3333">
        <v>1</v>
      </c>
      <c r="B155" s="3334" t="s">
        <v>703</v>
      </c>
      <c r="C155" s="3335">
        <v>0</v>
      </c>
      <c r="D155" s="2900" t="s">
        <v>564</v>
      </c>
      <c r="E155" s="3386"/>
      <c r="F155" s="3344">
        <f>(E111*$C111)+(F111*$C111)-(F133*$C111)</f>
        <v>0</v>
      </c>
      <c r="G155" s="3345">
        <f>F155+(G111*$C111)-(G133*$C111)</f>
        <v>0</v>
      </c>
      <c r="H155" s="3345">
        <f t="shared" ref="H155:K155" si="132">G155+(H111*$C111)-(H133*$C111)</f>
        <v>0</v>
      </c>
      <c r="I155" s="3345">
        <f t="shared" si="132"/>
        <v>0</v>
      </c>
      <c r="J155" s="3345">
        <f t="shared" si="132"/>
        <v>0</v>
      </c>
      <c r="K155" s="3346">
        <f t="shared" si="132"/>
        <v>0</v>
      </c>
      <c r="L155" s="3386"/>
      <c r="M155" s="3344">
        <f>(L111*$C111)+(M111*$C111)-(M133*$C111)</f>
        <v>0</v>
      </c>
      <c r="N155" s="3345">
        <f>M155+(N111*$C111)-(N133*$C111)</f>
        <v>0</v>
      </c>
      <c r="O155" s="3345">
        <f t="shared" ref="O155:R155" si="133">N155+(O111*$C111)-(O133*$C111)</f>
        <v>0</v>
      </c>
      <c r="P155" s="3345">
        <f t="shared" si="133"/>
        <v>0</v>
      </c>
      <c r="Q155" s="3345">
        <f t="shared" si="133"/>
        <v>0</v>
      </c>
      <c r="R155" s="3346">
        <f t="shared" si="133"/>
        <v>0</v>
      </c>
      <c r="S155" s="3386"/>
      <c r="T155" s="3344">
        <f>(S111*$C111)+(T111*$C111)-(T133*$C111)</f>
        <v>0</v>
      </c>
      <c r="U155" s="3345">
        <f>T155+(U111*$C111)-(U133*$C111)</f>
        <v>0</v>
      </c>
      <c r="V155" s="3345">
        <f t="shared" ref="V155:Y155" si="134">U155+(V111*$C111)-(V133*$C111)</f>
        <v>0</v>
      </c>
      <c r="W155" s="3345">
        <f t="shared" si="134"/>
        <v>0</v>
      </c>
      <c r="X155" s="3345">
        <f t="shared" si="134"/>
        <v>0</v>
      </c>
      <c r="Y155" s="3346">
        <f t="shared" si="134"/>
        <v>0</v>
      </c>
      <c r="Z155" s="3386"/>
      <c r="AA155" s="3344">
        <f>(Z111*$C111)+(AA111*$C111)-(AA133*$C111)</f>
        <v>0</v>
      </c>
      <c r="AB155" s="3345">
        <f>AA155+(AB111*$C111)-(AB133*$C111)</f>
        <v>0</v>
      </c>
      <c r="AC155" s="3345">
        <f t="shared" ref="AC155:AF170" si="135">AB155+(AC111*$C111)-(AC133*$C111)</f>
        <v>0</v>
      </c>
      <c r="AD155" s="3345">
        <f t="shared" si="135"/>
        <v>0</v>
      </c>
      <c r="AE155" s="3345">
        <f t="shared" si="135"/>
        <v>0</v>
      </c>
      <c r="AF155" s="3346">
        <f t="shared" si="135"/>
        <v>0</v>
      </c>
      <c r="AG155" s="3386"/>
      <c r="AH155" s="3344">
        <f>(AG111*$C111)+(AH111*$C111)-(AH133*$C111)</f>
        <v>0</v>
      </c>
      <c r="AI155" s="3345">
        <f>AH155+(AI111*$C111)-(AI133*$C111)</f>
        <v>0</v>
      </c>
      <c r="AJ155" s="3345">
        <f t="shared" ref="AJ155:AM170" si="136">AI155+(AJ111*$C111)-(AJ133*$C111)</f>
        <v>0</v>
      </c>
      <c r="AK155" s="3345">
        <f t="shared" si="136"/>
        <v>0</v>
      </c>
      <c r="AL155" s="3345">
        <f t="shared" si="136"/>
        <v>0</v>
      </c>
      <c r="AM155" s="3346">
        <f t="shared" si="136"/>
        <v>0</v>
      </c>
      <c r="AN155" s="3387"/>
      <c r="AO155" s="3388"/>
      <c r="AP155" s="3389"/>
      <c r="AQ155" s="3389"/>
      <c r="AR155" s="3389"/>
      <c r="AS155" s="3389"/>
      <c r="AT155" s="3390"/>
      <c r="AU155" s="1435"/>
    </row>
    <row r="156" spans="1:47" s="45" customFormat="1">
      <c r="A156" s="3333">
        <v>2</v>
      </c>
      <c r="B156" s="3336" t="s">
        <v>704</v>
      </c>
      <c r="C156" s="3335">
        <v>0.03</v>
      </c>
      <c r="D156" s="3337" t="s">
        <v>431</v>
      </c>
      <c r="E156" s="3386"/>
      <c r="F156" s="3347">
        <f t="shared" ref="F156:F175" si="137">(E112*$C112)+(F112*$C112)-(F134*$C112)</f>
        <v>-1.8150972000000001</v>
      </c>
      <c r="G156" s="3282">
        <f t="shared" ref="G156:K171" si="138">F156+(G112*$C112)-(G134*$C112)</f>
        <v>-2.0511393</v>
      </c>
      <c r="H156" s="3282">
        <f t="shared" si="138"/>
        <v>-2.101791</v>
      </c>
      <c r="I156" s="3282">
        <f t="shared" si="138"/>
        <v>-2.2181519999999999</v>
      </c>
      <c r="J156" s="3282">
        <f t="shared" si="138"/>
        <v>-2.2392032999999998</v>
      </c>
      <c r="K156" s="3348">
        <f t="shared" si="138"/>
        <v>-2.3020535999999998</v>
      </c>
      <c r="L156" s="3386"/>
      <c r="M156" s="3347">
        <f t="shared" ref="M156:M175" si="139">(L112*$C112)+(M112*$C112)-(M134*$C112)</f>
        <v>0</v>
      </c>
      <c r="N156" s="3282">
        <f t="shared" ref="N156:R171" si="140">M156+(N112*$C112)-(N134*$C112)</f>
        <v>0</v>
      </c>
      <c r="O156" s="3282">
        <f t="shared" si="140"/>
        <v>0</v>
      </c>
      <c r="P156" s="3282">
        <f t="shared" si="140"/>
        <v>0</v>
      </c>
      <c r="Q156" s="3282">
        <f t="shared" si="140"/>
        <v>0</v>
      </c>
      <c r="R156" s="3348">
        <f t="shared" si="140"/>
        <v>0</v>
      </c>
      <c r="S156" s="3386"/>
      <c r="T156" s="3347">
        <f t="shared" ref="T156:T175" si="141">(S112*$C112)+(T112*$C112)-(T134*$C112)</f>
        <v>0</v>
      </c>
      <c r="U156" s="3282">
        <f t="shared" ref="U156:Y171" si="142">T156+(U112*$C112)-(U134*$C112)</f>
        <v>0</v>
      </c>
      <c r="V156" s="3282">
        <f t="shared" si="142"/>
        <v>0</v>
      </c>
      <c r="W156" s="3282">
        <f t="shared" si="142"/>
        <v>0</v>
      </c>
      <c r="X156" s="3282">
        <f t="shared" si="142"/>
        <v>0</v>
      </c>
      <c r="Y156" s="3348">
        <f t="shared" si="142"/>
        <v>0</v>
      </c>
      <c r="Z156" s="3386"/>
      <c r="AA156" s="3347">
        <f t="shared" ref="AA156:AA175" si="143">(Z112*$C112)+(AA112*$C112)-(AA134*$C112)</f>
        <v>0</v>
      </c>
      <c r="AB156" s="3282">
        <f t="shared" ref="AB156:AF171" si="144">AA156+(AB112*$C112)-(AB134*$C112)</f>
        <v>0</v>
      </c>
      <c r="AC156" s="3282">
        <f t="shared" si="135"/>
        <v>0</v>
      </c>
      <c r="AD156" s="3282">
        <f t="shared" si="135"/>
        <v>0</v>
      </c>
      <c r="AE156" s="3282">
        <f t="shared" si="135"/>
        <v>0</v>
      </c>
      <c r="AF156" s="3348">
        <f t="shared" si="135"/>
        <v>0</v>
      </c>
      <c r="AG156" s="3386"/>
      <c r="AH156" s="3347">
        <f t="shared" ref="AH156:AH175" si="145">(AG112*$C112)+(AH112*$C112)-(AH134*$C112)</f>
        <v>0</v>
      </c>
      <c r="AI156" s="3282">
        <f t="shared" ref="AI156:AM171" si="146">AH156+(AI112*$C112)-(AI134*$C112)</f>
        <v>0</v>
      </c>
      <c r="AJ156" s="3282">
        <f t="shared" si="136"/>
        <v>0</v>
      </c>
      <c r="AK156" s="3282">
        <f t="shared" si="136"/>
        <v>0</v>
      </c>
      <c r="AL156" s="3282">
        <f t="shared" si="136"/>
        <v>0</v>
      </c>
      <c r="AM156" s="3348">
        <f t="shared" si="136"/>
        <v>0</v>
      </c>
      <c r="AN156" s="3386"/>
      <c r="AO156" s="3391"/>
      <c r="AP156" s="3392"/>
      <c r="AQ156" s="3392"/>
      <c r="AR156" s="3392"/>
      <c r="AS156" s="3392"/>
      <c r="AT156" s="3393"/>
      <c r="AU156" s="1435"/>
    </row>
    <row r="157" spans="1:47" s="45" customFormat="1">
      <c r="A157" s="3333">
        <v>3</v>
      </c>
      <c r="B157" s="3336">
        <v>911301</v>
      </c>
      <c r="C157" s="3338">
        <v>0.1</v>
      </c>
      <c r="D157" s="3337" t="s">
        <v>432</v>
      </c>
      <c r="E157" s="4658"/>
      <c r="F157" s="3347">
        <f t="shared" si="137"/>
        <v>-5.0374290000000013</v>
      </c>
      <c r="G157" s="3282">
        <f t="shared" si="138"/>
        <v>-8.4355750000000018</v>
      </c>
      <c r="H157" s="3282">
        <f t="shared" si="138"/>
        <v>-13.708294000000002</v>
      </c>
      <c r="I157" s="3282">
        <f t="shared" si="138"/>
        <v>16.43878466254079</v>
      </c>
      <c r="J157" s="3282">
        <f t="shared" si="138"/>
        <v>13.25173366254079</v>
      </c>
      <c r="K157" s="3348">
        <f t="shared" si="138"/>
        <v>0.77226966254078988</v>
      </c>
      <c r="L157" s="4658"/>
      <c r="M157" s="3347">
        <f t="shared" si="139"/>
        <v>0</v>
      </c>
      <c r="N157" s="3282">
        <f t="shared" si="140"/>
        <v>0</v>
      </c>
      <c r="O157" s="3282">
        <f t="shared" si="140"/>
        <v>0</v>
      </c>
      <c r="P157" s="3282">
        <f t="shared" si="140"/>
        <v>0</v>
      </c>
      <c r="Q157" s="3282">
        <f t="shared" si="140"/>
        <v>0</v>
      </c>
      <c r="R157" s="3348">
        <f t="shared" si="140"/>
        <v>-2.9990000000000001</v>
      </c>
      <c r="S157" s="4658"/>
      <c r="T157" s="3347">
        <f t="shared" si="141"/>
        <v>0</v>
      </c>
      <c r="U157" s="3282">
        <f t="shared" si="142"/>
        <v>0</v>
      </c>
      <c r="V157" s="3282">
        <f t="shared" si="142"/>
        <v>0</v>
      </c>
      <c r="W157" s="3282">
        <f t="shared" si="142"/>
        <v>0</v>
      </c>
      <c r="X157" s="3282">
        <f t="shared" si="142"/>
        <v>0</v>
      </c>
      <c r="Y157" s="3348">
        <f t="shared" si="142"/>
        <v>-52.705826000000002</v>
      </c>
      <c r="Z157" s="4658"/>
      <c r="AA157" s="3347">
        <f t="shared" si="143"/>
        <v>0</v>
      </c>
      <c r="AB157" s="3282">
        <f t="shared" si="144"/>
        <v>0</v>
      </c>
      <c r="AC157" s="3282">
        <f t="shared" si="135"/>
        <v>0</v>
      </c>
      <c r="AD157" s="3282">
        <f t="shared" si="135"/>
        <v>0</v>
      </c>
      <c r="AE157" s="3282">
        <f t="shared" si="135"/>
        <v>0</v>
      </c>
      <c r="AF157" s="3348">
        <f t="shared" si="135"/>
        <v>0</v>
      </c>
      <c r="AG157" s="4658"/>
      <c r="AH157" s="3347">
        <f t="shared" si="145"/>
        <v>0</v>
      </c>
      <c r="AI157" s="3282">
        <f t="shared" si="146"/>
        <v>0</v>
      </c>
      <c r="AJ157" s="3282">
        <f t="shared" si="136"/>
        <v>0</v>
      </c>
      <c r="AK157" s="3282">
        <f t="shared" si="136"/>
        <v>0</v>
      </c>
      <c r="AL157" s="3282">
        <f t="shared" si="136"/>
        <v>0</v>
      </c>
      <c r="AM157" s="3348">
        <f t="shared" si="136"/>
        <v>0</v>
      </c>
      <c r="AN157" s="4658"/>
      <c r="AO157" s="4659"/>
      <c r="AP157" s="4660"/>
      <c r="AQ157" s="4660"/>
      <c r="AR157" s="4660"/>
      <c r="AS157" s="4660"/>
      <c r="AT157" s="4661"/>
      <c r="AU157" s="1435"/>
    </row>
    <row r="158" spans="1:47" s="45" customFormat="1">
      <c r="A158" s="4652">
        <v>4</v>
      </c>
      <c r="B158" s="3334">
        <v>911302</v>
      </c>
      <c r="C158" s="4653">
        <v>0.1</v>
      </c>
      <c r="D158" s="4662" t="s">
        <v>433</v>
      </c>
      <c r="E158" s="4658"/>
      <c r="F158" s="4655">
        <f t="shared" si="137"/>
        <v>0</v>
      </c>
      <c r="G158" s="4656">
        <f t="shared" si="138"/>
        <v>0</v>
      </c>
      <c r="H158" s="4656">
        <f t="shared" si="138"/>
        <v>0</v>
      </c>
      <c r="I158" s="4656">
        <f t="shared" si="138"/>
        <v>0</v>
      </c>
      <c r="J158" s="4656">
        <f t="shared" si="138"/>
        <v>0</v>
      </c>
      <c r="K158" s="4657">
        <f t="shared" si="138"/>
        <v>0</v>
      </c>
      <c r="L158" s="4658"/>
      <c r="M158" s="4655">
        <f t="shared" si="139"/>
        <v>0</v>
      </c>
      <c r="N158" s="4656">
        <f t="shared" si="140"/>
        <v>0</v>
      </c>
      <c r="O158" s="4656">
        <f t="shared" si="140"/>
        <v>0</v>
      </c>
      <c r="P158" s="4656">
        <f t="shared" si="140"/>
        <v>0</v>
      </c>
      <c r="Q158" s="4656">
        <f t="shared" si="140"/>
        <v>0</v>
      </c>
      <c r="R158" s="4657">
        <f t="shared" si="140"/>
        <v>0</v>
      </c>
      <c r="S158" s="4658"/>
      <c r="T158" s="4655">
        <f t="shared" si="141"/>
        <v>0</v>
      </c>
      <c r="U158" s="4656">
        <f t="shared" si="142"/>
        <v>0</v>
      </c>
      <c r="V158" s="4656">
        <f t="shared" si="142"/>
        <v>0</v>
      </c>
      <c r="W158" s="4656">
        <f t="shared" si="142"/>
        <v>0</v>
      </c>
      <c r="X158" s="4656">
        <f t="shared" si="142"/>
        <v>0</v>
      </c>
      <c r="Y158" s="4657">
        <f t="shared" si="142"/>
        <v>0</v>
      </c>
      <c r="Z158" s="4658"/>
      <c r="AA158" s="4655">
        <f t="shared" si="143"/>
        <v>0</v>
      </c>
      <c r="AB158" s="4656">
        <f t="shared" si="144"/>
        <v>0</v>
      </c>
      <c r="AC158" s="4656">
        <f t="shared" si="135"/>
        <v>0</v>
      </c>
      <c r="AD158" s="4656">
        <f t="shared" si="135"/>
        <v>0</v>
      </c>
      <c r="AE158" s="4656">
        <f t="shared" si="135"/>
        <v>0</v>
      </c>
      <c r="AF158" s="4657">
        <f t="shared" si="135"/>
        <v>0</v>
      </c>
      <c r="AG158" s="4658"/>
      <c r="AH158" s="4655">
        <f t="shared" si="145"/>
        <v>0</v>
      </c>
      <c r="AI158" s="4656">
        <f t="shared" si="146"/>
        <v>0</v>
      </c>
      <c r="AJ158" s="4656">
        <f t="shared" si="136"/>
        <v>0</v>
      </c>
      <c r="AK158" s="4656">
        <f t="shared" si="136"/>
        <v>0</v>
      </c>
      <c r="AL158" s="4656">
        <f t="shared" si="136"/>
        <v>0</v>
      </c>
      <c r="AM158" s="4657">
        <f t="shared" si="136"/>
        <v>0</v>
      </c>
      <c r="AN158" s="4658"/>
      <c r="AO158" s="4659"/>
      <c r="AP158" s="4660"/>
      <c r="AQ158" s="4660"/>
      <c r="AR158" s="4660"/>
      <c r="AS158" s="4660"/>
      <c r="AT158" s="4661"/>
      <c r="AU158" s="1435"/>
    </row>
    <row r="159" spans="1:47" s="45" customFormat="1">
      <c r="A159" s="4652">
        <v>5</v>
      </c>
      <c r="B159" s="3334" t="s">
        <v>721</v>
      </c>
      <c r="C159" s="4653">
        <v>0.1</v>
      </c>
      <c r="D159" s="4654" t="s">
        <v>412</v>
      </c>
      <c r="E159" s="3386"/>
      <c r="F159" s="4655">
        <f t="shared" si="137"/>
        <v>0</v>
      </c>
      <c r="G159" s="4656">
        <f t="shared" si="138"/>
        <v>-1.7602470000000001</v>
      </c>
      <c r="H159" s="4656">
        <f t="shared" si="138"/>
        <v>-3.6996830000000003</v>
      </c>
      <c r="I159" s="4656">
        <f t="shared" si="138"/>
        <v>-3.6996830000000003</v>
      </c>
      <c r="J159" s="4656">
        <f t="shared" si="138"/>
        <v>-3.6996830000000003</v>
      </c>
      <c r="K159" s="4657">
        <f t="shared" si="138"/>
        <v>-3.7091220000000003</v>
      </c>
      <c r="L159" s="3386"/>
      <c r="M159" s="4655">
        <f t="shared" si="139"/>
        <v>0</v>
      </c>
      <c r="N159" s="4656">
        <f t="shared" si="140"/>
        <v>0</v>
      </c>
      <c r="O159" s="4656">
        <f t="shared" si="140"/>
        <v>0</v>
      </c>
      <c r="P159" s="4656">
        <f t="shared" si="140"/>
        <v>0</v>
      </c>
      <c r="Q159" s="4656">
        <f t="shared" si="140"/>
        <v>0</v>
      </c>
      <c r="R159" s="4657">
        <f t="shared" si="140"/>
        <v>0</v>
      </c>
      <c r="S159" s="3386"/>
      <c r="T159" s="4655">
        <f t="shared" si="141"/>
        <v>0</v>
      </c>
      <c r="U159" s="4656">
        <f t="shared" si="142"/>
        <v>0</v>
      </c>
      <c r="V159" s="4656">
        <f t="shared" si="142"/>
        <v>0</v>
      </c>
      <c r="W159" s="4656">
        <f t="shared" si="142"/>
        <v>0</v>
      </c>
      <c r="X159" s="4656">
        <f t="shared" si="142"/>
        <v>0</v>
      </c>
      <c r="Y159" s="4657">
        <f t="shared" si="142"/>
        <v>-16.039988000000001</v>
      </c>
      <c r="Z159" s="3386"/>
      <c r="AA159" s="4655">
        <f t="shared" si="143"/>
        <v>0</v>
      </c>
      <c r="AB159" s="4656">
        <f t="shared" si="144"/>
        <v>0</v>
      </c>
      <c r="AC159" s="4656">
        <f t="shared" si="135"/>
        <v>0</v>
      </c>
      <c r="AD159" s="4656">
        <f t="shared" si="135"/>
        <v>0</v>
      </c>
      <c r="AE159" s="4656">
        <f t="shared" si="135"/>
        <v>0</v>
      </c>
      <c r="AF159" s="4657">
        <f t="shared" si="135"/>
        <v>0</v>
      </c>
      <c r="AG159" s="3386"/>
      <c r="AH159" s="4655">
        <f t="shared" si="145"/>
        <v>0</v>
      </c>
      <c r="AI159" s="4656">
        <f t="shared" si="146"/>
        <v>0</v>
      </c>
      <c r="AJ159" s="4656">
        <f t="shared" si="136"/>
        <v>0</v>
      </c>
      <c r="AK159" s="4656">
        <f t="shared" si="136"/>
        <v>0</v>
      </c>
      <c r="AL159" s="4656">
        <f t="shared" si="136"/>
        <v>0</v>
      </c>
      <c r="AM159" s="4657">
        <f t="shared" si="136"/>
        <v>0</v>
      </c>
      <c r="AN159" s="3386"/>
      <c r="AO159" s="3391"/>
      <c r="AP159" s="3392"/>
      <c r="AQ159" s="3392"/>
      <c r="AR159" s="3392"/>
      <c r="AS159" s="3392"/>
      <c r="AT159" s="3393"/>
      <c r="AU159" s="1435"/>
    </row>
    <row r="160" spans="1:47" s="45" customFormat="1">
      <c r="A160" s="3333">
        <v>6</v>
      </c>
      <c r="B160" s="3336" t="s">
        <v>722</v>
      </c>
      <c r="C160" s="3338">
        <v>0.1</v>
      </c>
      <c r="D160" s="2906" t="s">
        <v>413</v>
      </c>
      <c r="E160" s="3386"/>
      <c r="F160" s="3347">
        <f t="shared" si="137"/>
        <v>0</v>
      </c>
      <c r="G160" s="3282">
        <f t="shared" si="138"/>
        <v>0</v>
      </c>
      <c r="H160" s="3282">
        <f t="shared" si="138"/>
        <v>0</v>
      </c>
      <c r="I160" s="3282">
        <f t="shared" si="138"/>
        <v>0</v>
      </c>
      <c r="J160" s="3282">
        <f t="shared" si="138"/>
        <v>0</v>
      </c>
      <c r="K160" s="3348">
        <f t="shared" si="138"/>
        <v>0</v>
      </c>
      <c r="L160" s="3386"/>
      <c r="M160" s="3347">
        <f t="shared" si="139"/>
        <v>0</v>
      </c>
      <c r="N160" s="3282">
        <f t="shared" si="140"/>
        <v>0</v>
      </c>
      <c r="O160" s="3282">
        <f t="shared" si="140"/>
        <v>0</v>
      </c>
      <c r="P160" s="3282">
        <f t="shared" si="140"/>
        <v>0</v>
      </c>
      <c r="Q160" s="3282">
        <f t="shared" si="140"/>
        <v>0</v>
      </c>
      <c r="R160" s="3348">
        <f t="shared" si="140"/>
        <v>0</v>
      </c>
      <c r="S160" s="3386"/>
      <c r="T160" s="3347">
        <f t="shared" si="141"/>
        <v>0</v>
      </c>
      <c r="U160" s="3282">
        <f t="shared" si="142"/>
        <v>0</v>
      </c>
      <c r="V160" s="3282">
        <f t="shared" si="142"/>
        <v>0</v>
      </c>
      <c r="W160" s="3282">
        <f t="shared" si="142"/>
        <v>0</v>
      </c>
      <c r="X160" s="3282">
        <f t="shared" si="142"/>
        <v>0</v>
      </c>
      <c r="Y160" s="3348">
        <f t="shared" si="142"/>
        <v>-99.891626000000016</v>
      </c>
      <c r="Z160" s="3386"/>
      <c r="AA160" s="3347">
        <f t="shared" si="143"/>
        <v>0</v>
      </c>
      <c r="AB160" s="3282">
        <f t="shared" si="144"/>
        <v>0</v>
      </c>
      <c r="AC160" s="3282">
        <f t="shared" si="135"/>
        <v>0</v>
      </c>
      <c r="AD160" s="3282">
        <f t="shared" si="135"/>
        <v>0</v>
      </c>
      <c r="AE160" s="3282">
        <f t="shared" si="135"/>
        <v>0</v>
      </c>
      <c r="AF160" s="3348">
        <f t="shared" si="135"/>
        <v>0</v>
      </c>
      <c r="AG160" s="3386"/>
      <c r="AH160" s="3347">
        <f t="shared" si="145"/>
        <v>0</v>
      </c>
      <c r="AI160" s="3282">
        <f t="shared" si="146"/>
        <v>0</v>
      </c>
      <c r="AJ160" s="3282">
        <f t="shared" si="136"/>
        <v>0</v>
      </c>
      <c r="AK160" s="3282">
        <f t="shared" si="136"/>
        <v>0</v>
      </c>
      <c r="AL160" s="3282">
        <f t="shared" si="136"/>
        <v>0</v>
      </c>
      <c r="AM160" s="3348">
        <f t="shared" si="136"/>
        <v>0</v>
      </c>
      <c r="AN160" s="3386"/>
      <c r="AO160" s="3391"/>
      <c r="AP160" s="3392"/>
      <c r="AQ160" s="3392"/>
      <c r="AR160" s="3392"/>
      <c r="AS160" s="3392"/>
      <c r="AT160" s="3393"/>
      <c r="AU160" s="1435"/>
    </row>
    <row r="161" spans="1:47" s="45" customFormat="1" ht="21.75" customHeight="1">
      <c r="A161" s="3333">
        <v>7</v>
      </c>
      <c r="B161" s="3336" t="s">
        <v>713</v>
      </c>
      <c r="C161" s="3338">
        <v>0.1</v>
      </c>
      <c r="D161" s="2906" t="s">
        <v>702</v>
      </c>
      <c r="E161" s="3386"/>
      <c r="F161" s="3347">
        <f t="shared" si="137"/>
        <v>0</v>
      </c>
      <c r="G161" s="3282">
        <f t="shared" si="138"/>
        <v>0</v>
      </c>
      <c r="H161" s="3282">
        <f t="shared" si="138"/>
        <v>0</v>
      </c>
      <c r="I161" s="3282">
        <f t="shared" si="138"/>
        <v>0</v>
      </c>
      <c r="J161" s="3282">
        <f t="shared" si="138"/>
        <v>0</v>
      </c>
      <c r="K161" s="3348">
        <f t="shared" si="138"/>
        <v>0</v>
      </c>
      <c r="L161" s="3386"/>
      <c r="M161" s="3347">
        <f t="shared" si="139"/>
        <v>0</v>
      </c>
      <c r="N161" s="3282">
        <f t="shared" si="140"/>
        <v>0</v>
      </c>
      <c r="O161" s="3282">
        <f t="shared" si="140"/>
        <v>0</v>
      </c>
      <c r="P161" s="3282">
        <f t="shared" si="140"/>
        <v>0</v>
      </c>
      <c r="Q161" s="3282">
        <f t="shared" si="140"/>
        <v>0</v>
      </c>
      <c r="R161" s="3348">
        <f t="shared" si="140"/>
        <v>0</v>
      </c>
      <c r="S161" s="3386"/>
      <c r="T161" s="3347">
        <f t="shared" si="141"/>
        <v>0</v>
      </c>
      <c r="U161" s="3282">
        <f t="shared" si="142"/>
        <v>0</v>
      </c>
      <c r="V161" s="3282">
        <f t="shared" si="142"/>
        <v>0</v>
      </c>
      <c r="W161" s="3282">
        <f t="shared" si="142"/>
        <v>0</v>
      </c>
      <c r="X161" s="3282">
        <f t="shared" si="142"/>
        <v>0</v>
      </c>
      <c r="Y161" s="3348">
        <f t="shared" si="142"/>
        <v>0</v>
      </c>
      <c r="Z161" s="3386"/>
      <c r="AA161" s="3347">
        <f t="shared" si="143"/>
        <v>0</v>
      </c>
      <c r="AB161" s="3282">
        <f t="shared" si="144"/>
        <v>0</v>
      </c>
      <c r="AC161" s="3282">
        <f t="shared" si="135"/>
        <v>0</v>
      </c>
      <c r="AD161" s="3282">
        <f t="shared" si="135"/>
        <v>0</v>
      </c>
      <c r="AE161" s="3282">
        <f t="shared" si="135"/>
        <v>0</v>
      </c>
      <c r="AF161" s="3348">
        <f t="shared" si="135"/>
        <v>0</v>
      </c>
      <c r="AG161" s="3386"/>
      <c r="AH161" s="3347">
        <f t="shared" si="145"/>
        <v>0</v>
      </c>
      <c r="AI161" s="3282">
        <f t="shared" si="146"/>
        <v>0</v>
      </c>
      <c r="AJ161" s="3282">
        <f t="shared" si="136"/>
        <v>0</v>
      </c>
      <c r="AK161" s="3282">
        <f t="shared" si="136"/>
        <v>0</v>
      </c>
      <c r="AL161" s="3282">
        <f t="shared" si="136"/>
        <v>0</v>
      </c>
      <c r="AM161" s="3348">
        <f t="shared" si="136"/>
        <v>0</v>
      </c>
      <c r="AN161" s="3386"/>
      <c r="AO161" s="3391"/>
      <c r="AP161" s="3392"/>
      <c r="AQ161" s="3392"/>
      <c r="AR161" s="3392"/>
      <c r="AS161" s="3392"/>
      <c r="AT161" s="3393"/>
      <c r="AU161" s="1435"/>
    </row>
    <row r="162" spans="1:47" s="45" customFormat="1">
      <c r="A162" s="3333">
        <v>8</v>
      </c>
      <c r="B162" s="3336" t="s">
        <v>723</v>
      </c>
      <c r="C162" s="3338">
        <v>0.1</v>
      </c>
      <c r="D162" s="2906" t="s">
        <v>720</v>
      </c>
      <c r="E162" s="3386"/>
      <c r="F162" s="3347">
        <f t="shared" si="137"/>
        <v>0</v>
      </c>
      <c r="G162" s="3282">
        <f t="shared" si="138"/>
        <v>0</v>
      </c>
      <c r="H162" s="3282">
        <f t="shared" si="138"/>
        <v>-0.50262499999999999</v>
      </c>
      <c r="I162" s="3282">
        <f t="shared" si="138"/>
        <v>-0.66342500000000004</v>
      </c>
      <c r="J162" s="3282">
        <f t="shared" si="138"/>
        <v>-3.1757460000000002</v>
      </c>
      <c r="K162" s="3348">
        <f t="shared" si="138"/>
        <v>-4.9707460000000001</v>
      </c>
      <c r="L162" s="3386"/>
      <c r="M162" s="3347">
        <f t="shared" si="139"/>
        <v>0</v>
      </c>
      <c r="N162" s="3282">
        <f t="shared" si="140"/>
        <v>0</v>
      </c>
      <c r="O162" s="3282">
        <f t="shared" si="140"/>
        <v>0</v>
      </c>
      <c r="P162" s="3282">
        <f t="shared" si="140"/>
        <v>52.420099084209369</v>
      </c>
      <c r="Q162" s="3282">
        <f t="shared" si="140"/>
        <v>52.420099084209369</v>
      </c>
      <c r="R162" s="3348">
        <f t="shared" si="140"/>
        <v>52.420099084209369</v>
      </c>
      <c r="S162" s="3386"/>
      <c r="T162" s="3347">
        <f t="shared" si="141"/>
        <v>0</v>
      </c>
      <c r="U162" s="3282">
        <f t="shared" si="142"/>
        <v>0</v>
      </c>
      <c r="V162" s="3282">
        <f t="shared" si="142"/>
        <v>0</v>
      </c>
      <c r="W162" s="3282">
        <f t="shared" si="142"/>
        <v>0</v>
      </c>
      <c r="X162" s="3282">
        <f t="shared" si="142"/>
        <v>0</v>
      </c>
      <c r="Y162" s="3348">
        <f t="shared" si="142"/>
        <v>0</v>
      </c>
      <c r="Z162" s="3386"/>
      <c r="AA162" s="3347">
        <f t="shared" si="143"/>
        <v>0</v>
      </c>
      <c r="AB162" s="3282">
        <f t="shared" si="144"/>
        <v>0</v>
      </c>
      <c r="AC162" s="3282">
        <f t="shared" si="135"/>
        <v>0</v>
      </c>
      <c r="AD162" s="3282">
        <f t="shared" si="135"/>
        <v>0</v>
      </c>
      <c r="AE162" s="3282">
        <f t="shared" si="135"/>
        <v>0</v>
      </c>
      <c r="AF162" s="3348">
        <f t="shared" si="135"/>
        <v>0</v>
      </c>
      <c r="AG162" s="3386"/>
      <c r="AH162" s="3347">
        <f t="shared" si="145"/>
        <v>0</v>
      </c>
      <c r="AI162" s="3282">
        <f t="shared" si="146"/>
        <v>0</v>
      </c>
      <c r="AJ162" s="3282">
        <f t="shared" si="136"/>
        <v>0</v>
      </c>
      <c r="AK162" s="3282">
        <f t="shared" si="136"/>
        <v>0</v>
      </c>
      <c r="AL162" s="3282">
        <f t="shared" si="136"/>
        <v>0</v>
      </c>
      <c r="AM162" s="3348">
        <f t="shared" si="136"/>
        <v>0</v>
      </c>
      <c r="AN162" s="3386"/>
      <c r="AO162" s="3391"/>
      <c r="AP162" s="3392"/>
      <c r="AQ162" s="3392"/>
      <c r="AR162" s="3392"/>
      <c r="AS162" s="3392"/>
      <c r="AT162" s="3393"/>
      <c r="AU162" s="1435"/>
    </row>
    <row r="163" spans="1:47" s="45" customFormat="1">
      <c r="A163" s="3339">
        <v>9</v>
      </c>
      <c r="B163" s="3336">
        <v>911306</v>
      </c>
      <c r="C163" s="3338">
        <v>0.1</v>
      </c>
      <c r="D163" s="3337" t="s">
        <v>1040</v>
      </c>
      <c r="E163" s="3386"/>
      <c r="F163" s="3347">
        <f t="shared" si="137"/>
        <v>-0.35510000000000003</v>
      </c>
      <c r="G163" s="3282">
        <f t="shared" si="138"/>
        <v>-0.70050000000000012</v>
      </c>
      <c r="H163" s="3282">
        <f t="shared" si="138"/>
        <v>-6.7567029999999999</v>
      </c>
      <c r="I163" s="3282">
        <f t="shared" si="138"/>
        <v>-7.8166609999999999</v>
      </c>
      <c r="J163" s="3282">
        <f t="shared" si="138"/>
        <v>-7.8166609999999999</v>
      </c>
      <c r="K163" s="3348">
        <f t="shared" si="138"/>
        <v>-11.527863</v>
      </c>
      <c r="L163" s="3386"/>
      <c r="M163" s="3347">
        <f t="shared" si="139"/>
        <v>0</v>
      </c>
      <c r="N163" s="3282">
        <f t="shared" si="140"/>
        <v>0</v>
      </c>
      <c r="O163" s="3282">
        <f t="shared" si="140"/>
        <v>0</v>
      </c>
      <c r="P163" s="3282">
        <f t="shared" si="140"/>
        <v>0</v>
      </c>
      <c r="Q163" s="3282">
        <f t="shared" si="140"/>
        <v>0</v>
      </c>
      <c r="R163" s="3348">
        <f t="shared" si="140"/>
        <v>0</v>
      </c>
      <c r="S163" s="3386"/>
      <c r="T163" s="3347">
        <f t="shared" si="141"/>
        <v>0</v>
      </c>
      <c r="U163" s="3282">
        <f t="shared" si="142"/>
        <v>0</v>
      </c>
      <c r="V163" s="3282">
        <f t="shared" si="142"/>
        <v>-0.22589999999999999</v>
      </c>
      <c r="W163" s="3282">
        <f t="shared" si="142"/>
        <v>-0.22589999999999999</v>
      </c>
      <c r="X163" s="3282">
        <f t="shared" si="142"/>
        <v>-0.22589999999999999</v>
      </c>
      <c r="Y163" s="3348">
        <f t="shared" si="142"/>
        <v>-143.85646300000002</v>
      </c>
      <c r="Z163" s="3386"/>
      <c r="AA163" s="3347">
        <f t="shared" si="143"/>
        <v>0</v>
      </c>
      <c r="AB163" s="3282">
        <f t="shared" si="144"/>
        <v>0</v>
      </c>
      <c r="AC163" s="3282">
        <f t="shared" si="135"/>
        <v>0</v>
      </c>
      <c r="AD163" s="3282">
        <f t="shared" si="135"/>
        <v>0</v>
      </c>
      <c r="AE163" s="3282">
        <f t="shared" si="135"/>
        <v>0</v>
      </c>
      <c r="AF163" s="3348">
        <f t="shared" si="135"/>
        <v>0</v>
      </c>
      <c r="AG163" s="3386"/>
      <c r="AH163" s="3347">
        <f t="shared" si="145"/>
        <v>0</v>
      </c>
      <c r="AI163" s="3282">
        <f t="shared" si="146"/>
        <v>0</v>
      </c>
      <c r="AJ163" s="3282">
        <f t="shared" si="136"/>
        <v>0</v>
      </c>
      <c r="AK163" s="3282">
        <f t="shared" si="136"/>
        <v>0</v>
      </c>
      <c r="AL163" s="3282">
        <f t="shared" si="136"/>
        <v>0</v>
      </c>
      <c r="AM163" s="3348">
        <f t="shared" si="136"/>
        <v>0</v>
      </c>
      <c r="AN163" s="3386"/>
      <c r="AO163" s="3391"/>
      <c r="AP163" s="3392"/>
      <c r="AQ163" s="3392"/>
      <c r="AR163" s="3392"/>
      <c r="AS163" s="3392"/>
      <c r="AT163" s="3393"/>
      <c r="AU163" s="1435"/>
    </row>
    <row r="164" spans="1:47" s="45" customFormat="1">
      <c r="A164" s="3339">
        <v>10</v>
      </c>
      <c r="B164" s="3336">
        <v>91140101</v>
      </c>
      <c r="C164" s="3340">
        <v>0.1</v>
      </c>
      <c r="D164" s="2900" t="s">
        <v>1024</v>
      </c>
      <c r="E164" s="3386"/>
      <c r="F164" s="3347">
        <f t="shared" si="137"/>
        <v>0</v>
      </c>
      <c r="G164" s="3282">
        <f t="shared" si="138"/>
        <v>0</v>
      </c>
      <c r="H164" s="3282">
        <f t="shared" si="138"/>
        <v>0</v>
      </c>
      <c r="I164" s="3282">
        <f t="shared" si="138"/>
        <v>0</v>
      </c>
      <c r="J164" s="3282">
        <f t="shared" si="138"/>
        <v>0</v>
      </c>
      <c r="K164" s="3348">
        <f t="shared" si="138"/>
        <v>0</v>
      </c>
      <c r="L164" s="3386"/>
      <c r="M164" s="3347">
        <f t="shared" si="139"/>
        <v>0</v>
      </c>
      <c r="N164" s="3282">
        <f t="shared" si="140"/>
        <v>0</v>
      </c>
      <c r="O164" s="3282">
        <f t="shared" si="140"/>
        <v>0</v>
      </c>
      <c r="P164" s="3282">
        <f t="shared" si="140"/>
        <v>0</v>
      </c>
      <c r="Q164" s="3282">
        <f t="shared" si="140"/>
        <v>0</v>
      </c>
      <c r="R164" s="3348">
        <f t="shared" si="140"/>
        <v>0</v>
      </c>
      <c r="S164" s="3386"/>
      <c r="T164" s="3347">
        <f t="shared" si="141"/>
        <v>0</v>
      </c>
      <c r="U164" s="3282">
        <f t="shared" si="142"/>
        <v>0</v>
      </c>
      <c r="V164" s="3282">
        <f t="shared" si="142"/>
        <v>0</v>
      </c>
      <c r="W164" s="3282">
        <f t="shared" si="142"/>
        <v>0</v>
      </c>
      <c r="X164" s="3282">
        <f t="shared" si="142"/>
        <v>0</v>
      </c>
      <c r="Y164" s="3348">
        <f t="shared" si="142"/>
        <v>0</v>
      </c>
      <c r="Z164" s="3386"/>
      <c r="AA164" s="3347">
        <f t="shared" si="143"/>
        <v>0</v>
      </c>
      <c r="AB164" s="3282">
        <f t="shared" si="144"/>
        <v>0</v>
      </c>
      <c r="AC164" s="3282">
        <f t="shared" si="135"/>
        <v>0</v>
      </c>
      <c r="AD164" s="3282">
        <f t="shared" si="135"/>
        <v>0</v>
      </c>
      <c r="AE164" s="3282">
        <f t="shared" si="135"/>
        <v>0</v>
      </c>
      <c r="AF164" s="3348">
        <f t="shared" si="135"/>
        <v>0</v>
      </c>
      <c r="AG164" s="3386"/>
      <c r="AH164" s="3347">
        <f t="shared" si="145"/>
        <v>0</v>
      </c>
      <c r="AI164" s="3282">
        <f t="shared" si="146"/>
        <v>0</v>
      </c>
      <c r="AJ164" s="3282">
        <f t="shared" si="136"/>
        <v>0</v>
      </c>
      <c r="AK164" s="3282">
        <f t="shared" si="136"/>
        <v>0</v>
      </c>
      <c r="AL164" s="3282">
        <f t="shared" si="136"/>
        <v>0</v>
      </c>
      <c r="AM164" s="3348">
        <f t="shared" si="136"/>
        <v>0</v>
      </c>
      <c r="AN164" s="3386"/>
      <c r="AO164" s="3391"/>
      <c r="AP164" s="3392"/>
      <c r="AQ164" s="3392"/>
      <c r="AR164" s="3392"/>
      <c r="AS164" s="3392"/>
      <c r="AT164" s="3393"/>
      <c r="AU164" s="1435"/>
    </row>
    <row r="165" spans="1:47" s="45" customFormat="1">
      <c r="A165" s="3339">
        <v>11</v>
      </c>
      <c r="B165" s="3336">
        <v>91140102</v>
      </c>
      <c r="C165" s="3340">
        <v>0.04</v>
      </c>
      <c r="D165" s="2900" t="s">
        <v>437</v>
      </c>
      <c r="E165" s="3386"/>
      <c r="F165" s="3347">
        <f t="shared" si="137"/>
        <v>-6.8839999999999998E-2</v>
      </c>
      <c r="G165" s="3282">
        <f t="shared" si="138"/>
        <v>-6.8839999999999998E-2</v>
      </c>
      <c r="H165" s="3282">
        <f t="shared" si="138"/>
        <v>-6.8839999999999998E-2</v>
      </c>
      <c r="I165" s="3282">
        <f t="shared" si="138"/>
        <v>-6.8839999999999998E-2</v>
      </c>
      <c r="J165" s="3282">
        <f t="shared" si="138"/>
        <v>-0.11766080000000001</v>
      </c>
      <c r="K165" s="3348">
        <f t="shared" si="138"/>
        <v>-0.27454080000000003</v>
      </c>
      <c r="L165" s="3386"/>
      <c r="M165" s="3347">
        <f t="shared" si="139"/>
        <v>0</v>
      </c>
      <c r="N165" s="3282">
        <f t="shared" si="140"/>
        <v>0</v>
      </c>
      <c r="O165" s="3282">
        <f t="shared" si="140"/>
        <v>0</v>
      </c>
      <c r="P165" s="3282">
        <f t="shared" si="140"/>
        <v>0</v>
      </c>
      <c r="Q165" s="3282">
        <f t="shared" si="140"/>
        <v>0</v>
      </c>
      <c r="R165" s="3348">
        <f t="shared" si="140"/>
        <v>0</v>
      </c>
      <c r="S165" s="3386"/>
      <c r="T165" s="3347">
        <f t="shared" si="141"/>
        <v>0</v>
      </c>
      <c r="U165" s="3282">
        <f t="shared" si="142"/>
        <v>0</v>
      </c>
      <c r="V165" s="3282">
        <f t="shared" si="142"/>
        <v>0</v>
      </c>
      <c r="W165" s="3282">
        <f t="shared" si="142"/>
        <v>0</v>
      </c>
      <c r="X165" s="3282">
        <f t="shared" si="142"/>
        <v>0</v>
      </c>
      <c r="Y165" s="3348">
        <f t="shared" si="142"/>
        <v>0</v>
      </c>
      <c r="Z165" s="3386"/>
      <c r="AA165" s="3347">
        <f t="shared" si="143"/>
        <v>0</v>
      </c>
      <c r="AB165" s="3282">
        <f t="shared" si="144"/>
        <v>0</v>
      </c>
      <c r="AC165" s="3282">
        <f t="shared" si="135"/>
        <v>0</v>
      </c>
      <c r="AD165" s="3282">
        <f t="shared" si="135"/>
        <v>0</v>
      </c>
      <c r="AE165" s="3282">
        <f t="shared" si="135"/>
        <v>0</v>
      </c>
      <c r="AF165" s="3348">
        <f t="shared" si="135"/>
        <v>0</v>
      </c>
      <c r="AG165" s="3386"/>
      <c r="AH165" s="3347">
        <f t="shared" si="145"/>
        <v>0</v>
      </c>
      <c r="AI165" s="3282">
        <f t="shared" si="146"/>
        <v>0</v>
      </c>
      <c r="AJ165" s="3282">
        <f t="shared" si="136"/>
        <v>0</v>
      </c>
      <c r="AK165" s="3282">
        <f t="shared" si="136"/>
        <v>0</v>
      </c>
      <c r="AL165" s="3282">
        <f t="shared" si="136"/>
        <v>0</v>
      </c>
      <c r="AM165" s="3348">
        <f t="shared" si="136"/>
        <v>0</v>
      </c>
      <c r="AN165" s="3386"/>
      <c r="AO165" s="3391"/>
      <c r="AP165" s="3392"/>
      <c r="AQ165" s="3392"/>
      <c r="AR165" s="3392"/>
      <c r="AS165" s="3392"/>
      <c r="AT165" s="3393"/>
      <c r="AU165" s="1435"/>
    </row>
    <row r="166" spans="1:47" s="45" customFormat="1">
      <c r="A166" s="3339">
        <v>12</v>
      </c>
      <c r="B166" s="3336" t="s">
        <v>705</v>
      </c>
      <c r="C166" s="3338">
        <v>0.02</v>
      </c>
      <c r="D166" s="2901" t="s">
        <v>746</v>
      </c>
      <c r="E166" s="3386"/>
      <c r="F166" s="3347">
        <f t="shared" si="137"/>
        <v>0</v>
      </c>
      <c r="G166" s="3282">
        <f t="shared" si="138"/>
        <v>0</v>
      </c>
      <c r="H166" s="3282">
        <f t="shared" si="138"/>
        <v>0</v>
      </c>
      <c r="I166" s="3282">
        <f t="shared" si="138"/>
        <v>0</v>
      </c>
      <c r="J166" s="3282">
        <f t="shared" si="138"/>
        <v>0</v>
      </c>
      <c r="K166" s="3348">
        <f t="shared" si="138"/>
        <v>0</v>
      </c>
      <c r="L166" s="3386"/>
      <c r="M166" s="3347">
        <f t="shared" si="139"/>
        <v>0</v>
      </c>
      <c r="N166" s="3282">
        <f t="shared" si="140"/>
        <v>0</v>
      </c>
      <c r="O166" s="3282">
        <f t="shared" si="140"/>
        <v>0</v>
      </c>
      <c r="P166" s="3282">
        <f t="shared" si="140"/>
        <v>0</v>
      </c>
      <c r="Q166" s="3282">
        <f t="shared" si="140"/>
        <v>0</v>
      </c>
      <c r="R166" s="3348">
        <f t="shared" si="140"/>
        <v>0</v>
      </c>
      <c r="S166" s="3386"/>
      <c r="T166" s="3347">
        <f t="shared" si="141"/>
        <v>0</v>
      </c>
      <c r="U166" s="3282">
        <f t="shared" si="142"/>
        <v>0</v>
      </c>
      <c r="V166" s="3282">
        <f t="shared" si="142"/>
        <v>0</v>
      </c>
      <c r="W166" s="3282">
        <f t="shared" si="142"/>
        <v>0</v>
      </c>
      <c r="X166" s="3282">
        <f t="shared" si="142"/>
        <v>0</v>
      </c>
      <c r="Y166" s="3348">
        <f t="shared" si="142"/>
        <v>0</v>
      </c>
      <c r="Z166" s="3386"/>
      <c r="AA166" s="3347">
        <f t="shared" si="143"/>
        <v>0</v>
      </c>
      <c r="AB166" s="3282">
        <f t="shared" si="144"/>
        <v>0</v>
      </c>
      <c r="AC166" s="3282">
        <f t="shared" si="135"/>
        <v>0</v>
      </c>
      <c r="AD166" s="3282">
        <f t="shared" si="135"/>
        <v>0</v>
      </c>
      <c r="AE166" s="3282">
        <f t="shared" si="135"/>
        <v>0</v>
      </c>
      <c r="AF166" s="3348">
        <f t="shared" si="135"/>
        <v>0</v>
      </c>
      <c r="AG166" s="3386"/>
      <c r="AH166" s="3347">
        <f t="shared" si="145"/>
        <v>0</v>
      </c>
      <c r="AI166" s="3282">
        <f t="shared" si="146"/>
        <v>0</v>
      </c>
      <c r="AJ166" s="3282">
        <f t="shared" si="136"/>
        <v>0</v>
      </c>
      <c r="AK166" s="3282">
        <f t="shared" si="136"/>
        <v>0</v>
      </c>
      <c r="AL166" s="3282">
        <f t="shared" si="136"/>
        <v>0</v>
      </c>
      <c r="AM166" s="3348">
        <f t="shared" si="136"/>
        <v>0</v>
      </c>
      <c r="AN166" s="3386"/>
      <c r="AO166" s="3391"/>
      <c r="AP166" s="3392"/>
      <c r="AQ166" s="3392"/>
      <c r="AR166" s="3392"/>
      <c r="AS166" s="3392"/>
      <c r="AT166" s="3393"/>
      <c r="AU166" s="1435"/>
    </row>
    <row r="167" spans="1:47" s="45" customFormat="1">
      <c r="A167" s="3339">
        <v>13</v>
      </c>
      <c r="B167" s="3336" t="s">
        <v>706</v>
      </c>
      <c r="C167" s="3338">
        <v>0.02</v>
      </c>
      <c r="D167" s="2901" t="s">
        <v>747</v>
      </c>
      <c r="E167" s="3386"/>
      <c r="F167" s="3347">
        <f t="shared" si="137"/>
        <v>0</v>
      </c>
      <c r="G167" s="3282">
        <f t="shared" si="138"/>
        <v>0</v>
      </c>
      <c r="H167" s="3282">
        <f t="shared" si="138"/>
        <v>0</v>
      </c>
      <c r="I167" s="3282">
        <f t="shared" si="138"/>
        <v>0</v>
      </c>
      <c r="J167" s="3282">
        <f t="shared" si="138"/>
        <v>0</v>
      </c>
      <c r="K167" s="3348">
        <f t="shared" si="138"/>
        <v>0</v>
      </c>
      <c r="L167" s="3386"/>
      <c r="M167" s="3347">
        <f t="shared" si="139"/>
        <v>0</v>
      </c>
      <c r="N167" s="3282">
        <f t="shared" si="140"/>
        <v>0</v>
      </c>
      <c r="O167" s="3282">
        <f t="shared" si="140"/>
        <v>0</v>
      </c>
      <c r="P167" s="3282">
        <f t="shared" si="140"/>
        <v>0</v>
      </c>
      <c r="Q167" s="3282">
        <f t="shared" si="140"/>
        <v>0</v>
      </c>
      <c r="R167" s="3348">
        <f t="shared" si="140"/>
        <v>0</v>
      </c>
      <c r="S167" s="3386"/>
      <c r="T167" s="3347">
        <f t="shared" si="141"/>
        <v>0</v>
      </c>
      <c r="U167" s="3282">
        <f t="shared" si="142"/>
        <v>0</v>
      </c>
      <c r="V167" s="3282">
        <f t="shared" si="142"/>
        <v>0</v>
      </c>
      <c r="W167" s="3282">
        <f t="shared" si="142"/>
        <v>0</v>
      </c>
      <c r="X167" s="3282">
        <f t="shared" si="142"/>
        <v>0</v>
      </c>
      <c r="Y167" s="3348">
        <f t="shared" si="142"/>
        <v>0</v>
      </c>
      <c r="Z167" s="3386"/>
      <c r="AA167" s="3347">
        <f t="shared" si="143"/>
        <v>0</v>
      </c>
      <c r="AB167" s="3282">
        <f t="shared" si="144"/>
        <v>0</v>
      </c>
      <c r="AC167" s="3282">
        <f t="shared" si="135"/>
        <v>0</v>
      </c>
      <c r="AD167" s="3282">
        <f t="shared" si="135"/>
        <v>0</v>
      </c>
      <c r="AE167" s="3282">
        <f t="shared" si="135"/>
        <v>0</v>
      </c>
      <c r="AF167" s="3348">
        <f t="shared" si="135"/>
        <v>0</v>
      </c>
      <c r="AG167" s="3386"/>
      <c r="AH167" s="3347">
        <f t="shared" si="145"/>
        <v>0</v>
      </c>
      <c r="AI167" s="3282">
        <f t="shared" si="146"/>
        <v>0</v>
      </c>
      <c r="AJ167" s="3282">
        <f t="shared" si="136"/>
        <v>0</v>
      </c>
      <c r="AK167" s="3282">
        <f t="shared" si="136"/>
        <v>0</v>
      </c>
      <c r="AL167" s="3282">
        <f t="shared" si="136"/>
        <v>0</v>
      </c>
      <c r="AM167" s="3348">
        <f t="shared" si="136"/>
        <v>0</v>
      </c>
      <c r="AN167" s="3386"/>
      <c r="AO167" s="3391"/>
      <c r="AP167" s="3392"/>
      <c r="AQ167" s="3392"/>
      <c r="AR167" s="3392"/>
      <c r="AS167" s="3392"/>
      <c r="AT167" s="3393"/>
      <c r="AU167" s="1435"/>
    </row>
    <row r="168" spans="1:47" s="45" customFormat="1">
      <c r="A168" s="3339">
        <v>14</v>
      </c>
      <c r="B168" s="3336" t="s">
        <v>707</v>
      </c>
      <c r="C168" s="3338">
        <v>0.02</v>
      </c>
      <c r="D168" s="2901" t="s">
        <v>423</v>
      </c>
      <c r="E168" s="3386"/>
      <c r="F168" s="3347">
        <f t="shared" si="137"/>
        <v>-7.1811200000000006E-2</v>
      </c>
      <c r="G168" s="3282">
        <f t="shared" si="138"/>
        <v>-7.1811200000000006E-2</v>
      </c>
      <c r="H168" s="3282">
        <f t="shared" si="138"/>
        <v>-7.1811200000000006E-2</v>
      </c>
      <c r="I168" s="3282">
        <f t="shared" si="138"/>
        <v>-7.8486E-2</v>
      </c>
      <c r="J168" s="3282">
        <f t="shared" si="138"/>
        <v>-7.8486E-2</v>
      </c>
      <c r="K168" s="3348">
        <f t="shared" si="138"/>
        <v>-8.3955399999999999E-2</v>
      </c>
      <c r="L168" s="3386"/>
      <c r="M168" s="3347">
        <f t="shared" si="139"/>
        <v>0</v>
      </c>
      <c r="N168" s="3282">
        <f t="shared" si="140"/>
        <v>0</v>
      </c>
      <c r="O168" s="3282">
        <f t="shared" si="140"/>
        <v>0</v>
      </c>
      <c r="P168" s="3282">
        <f t="shared" si="140"/>
        <v>0</v>
      </c>
      <c r="Q168" s="3282">
        <f t="shared" si="140"/>
        <v>0</v>
      </c>
      <c r="R168" s="3348">
        <f t="shared" si="140"/>
        <v>0</v>
      </c>
      <c r="S168" s="3386"/>
      <c r="T168" s="3347">
        <f t="shared" si="141"/>
        <v>0</v>
      </c>
      <c r="U168" s="3282">
        <f t="shared" si="142"/>
        <v>0</v>
      </c>
      <c r="V168" s="3282">
        <f t="shared" si="142"/>
        <v>0</v>
      </c>
      <c r="W168" s="3282">
        <f t="shared" si="142"/>
        <v>0</v>
      </c>
      <c r="X168" s="3282">
        <f t="shared" si="142"/>
        <v>0</v>
      </c>
      <c r="Y168" s="3348">
        <f t="shared" si="142"/>
        <v>0</v>
      </c>
      <c r="Z168" s="3386"/>
      <c r="AA168" s="3347">
        <f t="shared" si="143"/>
        <v>0</v>
      </c>
      <c r="AB168" s="3282">
        <f t="shared" si="144"/>
        <v>0</v>
      </c>
      <c r="AC168" s="3282">
        <f t="shared" si="135"/>
        <v>0</v>
      </c>
      <c r="AD168" s="3282">
        <f t="shared" si="135"/>
        <v>0</v>
      </c>
      <c r="AE168" s="3282">
        <f t="shared" si="135"/>
        <v>0</v>
      </c>
      <c r="AF168" s="3348">
        <f t="shared" si="135"/>
        <v>0</v>
      </c>
      <c r="AG168" s="3386"/>
      <c r="AH168" s="3347">
        <f t="shared" si="145"/>
        <v>0</v>
      </c>
      <c r="AI168" s="3282">
        <f t="shared" si="146"/>
        <v>0</v>
      </c>
      <c r="AJ168" s="3282">
        <f t="shared" si="136"/>
        <v>0</v>
      </c>
      <c r="AK168" s="3282">
        <f t="shared" si="136"/>
        <v>0</v>
      </c>
      <c r="AL168" s="3282">
        <f t="shared" si="136"/>
        <v>0</v>
      </c>
      <c r="AM168" s="3348">
        <f t="shared" si="136"/>
        <v>0</v>
      </c>
      <c r="AN168" s="3386"/>
      <c r="AO168" s="3391"/>
      <c r="AP168" s="3392"/>
      <c r="AQ168" s="3392"/>
      <c r="AR168" s="3392"/>
      <c r="AS168" s="3392"/>
      <c r="AT168" s="3393"/>
      <c r="AU168" s="1435"/>
    </row>
    <row r="169" spans="1:47" s="45" customFormat="1">
      <c r="A169" s="3339">
        <v>15</v>
      </c>
      <c r="B169" s="3336" t="s">
        <v>708</v>
      </c>
      <c r="C169" s="3338">
        <v>0.02</v>
      </c>
      <c r="D169" s="2900" t="s">
        <v>424</v>
      </c>
      <c r="E169" s="3386"/>
      <c r="F169" s="3347">
        <f t="shared" si="137"/>
        <v>-0.3823706</v>
      </c>
      <c r="G169" s="3282">
        <f t="shared" si="138"/>
        <v>-0.38743420000000001</v>
      </c>
      <c r="H169" s="3282">
        <f t="shared" si="138"/>
        <v>-0.58968679999999996</v>
      </c>
      <c r="I169" s="3282">
        <f t="shared" si="138"/>
        <v>-0.59471779999999996</v>
      </c>
      <c r="J169" s="3282">
        <f t="shared" si="138"/>
        <v>-0.61173519999999992</v>
      </c>
      <c r="K169" s="3348">
        <f t="shared" si="138"/>
        <v>-0.64893579999999995</v>
      </c>
      <c r="L169" s="3386"/>
      <c r="M169" s="3347">
        <f t="shared" si="139"/>
        <v>0</v>
      </c>
      <c r="N169" s="3282">
        <f t="shared" si="140"/>
        <v>0</v>
      </c>
      <c r="O169" s="3282">
        <f t="shared" si="140"/>
        <v>0</v>
      </c>
      <c r="P169" s="3282">
        <f t="shared" si="140"/>
        <v>0</v>
      </c>
      <c r="Q169" s="3282">
        <f t="shared" si="140"/>
        <v>0</v>
      </c>
      <c r="R169" s="3348">
        <f t="shared" si="140"/>
        <v>0</v>
      </c>
      <c r="S169" s="3386"/>
      <c r="T169" s="3347">
        <f t="shared" si="141"/>
        <v>0</v>
      </c>
      <c r="U169" s="3282">
        <f t="shared" si="142"/>
        <v>0</v>
      </c>
      <c r="V169" s="3282">
        <f t="shared" si="142"/>
        <v>0</v>
      </c>
      <c r="W169" s="3282">
        <f t="shared" si="142"/>
        <v>0</v>
      </c>
      <c r="X169" s="3282">
        <f t="shared" si="142"/>
        <v>0</v>
      </c>
      <c r="Y169" s="3348">
        <f t="shared" si="142"/>
        <v>0</v>
      </c>
      <c r="Z169" s="3386"/>
      <c r="AA169" s="3347">
        <f t="shared" si="143"/>
        <v>0</v>
      </c>
      <c r="AB169" s="3282">
        <f t="shared" si="144"/>
        <v>0</v>
      </c>
      <c r="AC169" s="3282">
        <f t="shared" si="135"/>
        <v>0</v>
      </c>
      <c r="AD169" s="3282">
        <f t="shared" si="135"/>
        <v>0</v>
      </c>
      <c r="AE169" s="3282">
        <f t="shared" si="135"/>
        <v>0</v>
      </c>
      <c r="AF169" s="3348">
        <f t="shared" si="135"/>
        <v>0</v>
      </c>
      <c r="AG169" s="3386"/>
      <c r="AH169" s="3347">
        <f t="shared" si="145"/>
        <v>0</v>
      </c>
      <c r="AI169" s="3282">
        <f t="shared" si="146"/>
        <v>0</v>
      </c>
      <c r="AJ169" s="3282">
        <f t="shared" si="136"/>
        <v>0</v>
      </c>
      <c r="AK169" s="3282">
        <f t="shared" si="136"/>
        <v>0</v>
      </c>
      <c r="AL169" s="3282">
        <f t="shared" si="136"/>
        <v>0</v>
      </c>
      <c r="AM169" s="3348">
        <f t="shared" si="136"/>
        <v>0</v>
      </c>
      <c r="AN169" s="3386"/>
      <c r="AO169" s="3391"/>
      <c r="AP169" s="3392"/>
      <c r="AQ169" s="3392"/>
      <c r="AR169" s="3392"/>
      <c r="AS169" s="3392"/>
      <c r="AT169" s="3393"/>
      <c r="AU169" s="1435"/>
    </row>
    <row r="170" spans="1:47" s="45" customFormat="1">
      <c r="A170" s="3339">
        <v>16</v>
      </c>
      <c r="B170" s="3336" t="s">
        <v>709</v>
      </c>
      <c r="C170" s="3338">
        <v>0.02</v>
      </c>
      <c r="D170" s="2901" t="s">
        <v>425</v>
      </c>
      <c r="E170" s="3386"/>
      <c r="F170" s="3347">
        <f t="shared" si="137"/>
        <v>-6.489924000000002</v>
      </c>
      <c r="G170" s="3282">
        <f t="shared" si="138"/>
        <v>-8.3784728000000008</v>
      </c>
      <c r="H170" s="3282">
        <f t="shared" si="138"/>
        <v>58.124778941505845</v>
      </c>
      <c r="I170" s="3282">
        <f t="shared" si="138"/>
        <v>1105.8052423634861</v>
      </c>
      <c r="J170" s="3282">
        <f t="shared" si="138"/>
        <v>1105.204582363486</v>
      </c>
      <c r="K170" s="3348">
        <f t="shared" si="138"/>
        <v>1104.506884563486</v>
      </c>
      <c r="L170" s="3386"/>
      <c r="M170" s="3347">
        <f t="shared" si="139"/>
        <v>0</v>
      </c>
      <c r="N170" s="3282">
        <f t="shared" si="140"/>
        <v>0</v>
      </c>
      <c r="O170" s="3282">
        <f t="shared" si="140"/>
        <v>0</v>
      </c>
      <c r="P170" s="3282">
        <f t="shared" si="140"/>
        <v>0</v>
      </c>
      <c r="Q170" s="3282">
        <f t="shared" si="140"/>
        <v>0</v>
      </c>
      <c r="R170" s="3348">
        <f t="shared" si="140"/>
        <v>0</v>
      </c>
      <c r="S170" s="3386"/>
      <c r="T170" s="3347">
        <f t="shared" si="141"/>
        <v>0</v>
      </c>
      <c r="U170" s="3282">
        <f t="shared" si="142"/>
        <v>0</v>
      </c>
      <c r="V170" s="3282">
        <f t="shared" si="142"/>
        <v>0</v>
      </c>
      <c r="W170" s="3282">
        <f t="shared" si="142"/>
        <v>0</v>
      </c>
      <c r="X170" s="3282">
        <f t="shared" si="142"/>
        <v>0</v>
      </c>
      <c r="Y170" s="3348">
        <f t="shared" si="142"/>
        <v>0</v>
      </c>
      <c r="Z170" s="3386"/>
      <c r="AA170" s="3347">
        <f t="shared" si="143"/>
        <v>0</v>
      </c>
      <c r="AB170" s="3282">
        <f t="shared" si="144"/>
        <v>0</v>
      </c>
      <c r="AC170" s="3282">
        <f t="shared" si="135"/>
        <v>0</v>
      </c>
      <c r="AD170" s="3282">
        <f t="shared" si="135"/>
        <v>0</v>
      </c>
      <c r="AE170" s="3282">
        <f t="shared" si="135"/>
        <v>0</v>
      </c>
      <c r="AF170" s="3348">
        <f t="shared" si="135"/>
        <v>0</v>
      </c>
      <c r="AG170" s="3386"/>
      <c r="AH170" s="3347">
        <f t="shared" si="145"/>
        <v>0</v>
      </c>
      <c r="AI170" s="3282">
        <f t="shared" si="146"/>
        <v>0</v>
      </c>
      <c r="AJ170" s="3282">
        <f t="shared" si="136"/>
        <v>0</v>
      </c>
      <c r="AK170" s="3282">
        <f t="shared" si="136"/>
        <v>0</v>
      </c>
      <c r="AL170" s="3282">
        <f t="shared" si="136"/>
        <v>0</v>
      </c>
      <c r="AM170" s="3348">
        <f t="shared" si="136"/>
        <v>0</v>
      </c>
      <c r="AN170" s="3386"/>
      <c r="AO170" s="3391"/>
      <c r="AP170" s="3392"/>
      <c r="AQ170" s="3392"/>
      <c r="AR170" s="3392"/>
      <c r="AS170" s="3392"/>
      <c r="AT170" s="3393"/>
      <c r="AU170" s="1435"/>
    </row>
    <row r="171" spans="1:47" s="45" customFormat="1">
      <c r="A171" s="3339">
        <v>17</v>
      </c>
      <c r="B171" s="3336" t="s">
        <v>710</v>
      </c>
      <c r="C171" s="3338">
        <v>0.02</v>
      </c>
      <c r="D171" s="2906" t="s">
        <v>426</v>
      </c>
      <c r="E171" s="3386"/>
      <c r="F171" s="3347">
        <f t="shared" si="137"/>
        <v>0</v>
      </c>
      <c r="G171" s="3282">
        <f t="shared" si="138"/>
        <v>0</v>
      </c>
      <c r="H171" s="3282">
        <f t="shared" si="138"/>
        <v>0</v>
      </c>
      <c r="I171" s="3282">
        <f t="shared" si="138"/>
        <v>0</v>
      </c>
      <c r="J171" s="3282">
        <f t="shared" si="138"/>
        <v>0</v>
      </c>
      <c r="K171" s="3348">
        <f t="shared" si="138"/>
        <v>0</v>
      </c>
      <c r="L171" s="3386"/>
      <c r="M171" s="3347">
        <f t="shared" si="139"/>
        <v>-0.3821832</v>
      </c>
      <c r="N171" s="3282">
        <f t="shared" si="140"/>
        <v>-1.4190882</v>
      </c>
      <c r="O171" s="3282">
        <f t="shared" si="140"/>
        <v>527.69095268823878</v>
      </c>
      <c r="P171" s="3282">
        <f t="shared" si="140"/>
        <v>692.52150718722169</v>
      </c>
      <c r="Q171" s="3282">
        <f t="shared" si="140"/>
        <v>690.65488538722173</v>
      </c>
      <c r="R171" s="3348">
        <f t="shared" si="140"/>
        <v>688.69902018722178</v>
      </c>
      <c r="S171" s="3386"/>
      <c r="T171" s="3347">
        <f t="shared" si="141"/>
        <v>0</v>
      </c>
      <c r="U171" s="3282">
        <f t="shared" si="142"/>
        <v>0</v>
      </c>
      <c r="V171" s="3282">
        <f t="shared" si="142"/>
        <v>0</v>
      </c>
      <c r="W171" s="3282">
        <f t="shared" si="142"/>
        <v>0</v>
      </c>
      <c r="X171" s="3282">
        <f t="shared" si="142"/>
        <v>0</v>
      </c>
      <c r="Y171" s="3348">
        <f t="shared" si="142"/>
        <v>0</v>
      </c>
      <c r="Z171" s="3386"/>
      <c r="AA171" s="3347">
        <f t="shared" si="143"/>
        <v>0</v>
      </c>
      <c r="AB171" s="3282">
        <f t="shared" si="144"/>
        <v>0</v>
      </c>
      <c r="AC171" s="3282">
        <f t="shared" si="144"/>
        <v>0</v>
      </c>
      <c r="AD171" s="3282">
        <f t="shared" si="144"/>
        <v>0</v>
      </c>
      <c r="AE171" s="3282">
        <f t="shared" si="144"/>
        <v>0</v>
      </c>
      <c r="AF171" s="3348">
        <f t="shared" si="144"/>
        <v>0</v>
      </c>
      <c r="AG171" s="3386"/>
      <c r="AH171" s="3347">
        <f t="shared" si="145"/>
        <v>0</v>
      </c>
      <c r="AI171" s="3282">
        <f t="shared" si="146"/>
        <v>0</v>
      </c>
      <c r="AJ171" s="3282">
        <f t="shared" si="146"/>
        <v>0</v>
      </c>
      <c r="AK171" s="3282">
        <f t="shared" si="146"/>
        <v>0</v>
      </c>
      <c r="AL171" s="3282">
        <f t="shared" si="146"/>
        <v>0</v>
      </c>
      <c r="AM171" s="3348">
        <f t="shared" si="146"/>
        <v>0</v>
      </c>
      <c r="AN171" s="3386"/>
      <c r="AO171" s="3391"/>
      <c r="AP171" s="3392"/>
      <c r="AQ171" s="3392"/>
      <c r="AR171" s="3392"/>
      <c r="AS171" s="3392"/>
      <c r="AT171" s="3393"/>
      <c r="AU171" s="1435"/>
    </row>
    <row r="172" spans="1:47" s="45" customFormat="1" ht="24">
      <c r="A172" s="3339">
        <v>18</v>
      </c>
      <c r="B172" s="3336" t="s">
        <v>711</v>
      </c>
      <c r="C172" s="3338">
        <v>0.04</v>
      </c>
      <c r="D172" s="2906" t="s">
        <v>427</v>
      </c>
      <c r="E172" s="3386"/>
      <c r="F172" s="3347">
        <f t="shared" si="137"/>
        <v>-1.9845999999999999E-2</v>
      </c>
      <c r="G172" s="3282">
        <f t="shared" ref="G172:K175" si="147">F172+(G128*$C128)-(G150*$C128)</f>
        <v>-1.9845999999999999E-2</v>
      </c>
      <c r="H172" s="3282">
        <f t="shared" si="147"/>
        <v>-1.9845999999999999E-2</v>
      </c>
      <c r="I172" s="3282">
        <f t="shared" si="147"/>
        <v>-0.44521199999999983</v>
      </c>
      <c r="J172" s="3282">
        <f t="shared" si="147"/>
        <v>-0.44521199999999983</v>
      </c>
      <c r="K172" s="3348">
        <f t="shared" si="147"/>
        <v>-0.44521199999999983</v>
      </c>
      <c r="L172" s="3386"/>
      <c r="M172" s="3347">
        <f t="shared" si="139"/>
        <v>0</v>
      </c>
      <c r="N172" s="3282">
        <f t="shared" ref="N172:R175" si="148">M172+(N128*$C128)-(N150*$C128)</f>
        <v>0</v>
      </c>
      <c r="O172" s="3282">
        <f t="shared" si="148"/>
        <v>141.52801242803176</v>
      </c>
      <c r="P172" s="3282">
        <f t="shared" si="148"/>
        <v>141.52801242803176</v>
      </c>
      <c r="Q172" s="3282">
        <f t="shared" si="148"/>
        <v>141.52801242803176</v>
      </c>
      <c r="R172" s="3348">
        <f t="shared" si="148"/>
        <v>141.52801242803176</v>
      </c>
      <c r="S172" s="3386"/>
      <c r="T172" s="3347">
        <f t="shared" si="141"/>
        <v>0</v>
      </c>
      <c r="U172" s="3282">
        <f t="shared" ref="U172:Y175" si="149">T172+(U128*$C128)-(U150*$C128)</f>
        <v>0</v>
      </c>
      <c r="V172" s="3282">
        <f t="shared" si="149"/>
        <v>0</v>
      </c>
      <c r="W172" s="3282">
        <f t="shared" si="149"/>
        <v>0</v>
      </c>
      <c r="X172" s="3282">
        <f t="shared" si="149"/>
        <v>0</v>
      </c>
      <c r="Y172" s="3348">
        <f t="shared" si="149"/>
        <v>0</v>
      </c>
      <c r="Z172" s="3386"/>
      <c r="AA172" s="3347">
        <f t="shared" si="143"/>
        <v>0</v>
      </c>
      <c r="AB172" s="3282">
        <f t="shared" ref="AB172:AF175" si="150">AA172+(AB128*$C128)-(AB150*$C128)</f>
        <v>0</v>
      </c>
      <c r="AC172" s="3282">
        <f t="shared" si="150"/>
        <v>0</v>
      </c>
      <c r="AD172" s="3282">
        <f t="shared" si="150"/>
        <v>0</v>
      </c>
      <c r="AE172" s="3282">
        <f t="shared" si="150"/>
        <v>0</v>
      </c>
      <c r="AF172" s="3348">
        <f t="shared" si="150"/>
        <v>0</v>
      </c>
      <c r="AG172" s="3386"/>
      <c r="AH172" s="3347">
        <f t="shared" si="145"/>
        <v>0</v>
      </c>
      <c r="AI172" s="3282">
        <f t="shared" ref="AI172:AM175" si="151">AH172+(AI128*$C128)-(AI150*$C128)</f>
        <v>0</v>
      </c>
      <c r="AJ172" s="3282">
        <f t="shared" si="151"/>
        <v>0</v>
      </c>
      <c r="AK172" s="3282">
        <f t="shared" si="151"/>
        <v>0</v>
      </c>
      <c r="AL172" s="3282">
        <f t="shared" si="151"/>
        <v>0</v>
      </c>
      <c r="AM172" s="3348">
        <f t="shared" si="151"/>
        <v>0</v>
      </c>
      <c r="AN172" s="3386"/>
      <c r="AO172" s="3391"/>
      <c r="AP172" s="3392"/>
      <c r="AQ172" s="3392"/>
      <c r="AR172" s="3392"/>
      <c r="AS172" s="3392"/>
      <c r="AT172" s="3393"/>
      <c r="AU172" s="1435"/>
    </row>
    <row r="173" spans="1:47" s="45" customFormat="1">
      <c r="A173" s="3339">
        <v>19</v>
      </c>
      <c r="B173" s="3336" t="s">
        <v>712</v>
      </c>
      <c r="C173" s="3338">
        <v>0.04</v>
      </c>
      <c r="D173" s="2906" t="s">
        <v>428</v>
      </c>
      <c r="E173" s="3386"/>
      <c r="F173" s="3347">
        <f t="shared" si="137"/>
        <v>0</v>
      </c>
      <c r="G173" s="3282">
        <f t="shared" si="147"/>
        <v>0</v>
      </c>
      <c r="H173" s="3282">
        <f t="shared" si="147"/>
        <v>0</v>
      </c>
      <c r="I173" s="3282">
        <f t="shared" si="147"/>
        <v>0</v>
      </c>
      <c r="J173" s="3282">
        <f t="shared" si="147"/>
        <v>0</v>
      </c>
      <c r="K173" s="3348">
        <f t="shared" si="147"/>
        <v>0</v>
      </c>
      <c r="L173" s="3386"/>
      <c r="M173" s="3347">
        <f t="shared" si="139"/>
        <v>0</v>
      </c>
      <c r="N173" s="3282">
        <f t="shared" si="148"/>
        <v>0</v>
      </c>
      <c r="O173" s="3282">
        <f t="shared" si="148"/>
        <v>0</v>
      </c>
      <c r="P173" s="3282">
        <f t="shared" si="148"/>
        <v>0</v>
      </c>
      <c r="Q173" s="3282">
        <f t="shared" si="148"/>
        <v>0</v>
      </c>
      <c r="R173" s="3348">
        <f t="shared" si="148"/>
        <v>-0.28478680000000001</v>
      </c>
      <c r="S173" s="3386"/>
      <c r="T173" s="3347">
        <f t="shared" si="141"/>
        <v>0</v>
      </c>
      <c r="U173" s="3282">
        <f t="shared" si="149"/>
        <v>0</v>
      </c>
      <c r="V173" s="3282">
        <f t="shared" si="149"/>
        <v>0</v>
      </c>
      <c r="W173" s="3282">
        <f t="shared" si="149"/>
        <v>0</v>
      </c>
      <c r="X173" s="3282">
        <f t="shared" si="149"/>
        <v>0</v>
      </c>
      <c r="Y173" s="3348">
        <f t="shared" si="149"/>
        <v>0</v>
      </c>
      <c r="Z173" s="3386"/>
      <c r="AA173" s="3347">
        <f t="shared" si="143"/>
        <v>0</v>
      </c>
      <c r="AB173" s="3282">
        <f t="shared" si="150"/>
        <v>0</v>
      </c>
      <c r="AC173" s="3282">
        <f t="shared" si="150"/>
        <v>0</v>
      </c>
      <c r="AD173" s="3282">
        <f t="shared" si="150"/>
        <v>0</v>
      </c>
      <c r="AE173" s="3282">
        <f t="shared" si="150"/>
        <v>0</v>
      </c>
      <c r="AF173" s="3348">
        <f t="shared" si="150"/>
        <v>0</v>
      </c>
      <c r="AG173" s="3386"/>
      <c r="AH173" s="3347">
        <f t="shared" si="145"/>
        <v>0</v>
      </c>
      <c r="AI173" s="3282">
        <f t="shared" si="151"/>
        <v>0</v>
      </c>
      <c r="AJ173" s="3282">
        <f t="shared" si="151"/>
        <v>0</v>
      </c>
      <c r="AK173" s="3282">
        <f t="shared" si="151"/>
        <v>0</v>
      </c>
      <c r="AL173" s="3282">
        <f t="shared" si="151"/>
        <v>0</v>
      </c>
      <c r="AM173" s="3348">
        <f t="shared" si="151"/>
        <v>0</v>
      </c>
      <c r="AN173" s="3386"/>
      <c r="AO173" s="3391"/>
      <c r="AP173" s="3392"/>
      <c r="AQ173" s="3392"/>
      <c r="AR173" s="3392"/>
      <c r="AS173" s="3392"/>
      <c r="AT173" s="3393"/>
      <c r="AU173" s="1435"/>
    </row>
    <row r="174" spans="1:47" s="45" customFormat="1">
      <c r="A174" s="3339">
        <v>20</v>
      </c>
      <c r="B174" s="3336" t="s">
        <v>724</v>
      </c>
      <c r="C174" s="3338">
        <v>0.04</v>
      </c>
      <c r="D174" s="3337" t="s">
        <v>439</v>
      </c>
      <c r="E174" s="3386"/>
      <c r="F174" s="3347">
        <f t="shared" si="137"/>
        <v>0</v>
      </c>
      <c r="G174" s="3282">
        <f t="shared" si="147"/>
        <v>0</v>
      </c>
      <c r="H174" s="3282">
        <f t="shared" si="147"/>
        <v>0</v>
      </c>
      <c r="I174" s="3282">
        <f t="shared" si="147"/>
        <v>0</v>
      </c>
      <c r="J174" s="3282">
        <f t="shared" si="147"/>
        <v>0</v>
      </c>
      <c r="K174" s="3348">
        <f t="shared" si="147"/>
        <v>0</v>
      </c>
      <c r="L174" s="3386"/>
      <c r="M174" s="3347">
        <f t="shared" si="139"/>
        <v>0</v>
      </c>
      <c r="N174" s="3282">
        <f t="shared" si="148"/>
        <v>0</v>
      </c>
      <c r="O174" s="3282">
        <f t="shared" si="148"/>
        <v>0</v>
      </c>
      <c r="P174" s="3282">
        <f t="shared" si="148"/>
        <v>0</v>
      </c>
      <c r="Q174" s="3282">
        <f t="shared" si="148"/>
        <v>0</v>
      </c>
      <c r="R174" s="3348">
        <f t="shared" si="148"/>
        <v>0</v>
      </c>
      <c r="S174" s="3386"/>
      <c r="T174" s="3347">
        <f t="shared" si="141"/>
        <v>0</v>
      </c>
      <c r="U174" s="3282">
        <f t="shared" si="149"/>
        <v>0</v>
      </c>
      <c r="V174" s="3282">
        <f t="shared" si="149"/>
        <v>0</v>
      </c>
      <c r="W174" s="3282">
        <f t="shared" si="149"/>
        <v>0</v>
      </c>
      <c r="X174" s="3282">
        <f t="shared" si="149"/>
        <v>0</v>
      </c>
      <c r="Y174" s="3348">
        <f t="shared" si="149"/>
        <v>0</v>
      </c>
      <c r="Z174" s="3386"/>
      <c r="AA174" s="3347">
        <f t="shared" si="143"/>
        <v>0</v>
      </c>
      <c r="AB174" s="3282">
        <f t="shared" si="150"/>
        <v>0</v>
      </c>
      <c r="AC174" s="3282">
        <f t="shared" si="150"/>
        <v>0</v>
      </c>
      <c r="AD174" s="3282">
        <f t="shared" si="150"/>
        <v>0</v>
      </c>
      <c r="AE174" s="3282">
        <f t="shared" si="150"/>
        <v>0</v>
      </c>
      <c r="AF174" s="3348">
        <f t="shared" si="150"/>
        <v>0</v>
      </c>
      <c r="AG174" s="3386"/>
      <c r="AH174" s="3347">
        <f t="shared" si="145"/>
        <v>0</v>
      </c>
      <c r="AI174" s="3282">
        <f t="shared" si="151"/>
        <v>0</v>
      </c>
      <c r="AJ174" s="3282">
        <f t="shared" si="151"/>
        <v>0</v>
      </c>
      <c r="AK174" s="3282">
        <f t="shared" si="151"/>
        <v>0</v>
      </c>
      <c r="AL174" s="3282">
        <f t="shared" si="151"/>
        <v>0</v>
      </c>
      <c r="AM174" s="3348">
        <f t="shared" si="151"/>
        <v>0</v>
      </c>
      <c r="AN174" s="3386"/>
      <c r="AO174" s="3391"/>
      <c r="AP174" s="3392"/>
      <c r="AQ174" s="3392"/>
      <c r="AR174" s="3392"/>
      <c r="AS174" s="3392"/>
      <c r="AT174" s="3393"/>
      <c r="AU174" s="1435"/>
    </row>
    <row r="175" spans="1:47" s="45" customFormat="1" ht="24.75" thickBot="1">
      <c r="A175" s="3349">
        <v>21</v>
      </c>
      <c r="B175" s="3350" t="s">
        <v>714</v>
      </c>
      <c r="C175" s="3351">
        <v>0.2</v>
      </c>
      <c r="D175" s="3352" t="s">
        <v>685</v>
      </c>
      <c r="E175" s="3394"/>
      <c r="F175" s="3353">
        <f t="shared" si="137"/>
        <v>0</v>
      </c>
      <c r="G175" s="3354">
        <f t="shared" si="147"/>
        <v>0</v>
      </c>
      <c r="H175" s="3354">
        <f t="shared" si="147"/>
        <v>0</v>
      </c>
      <c r="I175" s="3354">
        <f t="shared" si="147"/>
        <v>0</v>
      </c>
      <c r="J175" s="3354">
        <f t="shared" si="147"/>
        <v>0</v>
      </c>
      <c r="K175" s="3355">
        <f t="shared" si="147"/>
        <v>0</v>
      </c>
      <c r="L175" s="3394"/>
      <c r="M175" s="3353">
        <f t="shared" si="139"/>
        <v>0</v>
      </c>
      <c r="N175" s="3354">
        <f t="shared" si="148"/>
        <v>0</v>
      </c>
      <c r="O175" s="3354">
        <f t="shared" si="148"/>
        <v>0</v>
      </c>
      <c r="P175" s="3354">
        <f t="shared" si="148"/>
        <v>106.81204367126355</v>
      </c>
      <c r="Q175" s="3354">
        <f t="shared" si="148"/>
        <v>106.81204367126355</v>
      </c>
      <c r="R175" s="3355">
        <f t="shared" si="148"/>
        <v>106.81204367126355</v>
      </c>
      <c r="S175" s="3394"/>
      <c r="T175" s="3353">
        <f t="shared" si="141"/>
        <v>0</v>
      </c>
      <c r="U175" s="3354">
        <f t="shared" si="149"/>
        <v>0</v>
      </c>
      <c r="V175" s="3354">
        <f t="shared" si="149"/>
        <v>0</v>
      </c>
      <c r="W175" s="3354">
        <f t="shared" si="149"/>
        <v>0</v>
      </c>
      <c r="X175" s="3354">
        <f t="shared" si="149"/>
        <v>0</v>
      </c>
      <c r="Y175" s="3355">
        <f t="shared" si="149"/>
        <v>0</v>
      </c>
      <c r="Z175" s="3394"/>
      <c r="AA175" s="3353">
        <f t="shared" si="143"/>
        <v>0</v>
      </c>
      <c r="AB175" s="3354">
        <f t="shared" si="150"/>
        <v>0</v>
      </c>
      <c r="AC175" s="3354">
        <f t="shared" si="150"/>
        <v>0</v>
      </c>
      <c r="AD175" s="3354">
        <f t="shared" si="150"/>
        <v>0</v>
      </c>
      <c r="AE175" s="3354">
        <f t="shared" si="150"/>
        <v>0</v>
      </c>
      <c r="AF175" s="3355">
        <f t="shared" si="150"/>
        <v>0</v>
      </c>
      <c r="AG175" s="3394"/>
      <c r="AH175" s="3353">
        <f t="shared" si="145"/>
        <v>0</v>
      </c>
      <c r="AI175" s="3354">
        <f t="shared" si="151"/>
        <v>0</v>
      </c>
      <c r="AJ175" s="3354">
        <f t="shared" si="151"/>
        <v>0</v>
      </c>
      <c r="AK175" s="3354">
        <f t="shared" si="151"/>
        <v>0</v>
      </c>
      <c r="AL175" s="3354">
        <f t="shared" si="151"/>
        <v>0</v>
      </c>
      <c r="AM175" s="3355">
        <f t="shared" si="151"/>
        <v>0</v>
      </c>
      <c r="AN175" s="3394"/>
      <c r="AO175" s="3395"/>
      <c r="AP175" s="3396"/>
      <c r="AQ175" s="3396"/>
      <c r="AR175" s="3396"/>
      <c r="AS175" s="3396"/>
      <c r="AT175" s="3397"/>
      <c r="AU175" s="1435"/>
    </row>
    <row r="176" spans="1:47" ht="15.75">
      <c r="A176" s="3193"/>
      <c r="B176" s="3193"/>
      <c r="C176" s="3193"/>
      <c r="D176" s="3193"/>
      <c r="E176" s="3193"/>
      <c r="F176" s="3193"/>
      <c r="G176" s="3193"/>
      <c r="H176" s="3193"/>
      <c r="I176" s="3193"/>
      <c r="J176" s="3193"/>
      <c r="K176" s="3193"/>
      <c r="L176" s="3193"/>
      <c r="M176" s="3188"/>
      <c r="N176" s="3191"/>
      <c r="O176" s="3188"/>
      <c r="P176" s="2160"/>
      <c r="Q176" s="2160"/>
      <c r="R176" s="2160"/>
      <c r="S176" s="2160"/>
      <c r="T176" s="2160"/>
      <c r="U176" s="2160"/>
      <c r="V176" s="2160"/>
      <c r="W176" s="2160"/>
      <c r="X176" s="2160"/>
      <c r="Y176" s="2160"/>
      <c r="Z176" s="2160"/>
      <c r="AA176" s="2160"/>
      <c r="AB176" s="2160"/>
      <c r="AC176" s="2160"/>
      <c r="AD176" s="2160"/>
      <c r="AE176" s="2160"/>
      <c r="AF176" s="2160"/>
      <c r="AG176" s="2160"/>
      <c r="AH176" s="2160"/>
      <c r="AI176" s="2160"/>
      <c r="AJ176" s="2160"/>
      <c r="AK176" s="2160"/>
      <c r="AL176" s="2160"/>
      <c r="AM176" s="2160"/>
      <c r="AN176" s="2160"/>
      <c r="AO176" s="2160"/>
      <c r="AP176" s="2160"/>
      <c r="AQ176" s="2160"/>
      <c r="AR176" s="2160"/>
      <c r="AS176" s="2160"/>
      <c r="AT176" s="2160"/>
    </row>
    <row r="177" spans="1:46">
      <c r="A177" s="3356"/>
      <c r="B177" s="3357"/>
      <c r="C177" s="3357"/>
      <c r="D177" s="3357"/>
      <c r="E177" s="3358"/>
      <c r="F177" s="3358"/>
      <c r="G177" s="3358"/>
      <c r="H177" s="3358"/>
      <c r="I177" s="3358"/>
      <c r="J177" s="3358"/>
      <c r="K177" s="3358"/>
      <c r="L177" s="3358"/>
      <c r="M177" s="3188"/>
      <c r="N177" s="3191"/>
      <c r="O177" s="3188"/>
      <c r="P177" s="2160"/>
      <c r="Q177" s="2160"/>
      <c r="R177" s="2160"/>
      <c r="S177" s="2160"/>
      <c r="T177" s="2160"/>
      <c r="U177" s="2160"/>
      <c r="V177" s="2160"/>
      <c r="W177" s="2160"/>
      <c r="X177" s="2160"/>
      <c r="Y177" s="2160"/>
      <c r="Z177" s="2160"/>
      <c r="AA177" s="2160"/>
      <c r="AB177" s="2160"/>
      <c r="AC177" s="2160"/>
      <c r="AD177" s="2160"/>
      <c r="AE177" s="2160"/>
      <c r="AF177" s="2160"/>
      <c r="AG177" s="2160"/>
      <c r="AH177" s="2160"/>
      <c r="AI177" s="2160"/>
      <c r="AJ177" s="2160"/>
      <c r="AK177" s="2160"/>
      <c r="AL177" s="2160"/>
      <c r="AM177" s="2160"/>
      <c r="AN177" s="2160"/>
      <c r="AO177" s="2160"/>
      <c r="AP177" s="2160"/>
      <c r="AQ177" s="2160"/>
      <c r="AR177" s="2160"/>
      <c r="AS177" s="2160"/>
      <c r="AT177" s="2160"/>
    </row>
    <row r="178" spans="1:46">
      <c r="A178" s="3356"/>
      <c r="B178" s="3357"/>
      <c r="C178" s="3357"/>
      <c r="D178" s="3357"/>
      <c r="E178" s="3358"/>
      <c r="F178" s="3358"/>
      <c r="G178" s="3358"/>
      <c r="H178" s="3358"/>
      <c r="I178" s="3358"/>
      <c r="J178" s="3358"/>
      <c r="K178" s="3358"/>
      <c r="L178" s="3358"/>
      <c r="M178" s="3188"/>
      <c r="N178" s="3191"/>
      <c r="O178" s="3188"/>
      <c r="P178" s="2160"/>
      <c r="Q178" s="2160"/>
      <c r="R178" s="2160"/>
      <c r="S178" s="2160"/>
      <c r="T178" s="2160"/>
      <c r="U178" s="2160"/>
      <c r="V178" s="2160"/>
      <c r="W178" s="2160"/>
      <c r="X178" s="2160"/>
      <c r="Y178" s="2160"/>
      <c r="Z178" s="2160"/>
      <c r="AA178" s="2160"/>
      <c r="AB178" s="2160"/>
      <c r="AC178" s="2160"/>
      <c r="AD178" s="2160"/>
      <c r="AE178" s="2160"/>
      <c r="AF178" s="2160"/>
      <c r="AG178" s="2160"/>
      <c r="AH178" s="2160"/>
      <c r="AI178" s="2160"/>
      <c r="AJ178" s="2160"/>
      <c r="AK178" s="2160"/>
      <c r="AL178" s="2160"/>
      <c r="AM178" s="2160"/>
      <c r="AN178" s="2160"/>
      <c r="AO178" s="2160"/>
      <c r="AP178" s="2160"/>
      <c r="AQ178" s="2160"/>
      <c r="AR178" s="2160"/>
      <c r="AS178" s="2160"/>
      <c r="AT178" s="2160"/>
    </row>
    <row r="179" spans="1:46">
      <c r="A179" s="2946"/>
      <c r="B179" s="2951"/>
      <c r="C179" s="3359"/>
      <c r="D179" s="2951"/>
      <c r="E179" s="2951"/>
      <c r="F179" s="2951"/>
      <c r="G179" s="2951"/>
      <c r="H179" s="2951"/>
      <c r="I179" s="2951"/>
      <c r="J179" s="3360"/>
      <c r="K179" s="3361"/>
      <c r="L179" s="2951"/>
      <c r="M179" s="3188"/>
      <c r="N179" s="3191"/>
      <c r="O179" s="3188"/>
      <c r="P179" s="2160"/>
      <c r="Q179" s="2160"/>
      <c r="R179" s="2160"/>
      <c r="S179" s="2160"/>
      <c r="T179" s="2160"/>
      <c r="U179" s="2160"/>
      <c r="V179" s="2160"/>
      <c r="W179" s="2160"/>
      <c r="X179" s="2160"/>
      <c r="Y179" s="2160"/>
      <c r="Z179" s="2160"/>
      <c r="AA179" s="2160"/>
      <c r="AB179" s="2160"/>
      <c r="AC179" s="2160"/>
      <c r="AD179" s="2160"/>
      <c r="AE179" s="2160"/>
      <c r="AF179" s="2160"/>
      <c r="AG179" s="2160"/>
      <c r="AH179" s="2160"/>
      <c r="AI179" s="2160"/>
      <c r="AJ179" s="2160"/>
      <c r="AK179" s="2160"/>
      <c r="AL179" s="2160"/>
      <c r="AM179" s="2160"/>
      <c r="AN179" s="2160"/>
      <c r="AO179" s="2160"/>
      <c r="AP179" s="2160"/>
      <c r="AQ179" s="2160"/>
      <c r="AR179" s="2160"/>
      <c r="AS179" s="2160"/>
      <c r="AT179" s="2160"/>
    </row>
    <row r="180" spans="1:46">
      <c r="A180" s="2946"/>
      <c r="B180" s="2951"/>
      <c r="C180" s="2951"/>
      <c r="D180" s="2951"/>
      <c r="E180" s="2951"/>
      <c r="F180" s="2951"/>
      <c r="G180" s="2951"/>
      <c r="H180" s="2951"/>
      <c r="I180" s="2951"/>
      <c r="J180" s="3362"/>
      <c r="K180" s="3361"/>
      <c r="L180" s="2951"/>
      <c r="M180" s="3188"/>
      <c r="N180" s="3191"/>
      <c r="O180" s="3188"/>
      <c r="P180" s="2160"/>
      <c r="Q180" s="2160"/>
      <c r="R180" s="2160"/>
      <c r="S180" s="2160"/>
      <c r="T180" s="2160"/>
      <c r="U180" s="2160"/>
      <c r="V180" s="2160"/>
      <c r="W180" s="2160"/>
      <c r="X180" s="2160"/>
      <c r="Y180" s="2160"/>
      <c r="Z180" s="2160"/>
      <c r="AA180" s="2198" t="str">
        <f>'Приложение '!B81</f>
        <v>Дата: 30.06.2021 г.</v>
      </c>
      <c r="AB180" s="2160"/>
      <c r="AC180" s="2160"/>
      <c r="AD180" s="2160"/>
      <c r="AE180" s="2160"/>
      <c r="AF180" s="2160"/>
      <c r="AG180" s="2160"/>
      <c r="AH180" s="2160"/>
      <c r="AI180" s="2160"/>
      <c r="AJ180" s="3363" t="str">
        <f>'Приложение '!C81</f>
        <v xml:space="preserve">Гл. счетоводител/Фин.директор: </v>
      </c>
      <c r="AK180" s="3364" t="str">
        <f>'Приложение '!D81</f>
        <v>..............................................</v>
      </c>
      <c r="AL180" s="2160"/>
      <c r="AM180" s="2160"/>
      <c r="AN180" s="2160"/>
      <c r="AO180" s="2160"/>
      <c r="AP180" s="2160"/>
      <c r="AQ180" s="2160"/>
      <c r="AR180" s="2160"/>
      <c r="AS180" s="2160"/>
      <c r="AT180" s="2160"/>
    </row>
    <row r="181" spans="1:46">
      <c r="A181" s="2946"/>
      <c r="B181" s="2951"/>
      <c r="C181" s="2951"/>
      <c r="D181" s="2951"/>
      <c r="E181" s="2951"/>
      <c r="F181" s="2951"/>
      <c r="G181" s="2951"/>
      <c r="H181" s="2951"/>
      <c r="I181" s="2951"/>
      <c r="J181" s="3362"/>
      <c r="K181" s="3361"/>
      <c r="L181" s="3365"/>
      <c r="M181" s="3188"/>
      <c r="N181" s="3191"/>
      <c r="O181" s="3188"/>
      <c r="P181" s="2160"/>
      <c r="Q181" s="2160"/>
      <c r="R181" s="2160"/>
      <c r="S181" s="2160"/>
      <c r="T181" s="2160"/>
      <c r="U181" s="2160"/>
      <c r="V181" s="2160"/>
      <c r="W181" s="2160"/>
      <c r="X181" s="2160"/>
      <c r="Y181" s="3366"/>
      <c r="Z181" s="2160"/>
      <c r="AA181" s="2160"/>
      <c r="AB181" s="2160"/>
      <c r="AC181" s="2160"/>
      <c r="AD181" s="3367"/>
      <c r="AE181" s="3188"/>
      <c r="AF181" s="3366"/>
      <c r="AG181" s="2160"/>
      <c r="AH181" s="2160"/>
      <c r="AI181" s="2160"/>
      <c r="AJ181" s="3363"/>
      <c r="AK181" s="3368" t="str">
        <f>'Приложение '!D82</f>
        <v>(подпис)</v>
      </c>
      <c r="AL181" s="2160"/>
      <c r="AM181" s="2160"/>
      <c r="AN181" s="3367"/>
      <c r="AO181" s="3188"/>
      <c r="AP181" s="3361"/>
      <c r="AQ181" s="3188"/>
      <c r="AR181" s="2160"/>
      <c r="AS181" s="2160"/>
      <c r="AT181" s="2160"/>
    </row>
    <row r="182" spans="1:46">
      <c r="A182" s="2946"/>
      <c r="B182" s="2951"/>
      <c r="C182" s="2951"/>
      <c r="D182" s="2951"/>
      <c r="E182" s="2951"/>
      <c r="F182" s="2951"/>
      <c r="G182" s="2951"/>
      <c r="H182" s="2951"/>
      <c r="I182" s="2951"/>
      <c r="J182" s="3362"/>
      <c r="K182" s="3361"/>
      <c r="L182" s="2951"/>
      <c r="M182" s="3188"/>
      <c r="N182" s="3191"/>
      <c r="O182" s="3188"/>
      <c r="P182" s="2160"/>
      <c r="Q182" s="2160"/>
      <c r="R182" s="2160"/>
      <c r="S182" s="2160"/>
      <c r="T182" s="2160"/>
      <c r="U182" s="2160"/>
      <c r="V182" s="2160"/>
      <c r="W182" s="2160"/>
      <c r="X182" s="2160"/>
      <c r="Y182" s="3369"/>
      <c r="Z182" s="2160"/>
      <c r="AA182" s="2160"/>
      <c r="AB182" s="2160"/>
      <c r="AC182" s="2160"/>
      <c r="AD182" s="2951"/>
      <c r="AE182" s="3360"/>
      <c r="AF182" s="3369"/>
      <c r="AG182" s="2160"/>
      <c r="AH182" s="2160"/>
      <c r="AI182" s="2160"/>
      <c r="AJ182" s="3363"/>
      <c r="AK182" s="3363"/>
      <c r="AL182" s="2160"/>
      <c r="AM182" s="2160"/>
      <c r="AN182" s="2951"/>
      <c r="AO182" s="3360"/>
      <c r="AP182" s="3361"/>
      <c r="AQ182" s="3188"/>
      <c r="AR182" s="2160"/>
      <c r="AS182" s="2160"/>
      <c r="AT182" s="2160"/>
    </row>
    <row r="183" spans="1:46">
      <c r="A183" s="2946"/>
      <c r="B183" s="2951"/>
      <c r="C183" s="2951"/>
      <c r="D183" s="2951"/>
      <c r="E183" s="2944" t="s">
        <v>191</v>
      </c>
      <c r="F183" s="2951"/>
      <c r="G183" s="2951"/>
      <c r="H183" s="2951"/>
      <c r="I183" s="2951"/>
      <c r="J183" s="3362"/>
      <c r="K183" s="3361"/>
      <c r="L183" s="2951"/>
      <c r="M183" s="3188"/>
      <c r="N183" s="3191"/>
      <c r="O183" s="3188"/>
      <c r="P183" s="2160"/>
      <c r="Q183" s="2160"/>
      <c r="R183" s="2160"/>
      <c r="S183" s="2160"/>
      <c r="T183" s="2160"/>
      <c r="U183" s="2160"/>
      <c r="V183" s="2160"/>
      <c r="W183" s="2160"/>
      <c r="X183" s="2160"/>
      <c r="Y183" s="3369"/>
      <c r="Z183" s="2160"/>
      <c r="AA183" s="2160"/>
      <c r="AB183" s="2160"/>
      <c r="AC183" s="2160"/>
      <c r="AD183" s="2951"/>
      <c r="AE183" s="3360"/>
      <c r="AF183" s="3369"/>
      <c r="AG183" s="2160"/>
      <c r="AH183" s="2160"/>
      <c r="AI183" s="2160"/>
      <c r="AJ183" s="3363"/>
      <c r="AK183" s="3363"/>
      <c r="AL183" s="2160"/>
      <c r="AM183" s="2160"/>
      <c r="AN183" s="2951"/>
      <c r="AO183" s="3360"/>
      <c r="AP183" s="3361"/>
      <c r="AQ183" s="3188"/>
      <c r="AR183" s="2160"/>
      <c r="AS183" s="2160"/>
      <c r="AT183" s="2160"/>
    </row>
    <row r="184" spans="1:46">
      <c r="A184" s="2946"/>
      <c r="B184" s="2951"/>
      <c r="C184" s="2951"/>
      <c r="D184" s="2951"/>
      <c r="E184" s="2949" t="s">
        <v>571</v>
      </c>
      <c r="F184" s="2951"/>
      <c r="G184" s="2951"/>
      <c r="H184" s="2951"/>
      <c r="I184" s="2951"/>
      <c r="J184" s="3362"/>
      <c r="K184" s="3361"/>
      <c r="L184" s="2951"/>
      <c r="M184" s="3188"/>
      <c r="N184" s="3191"/>
      <c r="O184" s="3188"/>
      <c r="P184" s="2160"/>
      <c r="Q184" s="2160"/>
      <c r="R184" s="2160"/>
      <c r="S184" s="2160"/>
      <c r="T184" s="2160"/>
      <c r="U184" s="2160"/>
      <c r="V184" s="2160"/>
      <c r="W184" s="2160"/>
      <c r="X184" s="2160"/>
      <c r="Y184" s="3369"/>
      <c r="Z184" s="2160"/>
      <c r="AA184" s="2160"/>
      <c r="AB184" s="2160"/>
      <c r="AC184" s="2160"/>
      <c r="AD184" s="2951"/>
      <c r="AE184" s="3360"/>
      <c r="AF184" s="3369"/>
      <c r="AG184" s="2160"/>
      <c r="AH184" s="2160"/>
      <c r="AI184" s="2160"/>
      <c r="AJ184" s="3363" t="str">
        <f>'Приложение '!C85</f>
        <v xml:space="preserve">Управител/Изп.директор: </v>
      </c>
      <c r="AK184" s="3364" t="str">
        <f>'Приложение '!D85</f>
        <v>.............................................</v>
      </c>
      <c r="AL184" s="2160"/>
      <c r="AM184" s="2160"/>
      <c r="AN184" s="2951"/>
      <c r="AO184" s="3360"/>
      <c r="AP184" s="3361"/>
      <c r="AQ184" s="3188"/>
      <c r="AR184" s="2160"/>
      <c r="AS184" s="2160"/>
      <c r="AT184" s="2160"/>
    </row>
    <row r="185" spans="1:46" ht="28.5" customHeight="1">
      <c r="A185" s="2946"/>
      <c r="B185" s="2951"/>
      <c r="C185" s="2951"/>
      <c r="D185" s="2951"/>
      <c r="E185" s="5338" t="s">
        <v>1554</v>
      </c>
      <c r="F185" s="5338"/>
      <c r="G185" s="5338"/>
      <c r="H185" s="5338"/>
      <c r="I185" s="5338"/>
      <c r="J185" s="5338"/>
      <c r="K185" s="5338"/>
      <c r="L185" s="5338"/>
      <c r="M185" s="5338"/>
      <c r="N185" s="5338"/>
      <c r="O185" s="5338"/>
      <c r="P185" s="5338"/>
      <c r="Q185" s="5338"/>
      <c r="R185" s="5338"/>
      <c r="S185" s="5338"/>
      <c r="T185" s="5338"/>
      <c r="U185" s="5338"/>
      <c r="V185" s="5338"/>
      <c r="W185" s="5338"/>
      <c r="X185" s="5338"/>
      <c r="Y185" s="5338"/>
      <c r="Z185" s="2160"/>
      <c r="AA185" s="2160"/>
      <c r="AB185" s="2160"/>
      <c r="AC185" s="2160"/>
      <c r="AD185" s="2951"/>
      <c r="AE185" s="3360"/>
      <c r="AF185" s="3369"/>
      <c r="AG185" s="2160"/>
      <c r="AH185" s="2160"/>
      <c r="AI185" s="2160"/>
      <c r="AJ185" s="2160"/>
      <c r="AK185" s="3368" t="str">
        <f>'Приложение '!D86</f>
        <v>(подпис и печат)</v>
      </c>
      <c r="AL185" s="2160"/>
      <c r="AM185" s="2160"/>
      <c r="AN185" s="2951"/>
      <c r="AO185" s="3360"/>
      <c r="AP185" s="3361"/>
      <c r="AQ185" s="3188"/>
      <c r="AR185" s="2160"/>
      <c r="AS185" s="2160"/>
      <c r="AT185" s="2160"/>
    </row>
    <row r="186" spans="1:46" ht="28.5" customHeight="1">
      <c r="B186" s="2944"/>
      <c r="C186" s="2944"/>
      <c r="D186" s="2944"/>
      <c r="E186" s="5338" t="s">
        <v>1544</v>
      </c>
      <c r="F186" s="5338"/>
      <c r="G186" s="5338"/>
      <c r="H186" s="5338"/>
      <c r="I186" s="5338"/>
      <c r="J186" s="5338"/>
      <c r="K186" s="5338"/>
      <c r="L186" s="5338"/>
      <c r="M186" s="5338"/>
      <c r="N186" s="5338"/>
      <c r="O186" s="5338"/>
      <c r="P186" s="5338"/>
      <c r="Q186" s="5338"/>
      <c r="R186" s="5338"/>
      <c r="S186" s="5338"/>
      <c r="T186" s="5338"/>
      <c r="U186" s="5338"/>
      <c r="V186" s="5338"/>
      <c r="W186" s="5338"/>
      <c r="X186" s="5338"/>
      <c r="Y186" s="5338"/>
      <c r="Z186" s="2160"/>
      <c r="AA186" s="2160"/>
      <c r="AB186" s="2160"/>
      <c r="AC186" s="2160"/>
      <c r="AD186" s="2944"/>
      <c r="AE186" s="3360"/>
      <c r="AF186" s="3369"/>
      <c r="AG186" s="2160"/>
      <c r="AH186" s="2160"/>
      <c r="AI186" s="2160"/>
      <c r="AJ186" s="2160"/>
      <c r="AK186" s="2160"/>
      <c r="AL186" s="2160"/>
      <c r="AM186" s="2160"/>
      <c r="AN186" s="2944"/>
      <c r="AO186" s="3360"/>
      <c r="AP186" s="3361"/>
      <c r="AQ186" s="3188"/>
      <c r="AR186" s="2160"/>
      <c r="AS186" s="2160"/>
      <c r="AT186" s="2160"/>
    </row>
    <row r="187" spans="1:46" ht="59.25" customHeight="1">
      <c r="B187" s="4527"/>
      <c r="C187" s="4527"/>
      <c r="D187" s="4527"/>
      <c r="E187" s="5338" t="s">
        <v>1545</v>
      </c>
      <c r="F187" s="5338"/>
      <c r="G187" s="5338"/>
      <c r="H187" s="5338"/>
      <c r="I187" s="5338"/>
      <c r="J187" s="5338"/>
      <c r="K187" s="5338"/>
      <c r="L187" s="5338"/>
      <c r="M187" s="5338"/>
      <c r="N187" s="5338"/>
      <c r="O187" s="5338"/>
      <c r="P187" s="5338"/>
      <c r="Q187" s="5338"/>
      <c r="R187" s="5338"/>
      <c r="S187" s="5338"/>
      <c r="T187" s="5338"/>
      <c r="U187" s="5338"/>
      <c r="V187" s="5338"/>
      <c r="W187" s="5338"/>
      <c r="X187" s="5338"/>
      <c r="Y187" s="5338"/>
      <c r="Z187" s="2160"/>
      <c r="AA187" s="2160"/>
      <c r="AB187" s="2160"/>
      <c r="AC187" s="2160"/>
      <c r="AD187" s="2951"/>
      <c r="AE187" s="2952"/>
      <c r="AF187" s="2951"/>
      <c r="AG187" s="2160"/>
      <c r="AH187" s="2160"/>
      <c r="AI187" s="2160"/>
      <c r="AJ187" s="2160"/>
      <c r="AK187" s="2951"/>
      <c r="AL187" s="2952"/>
      <c r="AM187" s="2951"/>
      <c r="AN187" s="3361"/>
      <c r="AO187" s="3370"/>
      <c r="AP187" s="3361"/>
      <c r="AQ187" s="3188"/>
      <c r="AR187" s="2160"/>
      <c r="AS187" s="2160"/>
      <c r="AT187" s="2160"/>
    </row>
    <row r="188" spans="1:46" ht="20.25" customHeight="1">
      <c r="B188" s="4527"/>
      <c r="C188" s="4527"/>
      <c r="D188" s="4527"/>
      <c r="E188" s="2949" t="s">
        <v>1069</v>
      </c>
      <c r="F188" s="4527"/>
      <c r="G188" s="4527"/>
      <c r="H188" s="4527"/>
      <c r="I188" s="4527"/>
      <c r="J188" s="4527"/>
      <c r="K188" s="4527"/>
      <c r="L188" s="4527"/>
      <c r="M188" s="4527"/>
      <c r="N188" s="4527"/>
      <c r="O188" s="4527"/>
      <c r="P188" s="4527"/>
      <c r="Q188" s="4527"/>
      <c r="R188" s="4527"/>
      <c r="S188" s="2160"/>
      <c r="T188" s="2160"/>
      <c r="U188" s="2160"/>
      <c r="V188" s="2160"/>
      <c r="W188" s="2951"/>
      <c r="X188" s="2951"/>
      <c r="Y188" s="3361"/>
      <c r="Z188" s="2160"/>
      <c r="AA188" s="2160"/>
      <c r="AB188" s="2160"/>
      <c r="AC188" s="2160"/>
      <c r="AD188" s="2951"/>
      <c r="AE188" s="2951"/>
      <c r="AF188" s="3361"/>
      <c r="AG188" s="2160"/>
      <c r="AH188" s="2160"/>
      <c r="AI188" s="2160"/>
      <c r="AJ188" s="2160"/>
      <c r="AK188" s="2951"/>
      <c r="AL188" s="2951"/>
      <c r="AM188" s="3361"/>
      <c r="AN188" s="3371"/>
      <c r="AO188" s="3188"/>
      <c r="AP188" s="2160"/>
      <c r="AQ188" s="2160"/>
      <c r="AR188" s="2160"/>
      <c r="AS188" s="2160"/>
      <c r="AT188" s="2160"/>
    </row>
    <row r="189" spans="1:46" ht="25.5" customHeight="1">
      <c r="B189" s="4527"/>
      <c r="C189" s="4527"/>
      <c r="D189" s="4527"/>
      <c r="E189" s="4527"/>
      <c r="F189" s="4527"/>
      <c r="G189" s="4527"/>
      <c r="H189" s="4527"/>
      <c r="I189" s="4527"/>
      <c r="J189" s="4527"/>
      <c r="K189" s="4527"/>
      <c r="L189" s="4527"/>
      <c r="M189" s="4527"/>
      <c r="N189" s="4527"/>
      <c r="O189" s="4527"/>
      <c r="P189" s="4527"/>
      <c r="Q189" s="4527"/>
      <c r="R189" s="4527"/>
      <c r="S189" s="3372"/>
      <c r="T189" s="2160"/>
      <c r="U189" s="2160"/>
      <c r="V189" s="2160"/>
      <c r="W189" s="2160"/>
      <c r="X189" s="2160"/>
      <c r="Y189" s="2160"/>
      <c r="Z189" s="2160"/>
      <c r="AA189" s="2160"/>
      <c r="AB189" s="2160"/>
      <c r="AC189" s="2160"/>
      <c r="AD189" s="2160"/>
      <c r="AE189" s="2160"/>
      <c r="AF189" s="2160"/>
      <c r="AG189" s="2160"/>
      <c r="AH189" s="2160"/>
      <c r="AI189" s="2160"/>
      <c r="AJ189" s="2160"/>
      <c r="AK189" s="2160"/>
      <c r="AL189" s="2160"/>
      <c r="AM189" s="2160"/>
      <c r="AN189" s="2160"/>
      <c r="AO189" s="2160"/>
      <c r="AP189" s="2160"/>
      <c r="AQ189" s="2160"/>
      <c r="AR189" s="2160"/>
      <c r="AS189" s="2160"/>
      <c r="AT189" s="2160"/>
    </row>
    <row r="190" spans="1:46" ht="54.75" customHeight="1">
      <c r="B190" s="4527"/>
      <c r="C190" s="4527"/>
      <c r="D190" s="4527"/>
      <c r="E190" s="4527"/>
      <c r="F190" s="4527"/>
      <c r="G190" s="4527"/>
      <c r="H190" s="4527"/>
      <c r="I190" s="4527"/>
      <c r="J190" s="4527"/>
      <c r="K190" s="4527"/>
      <c r="L190" s="4527"/>
      <c r="M190" s="4527"/>
      <c r="N190" s="4527"/>
      <c r="O190" s="4527"/>
      <c r="P190" s="4527"/>
      <c r="Q190" s="4527"/>
      <c r="R190" s="4527"/>
      <c r="S190" s="2160"/>
      <c r="T190" s="2160"/>
      <c r="U190" s="2160"/>
      <c r="V190" s="2160"/>
      <c r="W190" s="2160"/>
      <c r="X190" s="2160"/>
      <c r="Y190" s="2160"/>
      <c r="Z190" s="2160"/>
      <c r="AA190" s="2160"/>
      <c r="AB190" s="2160"/>
      <c r="AC190" s="2160"/>
      <c r="AD190" s="2160"/>
      <c r="AE190" s="2160"/>
      <c r="AF190" s="2160"/>
      <c r="AG190" s="2160"/>
      <c r="AH190" s="2160"/>
      <c r="AI190" s="2160"/>
      <c r="AJ190" s="2160"/>
      <c r="AK190" s="2160"/>
      <c r="AL190" s="2160"/>
      <c r="AM190" s="2160"/>
      <c r="AN190" s="2160"/>
      <c r="AO190" s="2160"/>
      <c r="AP190" s="2160"/>
      <c r="AQ190" s="2160"/>
      <c r="AR190" s="2160"/>
      <c r="AS190" s="2160"/>
      <c r="AT190" s="2160"/>
    </row>
    <row r="191" spans="1:46" ht="14.25" customHeight="1">
      <c r="B191" s="4527"/>
      <c r="C191" s="4527"/>
      <c r="D191" s="4527"/>
      <c r="E191" s="4527"/>
      <c r="F191" s="4527"/>
      <c r="G191" s="4527"/>
      <c r="H191" s="4527"/>
      <c r="I191" s="4527"/>
      <c r="J191" s="4527"/>
      <c r="K191" s="4527"/>
      <c r="L191" s="4527"/>
      <c r="M191" s="4527"/>
      <c r="N191" s="4527"/>
      <c r="O191" s="4527"/>
      <c r="P191" s="4527"/>
      <c r="Q191" s="4527"/>
      <c r="R191" s="4527"/>
      <c r="S191" s="2160"/>
      <c r="T191" s="2160"/>
      <c r="U191" s="2160"/>
      <c r="V191" s="2160"/>
      <c r="W191" s="2160"/>
      <c r="X191" s="2160"/>
      <c r="Y191" s="2160"/>
      <c r="Z191" s="2160"/>
      <c r="AA191" s="2160"/>
      <c r="AB191" s="2160"/>
      <c r="AC191" s="2160"/>
      <c r="AD191" s="2160"/>
      <c r="AE191" s="2160"/>
      <c r="AF191" s="2160"/>
      <c r="AG191" s="2160"/>
      <c r="AH191" s="2160"/>
      <c r="AI191" s="2160"/>
      <c r="AJ191" s="2160"/>
      <c r="AK191" s="2160"/>
      <c r="AL191" s="2160"/>
      <c r="AM191" s="2160"/>
      <c r="AN191" s="2160"/>
      <c r="AO191" s="2160"/>
      <c r="AP191" s="2160"/>
      <c r="AQ191" s="2160"/>
      <c r="AR191" s="2160"/>
      <c r="AS191" s="2160"/>
      <c r="AT191" s="2160"/>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6"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60" width="7" style="50" customWidth="1"/>
    <col min="61" max="16384" width="9.140625" style="725"/>
  </cols>
  <sheetData>
    <row r="1" spans="1:60">
      <c r="A1" s="776"/>
      <c r="B1" s="776"/>
      <c r="C1" s="3398"/>
      <c r="D1" s="3398"/>
      <c r="E1" s="3398"/>
      <c r="F1" s="3398"/>
      <c r="G1" s="3398"/>
      <c r="H1" s="3398"/>
      <c r="I1" s="3399"/>
      <c r="J1" s="3398"/>
      <c r="K1" s="3398"/>
      <c r="L1" s="3398"/>
      <c r="M1" s="3398"/>
      <c r="N1" s="3398"/>
      <c r="O1" s="3398"/>
      <c r="P1" s="3398"/>
      <c r="Q1" s="3399"/>
      <c r="R1" s="3398"/>
      <c r="S1" s="3398"/>
      <c r="T1" s="3398"/>
      <c r="U1" s="3398"/>
      <c r="V1" s="3398"/>
      <c r="W1" s="3398"/>
      <c r="X1" s="3398"/>
      <c r="Y1" s="3192" t="s">
        <v>193</v>
      </c>
      <c r="Z1" s="3398"/>
      <c r="AA1" s="3398"/>
      <c r="AB1" s="3398"/>
      <c r="AC1" s="3398"/>
      <c r="AD1" s="3398"/>
      <c r="AE1" s="3398"/>
      <c r="AF1" s="3398"/>
      <c r="AG1" s="3399"/>
      <c r="AH1" s="3398"/>
      <c r="AI1" s="3398"/>
      <c r="AJ1" s="3398"/>
      <c r="AK1" s="3398"/>
      <c r="AL1" s="3398"/>
      <c r="AM1" s="3398"/>
      <c r="AN1" s="3398"/>
      <c r="AO1" s="3399"/>
      <c r="AP1" s="3398"/>
      <c r="AQ1" s="3398"/>
      <c r="AR1" s="3398"/>
      <c r="AS1" s="3398"/>
      <c r="AT1" s="3398"/>
      <c r="AU1" s="3400"/>
      <c r="AV1" s="3401"/>
      <c r="AW1" s="3398"/>
      <c r="AX1" s="3398"/>
      <c r="AY1" s="3398"/>
      <c r="AZ1" s="3398"/>
      <c r="BA1" s="3398"/>
      <c r="BB1" s="3398"/>
      <c r="BC1" s="3398"/>
      <c r="BD1" s="3398"/>
      <c r="BE1" s="3398"/>
      <c r="BF1" s="3398"/>
      <c r="BG1" s="3398"/>
      <c r="BH1" s="3398"/>
    </row>
    <row r="2" spans="1:60" ht="18.75">
      <c r="A2" s="5322" t="s">
        <v>1411</v>
      </c>
      <c r="B2" s="5322"/>
      <c r="C2" s="5322"/>
      <c r="D2" s="5322"/>
      <c r="E2" s="5322"/>
      <c r="F2" s="5322"/>
      <c r="G2" s="5322"/>
      <c r="H2" s="5322"/>
      <c r="I2" s="5322"/>
      <c r="J2" s="5322"/>
      <c r="K2" s="5322"/>
      <c r="L2" s="5322"/>
      <c r="M2" s="5322"/>
      <c r="N2" s="5322"/>
      <c r="O2" s="5322"/>
      <c r="P2" s="5322"/>
      <c r="Q2" s="5322"/>
      <c r="R2" s="5322"/>
      <c r="S2" s="5322"/>
      <c r="T2" s="5322"/>
      <c r="U2" s="5322"/>
      <c r="V2" s="5322"/>
      <c r="W2" s="5322"/>
      <c r="X2" s="5322"/>
      <c r="Y2" s="5322"/>
      <c r="Z2" s="5322"/>
      <c r="AA2" s="726"/>
      <c r="AB2" s="726"/>
      <c r="AC2" s="726"/>
      <c r="AD2" s="726"/>
      <c r="AE2" s="726"/>
      <c r="AF2" s="726"/>
      <c r="AG2" s="947"/>
      <c r="AH2" s="726"/>
      <c r="AI2" s="726"/>
      <c r="AJ2" s="726"/>
      <c r="AK2" s="726"/>
      <c r="AL2" s="726"/>
      <c r="AM2" s="726"/>
      <c r="AN2" s="726"/>
      <c r="AO2" s="947"/>
      <c r="AP2" s="726"/>
      <c r="AQ2" s="726"/>
      <c r="AR2" s="726"/>
      <c r="AS2" s="726"/>
      <c r="AT2" s="726"/>
      <c r="AU2" s="726"/>
      <c r="AV2" s="726"/>
      <c r="AW2" s="726"/>
      <c r="AX2" s="726"/>
      <c r="AY2" s="726"/>
      <c r="AZ2" s="726"/>
      <c r="BA2" s="726"/>
      <c r="BB2" s="726"/>
      <c r="BC2" s="726"/>
      <c r="BD2" s="726"/>
      <c r="BE2" s="726"/>
      <c r="BF2" s="726"/>
      <c r="BG2" s="726"/>
      <c r="BH2" s="726"/>
    </row>
    <row r="3" spans="1:60" ht="18.75">
      <c r="A3" s="5322" t="s">
        <v>1412</v>
      </c>
      <c r="B3" s="5322"/>
      <c r="C3" s="5322"/>
      <c r="D3" s="5322"/>
      <c r="E3" s="5322"/>
      <c r="F3" s="5322"/>
      <c r="G3" s="5322"/>
      <c r="H3" s="5322"/>
      <c r="I3" s="5322"/>
      <c r="J3" s="5322"/>
      <c r="K3" s="5322"/>
      <c r="L3" s="5322"/>
      <c r="M3" s="5322"/>
      <c r="N3" s="5322"/>
      <c r="O3" s="5322"/>
      <c r="P3" s="5322"/>
      <c r="Q3" s="5322"/>
      <c r="R3" s="5322"/>
      <c r="S3" s="5322"/>
      <c r="T3" s="5322"/>
      <c r="U3" s="5322"/>
      <c r="V3" s="5322"/>
      <c r="W3" s="5322"/>
      <c r="X3" s="5322"/>
      <c r="Y3" s="5322"/>
      <c r="Z3" s="5322"/>
      <c r="AA3" s="3402"/>
      <c r="AB3" s="3402"/>
      <c r="AC3" s="3402"/>
      <c r="AD3" s="3402"/>
      <c r="AE3" s="3402"/>
      <c r="AF3" s="3402"/>
      <c r="AG3" s="3403"/>
      <c r="AH3" s="3402"/>
      <c r="AI3" s="3402"/>
      <c r="AJ3" s="3402"/>
      <c r="AK3" s="3402"/>
      <c r="AL3" s="3402"/>
      <c r="AM3" s="3402"/>
      <c r="AN3" s="3402"/>
      <c r="AO3" s="3403"/>
      <c r="AP3" s="3402"/>
      <c r="AQ3" s="3402"/>
      <c r="AR3" s="3402"/>
      <c r="AS3" s="3402"/>
      <c r="AT3" s="3402"/>
      <c r="AU3" s="3402"/>
      <c r="AV3" s="3402"/>
      <c r="AW3" s="3402"/>
      <c r="AX3" s="3402"/>
      <c r="AY3" s="3402"/>
      <c r="AZ3" s="3402"/>
      <c r="BA3" s="3402"/>
      <c r="BB3" s="3402"/>
      <c r="BC3" s="3402"/>
      <c r="BD3" s="3402"/>
      <c r="BE3" s="3402"/>
      <c r="BF3" s="3402"/>
      <c r="BG3" s="3402"/>
      <c r="BH3" s="3402"/>
    </row>
    <row r="4" spans="1:60" ht="15.75">
      <c r="A4" s="5343" t="str">
        <f>'1. Обща информация'!A4:D4</f>
        <v>на "Водоснабдяване и канализация"ООД-Русе, гр. Русе</v>
      </c>
      <c r="B4" s="5343"/>
      <c r="C4" s="5343"/>
      <c r="D4" s="5343"/>
      <c r="E4" s="5343"/>
      <c r="F4" s="5343"/>
      <c r="G4" s="5343"/>
      <c r="H4" s="5343"/>
      <c r="I4" s="5343"/>
      <c r="J4" s="5343"/>
      <c r="K4" s="5343"/>
      <c r="L4" s="5343"/>
      <c r="M4" s="5343"/>
      <c r="N4" s="5343"/>
      <c r="O4" s="5343"/>
      <c r="P4" s="5343"/>
      <c r="Q4" s="5343"/>
      <c r="R4" s="5343"/>
      <c r="S4" s="5343"/>
      <c r="T4" s="5343"/>
      <c r="U4" s="5343"/>
      <c r="V4" s="5343"/>
      <c r="W4" s="5343"/>
      <c r="X4" s="5343"/>
      <c r="Y4" s="5343"/>
      <c r="Z4" s="5343"/>
      <c r="AA4" s="3402"/>
      <c r="AB4" s="3402"/>
      <c r="AC4" s="3402"/>
      <c r="AD4" s="3402"/>
      <c r="AE4" s="3402"/>
      <c r="AF4" s="3402"/>
      <c r="AG4" s="3403"/>
      <c r="AH4" s="3402"/>
      <c r="AI4" s="3404"/>
      <c r="AJ4" s="3404"/>
      <c r="AK4" s="3404"/>
      <c r="AL4" s="3404"/>
      <c r="AM4" s="3404"/>
      <c r="AN4" s="3404"/>
      <c r="AO4" s="3403"/>
      <c r="AP4" s="3402"/>
      <c r="AQ4" s="3402"/>
      <c r="AR4" s="3402"/>
      <c r="AS4" s="3402"/>
      <c r="AT4" s="3402"/>
      <c r="AU4" s="3402"/>
      <c r="AV4" s="3402"/>
      <c r="AW4" s="3404"/>
      <c r="AX4" s="3404"/>
      <c r="AY4" s="3404"/>
      <c r="AZ4" s="3404"/>
      <c r="BA4" s="3404"/>
      <c r="BB4" s="3404"/>
      <c r="BC4" s="3404"/>
      <c r="BD4" s="3404"/>
      <c r="BE4" s="3404"/>
      <c r="BF4" s="3404"/>
      <c r="BG4" s="3404"/>
      <c r="BH4" s="3404"/>
    </row>
    <row r="5" spans="1:60" ht="15.75">
      <c r="A5" s="5343" t="str">
        <f>'1. Обща информация'!A5:D5</f>
        <v>ЕИК по БУЛСТАТ: 827184123</v>
      </c>
      <c r="B5" s="5343"/>
      <c r="C5" s="5343"/>
      <c r="D5" s="5343"/>
      <c r="E5" s="5343"/>
      <c r="F5" s="5343"/>
      <c r="G5" s="5343"/>
      <c r="H5" s="5343"/>
      <c r="I5" s="5343"/>
      <c r="J5" s="5343"/>
      <c r="K5" s="5343"/>
      <c r="L5" s="5343"/>
      <c r="M5" s="5343"/>
      <c r="N5" s="5343"/>
      <c r="O5" s="5343"/>
      <c r="P5" s="5343"/>
      <c r="Q5" s="5343"/>
      <c r="R5" s="5343"/>
      <c r="S5" s="5343"/>
      <c r="T5" s="5343"/>
      <c r="U5" s="5343"/>
      <c r="V5" s="5343"/>
      <c r="W5" s="5343"/>
      <c r="X5" s="5343"/>
      <c r="Y5" s="5343"/>
      <c r="Z5" s="5343"/>
      <c r="AA5" s="3193"/>
      <c r="AB5" s="3193"/>
      <c r="AC5" s="3193"/>
      <c r="AD5" s="3193"/>
      <c r="AE5" s="3193"/>
      <c r="AF5" s="3193"/>
      <c r="AG5" s="3405"/>
      <c r="AH5" s="3193"/>
      <c r="AI5" s="3406"/>
      <c r="AJ5" s="3406"/>
      <c r="AK5" s="3406"/>
      <c r="AL5" s="3406"/>
      <c r="AM5" s="3406"/>
      <c r="AN5" s="3406"/>
      <c r="AO5" s="3405"/>
      <c r="AP5" s="3193"/>
      <c r="AQ5" s="3193"/>
      <c r="AR5" s="3193"/>
      <c r="AS5" s="3193"/>
      <c r="AT5" s="3193"/>
      <c r="AU5" s="3193"/>
      <c r="AV5" s="3193"/>
      <c r="AW5" s="3406"/>
      <c r="AX5" s="3406"/>
      <c r="AY5" s="3406"/>
      <c r="AZ5" s="3406"/>
      <c r="BA5" s="3406"/>
      <c r="BB5" s="3406"/>
      <c r="BC5" s="3406"/>
      <c r="BD5" s="3406"/>
      <c r="BE5" s="3406"/>
      <c r="BF5" s="3406"/>
      <c r="BG5" s="3406"/>
      <c r="BH5" s="3406"/>
    </row>
    <row r="6" spans="1:60">
      <c r="A6" s="729"/>
      <c r="B6" s="729"/>
      <c r="C6" s="729"/>
      <c r="D6" s="729"/>
      <c r="E6" s="729"/>
      <c r="F6" s="729"/>
      <c r="G6" s="729"/>
      <c r="H6" s="729"/>
      <c r="I6" s="3407"/>
      <c r="J6" s="3408"/>
      <c r="K6" s="729"/>
      <c r="L6" s="3408"/>
      <c r="M6" s="3408"/>
      <c r="N6" s="3408"/>
      <c r="O6" s="3408"/>
      <c r="P6" s="3408"/>
      <c r="Q6" s="3407"/>
      <c r="R6" s="3408"/>
      <c r="S6" s="3408"/>
      <c r="T6" s="3408"/>
      <c r="U6" s="3408"/>
      <c r="V6" s="3408"/>
      <c r="W6" s="3408"/>
      <c r="X6" s="3408"/>
      <c r="Y6" s="3407"/>
      <c r="Z6" s="3408"/>
      <c r="AA6" s="3408"/>
      <c r="AB6" s="3408"/>
      <c r="AC6" s="3408"/>
      <c r="AD6" s="3408"/>
      <c r="AE6" s="3408"/>
      <c r="AF6" s="3408"/>
      <c r="AG6" s="3407"/>
      <c r="AH6" s="3408"/>
      <c r="AI6" s="3409"/>
      <c r="AJ6" s="3409"/>
      <c r="AK6" s="3409"/>
      <c r="AL6" s="3409"/>
      <c r="AM6" s="3409"/>
      <c r="AN6" s="3409"/>
      <c r="AO6" s="3407"/>
      <c r="AP6" s="3408"/>
      <c r="AQ6" s="3408"/>
      <c r="AR6" s="3408"/>
      <c r="AS6" s="3408"/>
      <c r="AT6" s="3408"/>
      <c r="AU6" s="3408"/>
      <c r="AV6" s="3408"/>
      <c r="AW6" s="3409"/>
      <c r="AX6" s="3409"/>
      <c r="AY6" s="3409"/>
      <c r="AZ6" s="3409"/>
      <c r="BA6" s="3409"/>
      <c r="BB6" s="3409"/>
      <c r="BC6" s="3409"/>
      <c r="BD6" s="3409"/>
      <c r="BE6" s="3409"/>
      <c r="BF6" s="3409"/>
      <c r="BG6" s="3409"/>
      <c r="BH6" s="3409"/>
    </row>
    <row r="7" spans="1:60" ht="15.75" thickBot="1">
      <c r="A7" s="730"/>
      <c r="B7" s="730"/>
      <c r="C7" s="731"/>
      <c r="D7" s="732"/>
      <c r="E7" s="732"/>
      <c r="F7" s="733"/>
      <c r="G7" s="729"/>
      <c r="H7" s="729"/>
      <c r="I7" s="3399"/>
      <c r="J7" s="3398"/>
      <c r="K7" s="729"/>
      <c r="L7" s="732"/>
      <c r="M7" s="732"/>
      <c r="N7" s="732"/>
      <c r="O7" s="732"/>
      <c r="P7" s="3398"/>
      <c r="Q7" s="3399"/>
      <c r="R7" s="3398"/>
      <c r="S7" s="3398"/>
      <c r="T7" s="3398"/>
      <c r="U7" s="3398"/>
      <c r="V7" s="3398"/>
      <c r="W7" s="3398"/>
      <c r="X7" s="732"/>
      <c r="Y7" s="3410" t="s">
        <v>194</v>
      </c>
      <c r="Z7" s="3398"/>
      <c r="AA7" s="3398"/>
      <c r="AB7" s="3398"/>
      <c r="AC7" s="3398"/>
      <c r="AD7" s="3398"/>
      <c r="AE7" s="3398"/>
      <c r="AF7" s="732"/>
      <c r="AG7" s="3399"/>
      <c r="AH7" s="3398"/>
      <c r="AI7" s="3411"/>
      <c r="AJ7" s="3411"/>
      <c r="AK7" s="3411"/>
      <c r="AL7" s="3411"/>
      <c r="AM7" s="3411"/>
      <c r="AN7" s="734"/>
      <c r="AO7" s="3399"/>
      <c r="AP7" s="3398"/>
      <c r="AQ7" s="732"/>
      <c r="AR7" s="732"/>
      <c r="AS7" s="732"/>
      <c r="AT7" s="732"/>
      <c r="AU7" s="735"/>
      <c r="AV7" s="3398"/>
      <c r="AW7" s="3411"/>
      <c r="AX7" s="3411"/>
      <c r="AY7" s="3411"/>
      <c r="AZ7" s="3411"/>
      <c r="BA7" s="3411"/>
      <c r="BB7" s="734"/>
      <c r="BC7" s="3411"/>
      <c r="BD7" s="3411"/>
      <c r="BE7" s="3411"/>
      <c r="BF7" s="3411"/>
      <c r="BG7" s="3411"/>
      <c r="BH7" s="734"/>
    </row>
    <row r="8" spans="1:60" ht="15.75" customHeight="1" thickBot="1">
      <c r="A8" s="5364" t="s">
        <v>1</v>
      </c>
      <c r="B8" s="5351" t="s">
        <v>228</v>
      </c>
      <c r="C8" s="5367" t="s">
        <v>229</v>
      </c>
      <c r="D8" s="5368"/>
      <c r="E8" s="5368"/>
      <c r="F8" s="5368"/>
      <c r="G8" s="5368"/>
      <c r="H8" s="5368"/>
      <c r="I8" s="5368"/>
      <c r="J8" s="5368"/>
      <c r="K8" s="5368"/>
      <c r="L8" s="5368"/>
      <c r="M8" s="5368"/>
      <c r="N8" s="5368"/>
      <c r="O8" s="5368"/>
      <c r="P8" s="5368"/>
      <c r="Q8" s="5368"/>
      <c r="R8" s="5368"/>
      <c r="S8" s="5368"/>
      <c r="T8" s="5368"/>
      <c r="U8" s="5368"/>
      <c r="V8" s="5368"/>
      <c r="W8" s="5368"/>
      <c r="X8" s="5368"/>
      <c r="Y8" s="5368"/>
      <c r="Z8" s="5368"/>
      <c r="AA8" s="5368"/>
      <c r="AB8" s="5368"/>
      <c r="AC8" s="5368"/>
      <c r="AD8" s="5368"/>
      <c r="AE8" s="5368"/>
      <c r="AF8" s="5368"/>
      <c r="AG8" s="5368"/>
      <c r="AH8" s="5368"/>
      <c r="AI8" s="5368"/>
      <c r="AJ8" s="5368"/>
      <c r="AK8" s="5368"/>
      <c r="AL8" s="5368"/>
      <c r="AM8" s="5368"/>
      <c r="AN8" s="5368"/>
      <c r="AO8" s="5368"/>
      <c r="AP8" s="5369"/>
      <c r="AQ8" s="5289" t="s">
        <v>230</v>
      </c>
      <c r="AR8" s="5290"/>
      <c r="AS8" s="5290"/>
      <c r="AT8" s="5290"/>
      <c r="AU8" s="5290"/>
      <c r="AV8" s="5291"/>
      <c r="AW8" s="5289" t="s">
        <v>1275</v>
      </c>
      <c r="AX8" s="5290"/>
      <c r="AY8" s="5290"/>
      <c r="AZ8" s="5290"/>
      <c r="BA8" s="5290"/>
      <c r="BB8" s="5291"/>
      <c r="BC8" s="5289" t="s">
        <v>1276</v>
      </c>
      <c r="BD8" s="5290"/>
      <c r="BE8" s="5290"/>
      <c r="BF8" s="5290"/>
      <c r="BG8" s="5290"/>
      <c r="BH8" s="5291"/>
    </row>
    <row r="9" spans="1:60" ht="15.75" customHeight="1" thickBot="1">
      <c r="A9" s="5373"/>
      <c r="B9" s="5352"/>
      <c r="C9" s="5370" t="s">
        <v>212</v>
      </c>
      <c r="D9" s="5371"/>
      <c r="E9" s="5371"/>
      <c r="F9" s="5371"/>
      <c r="G9" s="5371"/>
      <c r="H9" s="5371"/>
      <c r="I9" s="5371"/>
      <c r="J9" s="5372"/>
      <c r="K9" s="5367" t="s">
        <v>213</v>
      </c>
      <c r="L9" s="5368"/>
      <c r="M9" s="5368"/>
      <c r="N9" s="5368"/>
      <c r="O9" s="5368"/>
      <c r="P9" s="5368"/>
      <c r="Q9" s="5368"/>
      <c r="R9" s="5369"/>
      <c r="S9" s="5367" t="s">
        <v>214</v>
      </c>
      <c r="T9" s="5368"/>
      <c r="U9" s="5368"/>
      <c r="V9" s="5368"/>
      <c r="W9" s="5368"/>
      <c r="X9" s="5368"/>
      <c r="Y9" s="5368"/>
      <c r="Z9" s="5369"/>
      <c r="AA9" s="5367" t="s">
        <v>1235</v>
      </c>
      <c r="AB9" s="5368"/>
      <c r="AC9" s="5368"/>
      <c r="AD9" s="5368"/>
      <c r="AE9" s="5368"/>
      <c r="AF9" s="5368"/>
      <c r="AG9" s="5368"/>
      <c r="AH9" s="5369"/>
      <c r="AI9" s="5367" t="s">
        <v>1236</v>
      </c>
      <c r="AJ9" s="5368"/>
      <c r="AK9" s="5368"/>
      <c r="AL9" s="5368"/>
      <c r="AM9" s="5368"/>
      <c r="AN9" s="5368"/>
      <c r="AO9" s="5368"/>
      <c r="AP9" s="5369"/>
      <c r="AQ9" s="5323"/>
      <c r="AR9" s="5354"/>
      <c r="AS9" s="5354"/>
      <c r="AT9" s="5354"/>
      <c r="AU9" s="5354"/>
      <c r="AV9" s="5355"/>
      <c r="AW9" s="5323"/>
      <c r="AX9" s="5354"/>
      <c r="AY9" s="5354"/>
      <c r="AZ9" s="5354"/>
      <c r="BA9" s="5354"/>
      <c r="BB9" s="5355"/>
      <c r="BC9" s="5323"/>
      <c r="BD9" s="5354"/>
      <c r="BE9" s="5354"/>
      <c r="BF9" s="5354"/>
      <c r="BG9" s="5354"/>
      <c r="BH9" s="5355"/>
    </row>
    <row r="10" spans="1:60" ht="60.75" thickBot="1">
      <c r="A10" s="5374"/>
      <c r="B10" s="5353"/>
      <c r="C10" s="736" t="str">
        <f>'Приложение '!C12</f>
        <v>2020 г.</v>
      </c>
      <c r="D10" s="737" t="str">
        <f>'Приложение '!C14</f>
        <v>2022 г.</v>
      </c>
      <c r="E10" s="738" t="str">
        <f>'Приложение '!C15</f>
        <v>2023 г.</v>
      </c>
      <c r="F10" s="738" t="str">
        <f>'Приложение '!C16</f>
        <v>2024 г.</v>
      </c>
      <c r="G10" s="738" t="str">
        <f>'Приложение '!C17</f>
        <v>2025 г.</v>
      </c>
      <c r="H10" s="773" t="str">
        <f>'Приложение '!C18</f>
        <v>2026 г.</v>
      </c>
      <c r="I10" s="935" t="s">
        <v>1271</v>
      </c>
      <c r="J10" s="903" t="s">
        <v>1272</v>
      </c>
      <c r="K10" s="736" t="str">
        <f t="shared" ref="K10:P10" si="0">C10</f>
        <v>2020 г.</v>
      </c>
      <c r="L10" s="737" t="str">
        <f t="shared" si="0"/>
        <v>2022 г.</v>
      </c>
      <c r="M10" s="737" t="str">
        <f t="shared" si="0"/>
        <v>2023 г.</v>
      </c>
      <c r="N10" s="737" t="str">
        <f t="shared" si="0"/>
        <v>2024 г.</v>
      </c>
      <c r="O10" s="737" t="str">
        <f t="shared" si="0"/>
        <v>2025 г.</v>
      </c>
      <c r="P10" s="774" t="str">
        <f t="shared" si="0"/>
        <v>2026 г.</v>
      </c>
      <c r="Q10" s="935" t="s">
        <v>1271</v>
      </c>
      <c r="R10" s="903" t="s">
        <v>1272</v>
      </c>
      <c r="S10" s="736" t="str">
        <f t="shared" ref="S10:X10" si="1">K10</f>
        <v>2020 г.</v>
      </c>
      <c r="T10" s="1747" t="str">
        <f t="shared" si="1"/>
        <v>2022 г.</v>
      </c>
      <c r="U10" s="1747" t="str">
        <f t="shared" si="1"/>
        <v>2023 г.</v>
      </c>
      <c r="V10" s="1747" t="str">
        <f t="shared" si="1"/>
        <v>2024 г.</v>
      </c>
      <c r="W10" s="1747" t="str">
        <f t="shared" si="1"/>
        <v>2025 г.</v>
      </c>
      <c r="X10" s="775" t="str">
        <f t="shared" si="1"/>
        <v>2026 г.</v>
      </c>
      <c r="Y10" s="935" t="s">
        <v>1271</v>
      </c>
      <c r="Z10" s="903" t="s">
        <v>1272</v>
      </c>
      <c r="AA10" s="736" t="str">
        <f t="shared" ref="AA10:AF10" si="2">S10</f>
        <v>2020 г.</v>
      </c>
      <c r="AB10" s="1747" t="str">
        <f t="shared" si="2"/>
        <v>2022 г.</v>
      </c>
      <c r="AC10" s="1747" t="str">
        <f t="shared" si="2"/>
        <v>2023 г.</v>
      </c>
      <c r="AD10" s="1747" t="str">
        <f t="shared" si="2"/>
        <v>2024 г.</v>
      </c>
      <c r="AE10" s="1747" t="str">
        <f t="shared" si="2"/>
        <v>2025 г.</v>
      </c>
      <c r="AF10" s="775" t="str">
        <f t="shared" si="2"/>
        <v>2026 г.</v>
      </c>
      <c r="AG10" s="935" t="s">
        <v>1271</v>
      </c>
      <c r="AH10" s="903" t="s">
        <v>1272</v>
      </c>
      <c r="AI10" s="736" t="str">
        <f t="shared" ref="AI10:AN10" si="3">AA10</f>
        <v>2020 г.</v>
      </c>
      <c r="AJ10" s="1747" t="str">
        <f t="shared" si="3"/>
        <v>2022 г.</v>
      </c>
      <c r="AK10" s="1747" t="str">
        <f t="shared" si="3"/>
        <v>2023 г.</v>
      </c>
      <c r="AL10" s="1747" t="str">
        <f t="shared" si="3"/>
        <v>2024 г.</v>
      </c>
      <c r="AM10" s="1747" t="str">
        <f t="shared" si="3"/>
        <v>2025 г.</v>
      </c>
      <c r="AN10" s="739" t="str">
        <f t="shared" si="3"/>
        <v>2026 г.</v>
      </c>
      <c r="AO10" s="935" t="s">
        <v>1271</v>
      </c>
      <c r="AP10" s="903" t="s">
        <v>1272</v>
      </c>
      <c r="AQ10" s="736" t="str">
        <f t="shared" ref="AQ10:AV10" si="4">S10</f>
        <v>2020 г.</v>
      </c>
      <c r="AR10" s="4524" t="str">
        <f t="shared" si="4"/>
        <v>2022 г.</v>
      </c>
      <c r="AS10" s="4524" t="str">
        <f t="shared" si="4"/>
        <v>2023 г.</v>
      </c>
      <c r="AT10" s="4524" t="str">
        <f t="shared" si="4"/>
        <v>2024 г.</v>
      </c>
      <c r="AU10" s="4524" t="str">
        <f t="shared" si="4"/>
        <v>2025 г.</v>
      </c>
      <c r="AV10" s="739" t="str">
        <f t="shared" si="4"/>
        <v>2026 г.</v>
      </c>
      <c r="AW10" s="736" t="s">
        <v>119</v>
      </c>
      <c r="AX10" s="1747" t="s">
        <v>1072</v>
      </c>
      <c r="AY10" s="1747" t="s">
        <v>1073</v>
      </c>
      <c r="AZ10" s="1747" t="s">
        <v>1074</v>
      </c>
      <c r="BA10" s="1747" t="s">
        <v>1075</v>
      </c>
      <c r="BB10" s="739" t="s">
        <v>1076</v>
      </c>
      <c r="BC10" s="736" t="s">
        <v>119</v>
      </c>
      <c r="BD10" s="1747" t="s">
        <v>1072</v>
      </c>
      <c r="BE10" s="1747" t="s">
        <v>1073</v>
      </c>
      <c r="BF10" s="1747" t="s">
        <v>1074</v>
      </c>
      <c r="BG10" s="1747" t="s">
        <v>1075</v>
      </c>
      <c r="BH10" s="739" t="s">
        <v>1076</v>
      </c>
    </row>
    <row r="11" spans="1:60" ht="13.5" thickBot="1">
      <c r="A11" s="120" t="s">
        <v>145</v>
      </c>
      <c r="B11" s="987" t="s">
        <v>231</v>
      </c>
      <c r="C11" s="1207">
        <f>SUM(C12:C28)-C12-C18-C25</f>
        <v>4422.5600000000004</v>
      </c>
      <c r="D11" s="999">
        <f t="shared" ref="D11:AV11" si="5">SUM(D12:D28)-D12-D18-D25</f>
        <v>4356.185455630779</v>
      </c>
      <c r="E11" s="1244">
        <f t="shared" si="5"/>
        <v>4255.2077921790151</v>
      </c>
      <c r="F11" s="1244">
        <f t="shared" si="5"/>
        <v>3919.8311448057502</v>
      </c>
      <c r="G11" s="1244">
        <f t="shared" si="5"/>
        <v>3808.0310584114172</v>
      </c>
      <c r="H11" s="1247">
        <f t="shared" si="5"/>
        <v>3487.9916023678616</v>
      </c>
      <c r="I11" s="1350">
        <f t="shared" ref="I11:I42" si="6">H11-C11</f>
        <v>-934.56839763213884</v>
      </c>
      <c r="J11" s="904">
        <f t="shared" ref="J11:J42" si="7">IFERROR((H11-C11)/C11,0)</f>
        <v>-0.21131842137407716</v>
      </c>
      <c r="K11" s="1207">
        <f t="shared" si="5"/>
        <v>182.792</v>
      </c>
      <c r="L11" s="999">
        <f t="shared" si="5"/>
        <v>186.29021628708759</v>
      </c>
      <c r="M11" s="1244">
        <f t="shared" si="5"/>
        <v>185.48121635898306</v>
      </c>
      <c r="N11" s="1244">
        <f t="shared" si="5"/>
        <v>191.5688488883568</v>
      </c>
      <c r="O11" s="1244">
        <f t="shared" si="5"/>
        <v>191.13192833429588</v>
      </c>
      <c r="P11" s="1247">
        <f t="shared" si="5"/>
        <v>190.53031501833743</v>
      </c>
      <c r="Q11" s="1350">
        <f t="shared" ref="Q11:Q42" si="8">P11-K11</f>
        <v>7.7383150183374312</v>
      </c>
      <c r="R11" s="968">
        <f t="shared" ref="R11:R42" si="9">IFERROR((P11-K11)/K11,0)</f>
        <v>4.2333991741090593E-2</v>
      </c>
      <c r="S11" s="1207">
        <f t="shared" si="5"/>
        <v>835.62167392000003</v>
      </c>
      <c r="T11" s="999">
        <f t="shared" si="5"/>
        <v>841.92630825962817</v>
      </c>
      <c r="U11" s="1244">
        <f t="shared" si="5"/>
        <v>831.11202822080543</v>
      </c>
      <c r="V11" s="1244">
        <f t="shared" si="5"/>
        <v>939.85395478786302</v>
      </c>
      <c r="W11" s="1244">
        <f t="shared" si="5"/>
        <v>930.65443308452132</v>
      </c>
      <c r="X11" s="1247">
        <f t="shared" si="5"/>
        <v>920.41543155223474</v>
      </c>
      <c r="Y11" s="1350">
        <f t="shared" ref="Y11:Y42" si="10">X11-S11</f>
        <v>84.793757632234701</v>
      </c>
      <c r="Z11" s="968">
        <f t="shared" ref="Z11:Z42" si="11">IFERROR((X11-S11)/S11,0)</f>
        <v>0.1014738610530016</v>
      </c>
      <c r="AA11" s="1207">
        <f t="shared" ref="AA11:AN11" si="12">SUM(AA12:AA28)-AA12-AA18-AA25</f>
        <v>0</v>
      </c>
      <c r="AB11" s="999">
        <f t="shared" si="12"/>
        <v>0</v>
      </c>
      <c r="AC11" s="1244">
        <f t="shared" si="12"/>
        <v>0</v>
      </c>
      <c r="AD11" s="1244">
        <f t="shared" si="12"/>
        <v>0</v>
      </c>
      <c r="AE11" s="1244">
        <f t="shared" si="12"/>
        <v>0</v>
      </c>
      <c r="AF11" s="1247">
        <f t="shared" si="12"/>
        <v>0</v>
      </c>
      <c r="AG11" s="1350">
        <f t="shared" ref="AG11:AG42" si="13">AF11-AA11</f>
        <v>0</v>
      </c>
      <c r="AH11" s="904">
        <f t="shared" ref="AH11:AH42" si="14">IFERROR((AF11-AA11)/AA11,0)</f>
        <v>0</v>
      </c>
      <c r="AI11" s="1207">
        <f t="shared" si="12"/>
        <v>0</v>
      </c>
      <c r="AJ11" s="999">
        <f t="shared" si="12"/>
        <v>0</v>
      </c>
      <c r="AK11" s="1244">
        <f t="shared" si="12"/>
        <v>0</v>
      </c>
      <c r="AL11" s="1244">
        <f t="shared" si="12"/>
        <v>0</v>
      </c>
      <c r="AM11" s="1244">
        <f t="shared" si="12"/>
        <v>0</v>
      </c>
      <c r="AN11" s="2994">
        <f t="shared" si="12"/>
        <v>0</v>
      </c>
      <c r="AO11" s="1350">
        <f t="shared" ref="AO11:AO42" si="15">AN11-AI11</f>
        <v>0</v>
      </c>
      <c r="AP11" s="904">
        <f t="shared" ref="AP11:AP42" si="16">IFERROR((AN11-AI11)/AI11,0)</f>
        <v>0</v>
      </c>
      <c r="AQ11" s="1207">
        <f t="shared" si="5"/>
        <v>21.055</v>
      </c>
      <c r="AR11" s="999">
        <f t="shared" si="5"/>
        <v>21.000861232688418</v>
      </c>
      <c r="AS11" s="1244">
        <f t="shared" si="5"/>
        <v>20.971042251385903</v>
      </c>
      <c r="AT11" s="1244">
        <f t="shared" si="5"/>
        <v>20.95711641116495</v>
      </c>
      <c r="AU11" s="1244">
        <f t="shared" si="5"/>
        <v>20.944711688882563</v>
      </c>
      <c r="AV11" s="2994">
        <f t="shared" si="5"/>
        <v>20.936323182876336</v>
      </c>
      <c r="AW11" s="1207">
        <f t="shared" ref="AW11:BB11" si="17">SUM(AW12:AW28)-AW12-AW18-AW25</f>
        <v>5440.9736739199998</v>
      </c>
      <c r="AX11" s="999">
        <f t="shared" si="17"/>
        <v>5384.4019801774948</v>
      </c>
      <c r="AY11" s="1244">
        <f t="shared" si="17"/>
        <v>5271.801036758804</v>
      </c>
      <c r="AZ11" s="1244">
        <f t="shared" si="17"/>
        <v>5051.253948481969</v>
      </c>
      <c r="BA11" s="1244">
        <f t="shared" si="17"/>
        <v>4929.8174198302358</v>
      </c>
      <c r="BB11" s="2994">
        <f t="shared" si="17"/>
        <v>4598.9373489384343</v>
      </c>
      <c r="BC11" s="1207">
        <f t="shared" ref="BC11:BH11" si="18">SUM(BC12:BC28)-BC12-BC18-BC25</f>
        <v>4422.5600000000004</v>
      </c>
      <c r="BD11" s="999">
        <f t="shared" si="18"/>
        <v>4356.185455630779</v>
      </c>
      <c r="BE11" s="1244">
        <f t="shared" si="18"/>
        <v>4255.2077921790151</v>
      </c>
      <c r="BF11" s="1244">
        <f t="shared" si="18"/>
        <v>3919.8311448057502</v>
      </c>
      <c r="BG11" s="1244">
        <f t="shared" si="18"/>
        <v>3808.0310584114172</v>
      </c>
      <c r="BH11" s="2994">
        <f t="shared" si="18"/>
        <v>3487.9916023678616</v>
      </c>
    </row>
    <row r="12" spans="1:60" ht="12.75">
      <c r="A12" s="119" t="s">
        <v>93</v>
      </c>
      <c r="B12" s="988" t="s">
        <v>232</v>
      </c>
      <c r="C12" s="4884">
        <f>SUM(C13:C16)</f>
        <v>45.42</v>
      </c>
      <c r="D12" s="1227">
        <f t="shared" ref="D12:AV12" si="19">SUM(D13:D16)</f>
        <v>45.308211580561498</v>
      </c>
      <c r="E12" s="1228">
        <f t="shared" si="19"/>
        <v>44.654834939451334</v>
      </c>
      <c r="F12" s="1228">
        <f t="shared" si="19"/>
        <v>41.789349938056844</v>
      </c>
      <c r="G12" s="1228">
        <f t="shared" si="19"/>
        <v>41.145368283642682</v>
      </c>
      <c r="H12" s="1241">
        <f t="shared" si="19"/>
        <v>40.416456857862478</v>
      </c>
      <c r="I12" s="1351">
        <f t="shared" si="6"/>
        <v>-5.0035431421375236</v>
      </c>
      <c r="J12" s="905">
        <f t="shared" si="7"/>
        <v>-0.11016167199774381</v>
      </c>
      <c r="K12" s="1286">
        <f t="shared" si="19"/>
        <v>1.462</v>
      </c>
      <c r="L12" s="1227">
        <f t="shared" si="19"/>
        <v>1.4223369207980188</v>
      </c>
      <c r="M12" s="1228">
        <f t="shared" si="19"/>
        <v>1.5594175803863146</v>
      </c>
      <c r="N12" s="1228">
        <f t="shared" si="19"/>
        <v>1.7329236431419024</v>
      </c>
      <c r="O12" s="1228">
        <f t="shared" si="19"/>
        <v>1.8354004158319177</v>
      </c>
      <c r="P12" s="1241">
        <f t="shared" si="19"/>
        <v>1.9449178598887178</v>
      </c>
      <c r="Q12" s="1351">
        <f t="shared" si="8"/>
        <v>0.48291785988871783</v>
      </c>
      <c r="R12" s="969">
        <f t="shared" si="9"/>
        <v>0.33031317365849372</v>
      </c>
      <c r="S12" s="1286">
        <f t="shared" si="19"/>
        <v>395.17599999999999</v>
      </c>
      <c r="T12" s="1227">
        <f t="shared" si="19"/>
        <v>401.95872496368798</v>
      </c>
      <c r="U12" s="1228">
        <f t="shared" si="19"/>
        <v>397.36876829357635</v>
      </c>
      <c r="V12" s="1228">
        <f t="shared" si="19"/>
        <v>459.45725848452639</v>
      </c>
      <c r="W12" s="1228">
        <f t="shared" si="19"/>
        <v>454.87938130708136</v>
      </c>
      <c r="X12" s="1241">
        <f t="shared" si="19"/>
        <v>449.58642836494744</v>
      </c>
      <c r="Y12" s="1351">
        <f t="shared" si="10"/>
        <v>54.41042836494745</v>
      </c>
      <c r="Z12" s="969">
        <f t="shared" si="11"/>
        <v>0.13768657095812359</v>
      </c>
      <c r="AA12" s="1286">
        <f t="shared" si="19"/>
        <v>0</v>
      </c>
      <c r="AB12" s="1227">
        <f t="shared" si="19"/>
        <v>0</v>
      </c>
      <c r="AC12" s="1228">
        <f t="shared" si="19"/>
        <v>0</v>
      </c>
      <c r="AD12" s="1228">
        <f t="shared" si="19"/>
        <v>0</v>
      </c>
      <c r="AE12" s="1228">
        <f t="shared" si="19"/>
        <v>0</v>
      </c>
      <c r="AF12" s="1241">
        <f t="shared" si="19"/>
        <v>0</v>
      </c>
      <c r="AG12" s="1351">
        <f t="shared" si="13"/>
        <v>0</v>
      </c>
      <c r="AH12" s="905">
        <f t="shared" si="14"/>
        <v>0</v>
      </c>
      <c r="AI12" s="1286">
        <f t="shared" si="19"/>
        <v>0</v>
      </c>
      <c r="AJ12" s="1227">
        <f t="shared" si="19"/>
        <v>0</v>
      </c>
      <c r="AK12" s="1228">
        <f t="shared" si="19"/>
        <v>0</v>
      </c>
      <c r="AL12" s="1228">
        <f t="shared" si="19"/>
        <v>0</v>
      </c>
      <c r="AM12" s="1228">
        <f t="shared" si="19"/>
        <v>0</v>
      </c>
      <c r="AN12" s="1241">
        <f t="shared" si="19"/>
        <v>0</v>
      </c>
      <c r="AO12" s="1351">
        <f t="shared" si="15"/>
        <v>0</v>
      </c>
      <c r="AP12" s="905">
        <f t="shared" si="16"/>
        <v>0</v>
      </c>
      <c r="AQ12" s="1286">
        <f t="shared" si="19"/>
        <v>5.0179999999999998</v>
      </c>
      <c r="AR12" s="1227">
        <f t="shared" si="19"/>
        <v>5.0132034043678466</v>
      </c>
      <c r="AS12" s="1228">
        <f t="shared" si="19"/>
        <v>5.011335211737026</v>
      </c>
      <c r="AT12" s="1228">
        <f t="shared" si="19"/>
        <v>5.0096521428497942</v>
      </c>
      <c r="AU12" s="1228">
        <f t="shared" si="19"/>
        <v>5.0080649365718779</v>
      </c>
      <c r="AV12" s="3468">
        <f t="shared" si="19"/>
        <v>5.0069835663985556</v>
      </c>
      <c r="AW12" s="1286">
        <f t="shared" ref="AW12:BB12" si="20">SUM(AW13:AW16)</f>
        <v>442.05800000000005</v>
      </c>
      <c r="AX12" s="1227">
        <f t="shared" si="20"/>
        <v>448.68927346504751</v>
      </c>
      <c r="AY12" s="1228">
        <f t="shared" si="20"/>
        <v>443.58302081341401</v>
      </c>
      <c r="AZ12" s="1228">
        <f t="shared" si="20"/>
        <v>502.97953206572515</v>
      </c>
      <c r="BA12" s="1228">
        <f t="shared" si="20"/>
        <v>497.86015000655595</v>
      </c>
      <c r="BB12" s="1241">
        <f t="shared" si="20"/>
        <v>491.94780308269856</v>
      </c>
      <c r="BC12" s="1286">
        <f t="shared" ref="BC12:BH12" si="21">SUM(BC13:BC16)</f>
        <v>45.42</v>
      </c>
      <c r="BD12" s="1227">
        <f t="shared" si="21"/>
        <v>45.308211580561498</v>
      </c>
      <c r="BE12" s="1228">
        <f t="shared" si="21"/>
        <v>44.654834939451334</v>
      </c>
      <c r="BF12" s="1228">
        <f t="shared" si="21"/>
        <v>41.789349938056844</v>
      </c>
      <c r="BG12" s="1228">
        <f t="shared" si="21"/>
        <v>41.145368283642682</v>
      </c>
      <c r="BH12" s="3468">
        <f t="shared" si="21"/>
        <v>40.416456857862478</v>
      </c>
    </row>
    <row r="13" spans="1:60" s="741" customFormat="1" ht="12.75">
      <c r="A13" s="924" t="s">
        <v>340</v>
      </c>
      <c r="B13" s="4663" t="s">
        <v>233</v>
      </c>
      <c r="C13" s="451">
        <v>29.888000000000002</v>
      </c>
      <c r="D13" s="455">
        <f>'[3]Costs escalation'!D106</f>
        <v>29.670492636962955</v>
      </c>
      <c r="E13" s="453">
        <f>'[3]Costs escalation'!E106</f>
        <v>29.111711409297648</v>
      </c>
      <c r="F13" s="453">
        <f>'[3]Costs escalation'!F106</f>
        <v>26.557421628874742</v>
      </c>
      <c r="G13" s="453">
        <f>'[3]Costs escalation'!G106</f>
        <v>25.985805017035073</v>
      </c>
      <c r="H13" s="289">
        <f>'[3]Costs escalation'!H106</f>
        <v>25.368503614282503</v>
      </c>
      <c r="I13" s="1352">
        <f t="shared" si="6"/>
        <v>-4.519496385717499</v>
      </c>
      <c r="J13" s="1296">
        <f t="shared" si="7"/>
        <v>-0.15121441333369576</v>
      </c>
      <c r="K13" s="451"/>
      <c r="L13" s="455">
        <f>'[3]Costs escalation'!L106</f>
        <v>8.234236943715713E-4</v>
      </c>
      <c r="M13" s="453">
        <f>'[3]Costs escalation'!M106</f>
        <v>9.0269409976880737E-4</v>
      </c>
      <c r="N13" s="453">
        <f>'[3]Costs escalation'!N106</f>
        <v>1.0030420521580259E-3</v>
      </c>
      <c r="O13" s="453">
        <f>'[3]Costs escalation'!O106</f>
        <v>1.0622684180901071E-3</v>
      </c>
      <c r="P13" s="289">
        <f>'[3]Costs escalation'!P106</f>
        <v>1.1255894123895459E-3</v>
      </c>
      <c r="Q13" s="1352">
        <f t="shared" si="8"/>
        <v>1.1255894123895459E-3</v>
      </c>
      <c r="R13" s="1292">
        <f t="shared" si="9"/>
        <v>0</v>
      </c>
      <c r="S13" s="451">
        <v>0.28199999999999997</v>
      </c>
      <c r="T13" s="455">
        <f>'[3]Costs escalation'!T106</f>
        <v>0.28211829558559437</v>
      </c>
      <c r="U13" s="453">
        <f>'[3]Costs escalation'!U106</f>
        <v>0.28209470603666609</v>
      </c>
      <c r="V13" s="453">
        <f>'[3]Costs escalation'!V106</f>
        <v>0.28217538459167735</v>
      </c>
      <c r="W13" s="453">
        <f>'[3]Costs escalation'!W106</f>
        <v>0.28215880207381461</v>
      </c>
      <c r="X13" s="289">
        <f>'[3]Costs escalation'!X106</f>
        <v>0.28216061070972748</v>
      </c>
      <c r="Y13" s="1352">
        <f t="shared" si="10"/>
        <v>1.6061070972750446E-4</v>
      </c>
      <c r="Z13" s="1292">
        <f t="shared" si="11"/>
        <v>5.6954152385639881E-4</v>
      </c>
      <c r="AA13" s="451"/>
      <c r="AB13" s="455"/>
      <c r="AC13" s="453"/>
      <c r="AD13" s="453"/>
      <c r="AE13" s="453"/>
      <c r="AF13" s="289"/>
      <c r="AG13" s="1352">
        <f t="shared" si="13"/>
        <v>0</v>
      </c>
      <c r="AH13" s="1296">
        <f t="shared" si="14"/>
        <v>0</v>
      </c>
      <c r="AI13" s="451"/>
      <c r="AJ13" s="455"/>
      <c r="AK13" s="453"/>
      <c r="AL13" s="453"/>
      <c r="AM13" s="453"/>
      <c r="AN13" s="289"/>
      <c r="AO13" s="1352">
        <f t="shared" si="15"/>
        <v>0</v>
      </c>
      <c r="AP13" s="1296">
        <f t="shared" si="16"/>
        <v>0</v>
      </c>
      <c r="AQ13" s="451"/>
      <c r="AR13" s="455"/>
      <c r="AS13" s="453"/>
      <c r="AT13" s="453"/>
      <c r="AU13" s="453"/>
      <c r="AV13" s="454"/>
      <c r="AW13" s="3469">
        <f>C13+K13+S13+AA13+AI13</f>
        <v>30.17</v>
      </c>
      <c r="AX13" s="3470">
        <f t="shared" ref="AX13:BB13" si="22">D13+L13+T13+AB13+AJ13</f>
        <v>29.953434356242919</v>
      </c>
      <c r="AY13" s="3471">
        <f t="shared" si="22"/>
        <v>29.394708809434082</v>
      </c>
      <c r="AZ13" s="3471">
        <f t="shared" si="22"/>
        <v>26.840600055518578</v>
      </c>
      <c r="BA13" s="3471">
        <f t="shared" si="22"/>
        <v>26.269026087526978</v>
      </c>
      <c r="BB13" s="3472">
        <f t="shared" si="22"/>
        <v>25.651789814404619</v>
      </c>
      <c r="BC13" s="3469">
        <f>C13+AA13+AI13</f>
        <v>29.888000000000002</v>
      </c>
      <c r="BD13" s="3470">
        <f t="shared" ref="BD13:BG13" si="23">D13+AB13+AJ13</f>
        <v>29.670492636962955</v>
      </c>
      <c r="BE13" s="3471">
        <f t="shared" si="23"/>
        <v>29.111711409297648</v>
      </c>
      <c r="BF13" s="3471">
        <f t="shared" si="23"/>
        <v>26.557421628874742</v>
      </c>
      <c r="BG13" s="3471">
        <f t="shared" si="23"/>
        <v>25.985805017035073</v>
      </c>
      <c r="BH13" s="3473">
        <f>H13+AF13+AN13</f>
        <v>25.368503614282503</v>
      </c>
    </row>
    <row r="14" spans="1:60" s="741" customFormat="1" ht="12.75">
      <c r="A14" s="924" t="s">
        <v>341</v>
      </c>
      <c r="B14" s="4663" t="s">
        <v>234</v>
      </c>
      <c r="C14" s="451"/>
      <c r="D14" s="455">
        <f>'[3]Costs escalation'!D107</f>
        <v>0</v>
      </c>
      <c r="E14" s="453">
        <f>'[3]Costs escalation'!E107</f>
        <v>0</v>
      </c>
      <c r="F14" s="453">
        <f>'[3]Costs escalation'!F107</f>
        <v>0</v>
      </c>
      <c r="G14" s="453">
        <f>'[3]Costs escalation'!G107</f>
        <v>0</v>
      </c>
      <c r="H14" s="289">
        <f>'[3]Costs escalation'!H107</f>
        <v>0</v>
      </c>
      <c r="I14" s="1352">
        <f t="shared" si="6"/>
        <v>0</v>
      </c>
      <c r="J14" s="1296">
        <f t="shared" si="7"/>
        <v>0</v>
      </c>
      <c r="K14" s="451"/>
      <c r="L14" s="455">
        <f>'[3]Costs escalation'!L107</f>
        <v>0</v>
      </c>
      <c r="M14" s="453">
        <f>'[3]Costs escalation'!M107</f>
        <v>0</v>
      </c>
      <c r="N14" s="453">
        <f>'[3]Costs escalation'!N107</f>
        <v>0</v>
      </c>
      <c r="O14" s="453">
        <f>'[3]Costs escalation'!O107</f>
        <v>0</v>
      </c>
      <c r="P14" s="289">
        <f>'[3]Costs escalation'!P107</f>
        <v>0</v>
      </c>
      <c r="Q14" s="1352">
        <f t="shared" si="8"/>
        <v>0</v>
      </c>
      <c r="R14" s="1292">
        <f t="shared" si="9"/>
        <v>0</v>
      </c>
      <c r="S14" s="451">
        <v>302.678</v>
      </c>
      <c r="T14" s="455">
        <f>'[3]Costs escalation'!T107</f>
        <v>308.06549449686179</v>
      </c>
      <c r="U14" s="453">
        <f>'[3]Costs escalation'!U107</f>
        <v>304.48377743432559</v>
      </c>
      <c r="V14" s="453">
        <f>'[3]Costs escalation'!V107</f>
        <v>353.25587788436764</v>
      </c>
      <c r="W14" s="453">
        <f>'[3]Costs escalation'!W107</f>
        <v>349.67416082183144</v>
      </c>
      <c r="X14" s="289">
        <f>'[3]Costs escalation'!X107</f>
        <v>345.50449428650853</v>
      </c>
      <c r="Y14" s="1352">
        <f t="shared" si="10"/>
        <v>42.826494286508535</v>
      </c>
      <c r="Z14" s="1292">
        <f t="shared" si="11"/>
        <v>0.14149192966290425</v>
      </c>
      <c r="AA14" s="451"/>
      <c r="AB14" s="455"/>
      <c r="AC14" s="453"/>
      <c r="AD14" s="453"/>
      <c r="AE14" s="453"/>
      <c r="AF14" s="289"/>
      <c r="AG14" s="1352">
        <f t="shared" si="13"/>
        <v>0</v>
      </c>
      <c r="AH14" s="1296">
        <f t="shared" si="14"/>
        <v>0</v>
      </c>
      <c r="AI14" s="451"/>
      <c r="AJ14" s="455"/>
      <c r="AK14" s="453"/>
      <c r="AL14" s="453"/>
      <c r="AM14" s="453"/>
      <c r="AN14" s="289"/>
      <c r="AO14" s="1352">
        <f t="shared" si="15"/>
        <v>0</v>
      </c>
      <c r="AP14" s="1296">
        <f t="shared" si="16"/>
        <v>0</v>
      </c>
      <c r="AQ14" s="451"/>
      <c r="AR14" s="455"/>
      <c r="AS14" s="453"/>
      <c r="AT14" s="453"/>
      <c r="AU14" s="453"/>
      <c r="AV14" s="454"/>
      <c r="AW14" s="3469">
        <f t="shared" ref="AW14:AW17" si="24">C14+K14+S14+AA14+AI14</f>
        <v>302.678</v>
      </c>
      <c r="AX14" s="3470">
        <f t="shared" ref="AX14:AX17" si="25">D14+L14+T14+AB14+AJ14</f>
        <v>308.06549449686179</v>
      </c>
      <c r="AY14" s="3471">
        <f t="shared" ref="AY14:AY17" si="26">E14+M14+U14+AC14+AK14</f>
        <v>304.48377743432559</v>
      </c>
      <c r="AZ14" s="3471">
        <f t="shared" ref="AZ14:AZ17" si="27">F14+N14+V14+AD14+AL14</f>
        <v>353.25587788436764</v>
      </c>
      <c r="BA14" s="3471">
        <f t="shared" ref="BA14:BA17" si="28">G14+O14+W14+AE14+AM14</f>
        <v>349.67416082183144</v>
      </c>
      <c r="BB14" s="3472">
        <f t="shared" ref="BB14:BB17" si="29">H14+P14+X14+AF14+AN14</f>
        <v>345.50449428650853</v>
      </c>
      <c r="BC14" s="3469">
        <f t="shared" ref="BC14:BC17" si="30">C14+AA14+AI14</f>
        <v>0</v>
      </c>
      <c r="BD14" s="3470">
        <f t="shared" ref="BD14:BD17" si="31">D14+AB14+AJ14</f>
        <v>0</v>
      </c>
      <c r="BE14" s="3471">
        <f t="shared" ref="BE14:BE17" si="32">E14+AC14+AK14</f>
        <v>0</v>
      </c>
      <c r="BF14" s="3471">
        <f t="shared" ref="BF14:BF17" si="33">F14+AD14+AL14</f>
        <v>0</v>
      </c>
      <c r="BG14" s="3471">
        <f t="shared" ref="BG14:BG17" si="34">G14+AE14+AM14</f>
        <v>0</v>
      </c>
      <c r="BH14" s="3473">
        <f t="shared" ref="BH14:BH17" si="35">H14+AF14+AN14</f>
        <v>0</v>
      </c>
    </row>
    <row r="15" spans="1:60" s="741" customFormat="1" ht="12.75">
      <c r="A15" s="924" t="s">
        <v>342</v>
      </c>
      <c r="B15" s="4664" t="s">
        <v>235</v>
      </c>
      <c r="C15" s="451"/>
      <c r="D15" s="455">
        <f>'[3]Costs escalation'!D108</f>
        <v>0</v>
      </c>
      <c r="E15" s="453">
        <f>'[3]Costs escalation'!E108</f>
        <v>0</v>
      </c>
      <c r="F15" s="453">
        <f>'[3]Costs escalation'!F108</f>
        <v>0</v>
      </c>
      <c r="G15" s="453">
        <f>'[3]Costs escalation'!G108</f>
        <v>0</v>
      </c>
      <c r="H15" s="289">
        <f>'[3]Costs escalation'!H108</f>
        <v>0</v>
      </c>
      <c r="I15" s="1352">
        <f t="shared" si="6"/>
        <v>0</v>
      </c>
      <c r="J15" s="1296">
        <f t="shared" si="7"/>
        <v>0</v>
      </c>
      <c r="K15" s="451"/>
      <c r="L15" s="455">
        <f>'[3]Costs escalation'!L108</f>
        <v>0</v>
      </c>
      <c r="M15" s="453">
        <f>'[3]Costs escalation'!M108</f>
        <v>0</v>
      </c>
      <c r="N15" s="453">
        <f>'[3]Costs escalation'!N108</f>
        <v>0</v>
      </c>
      <c r="O15" s="453">
        <f>'[3]Costs escalation'!O108</f>
        <v>0</v>
      </c>
      <c r="P15" s="289">
        <f>'[3]Costs escalation'!P108</f>
        <v>0</v>
      </c>
      <c r="Q15" s="1352">
        <f t="shared" si="8"/>
        <v>0</v>
      </c>
      <c r="R15" s="1292">
        <f t="shared" si="9"/>
        <v>0</v>
      </c>
      <c r="S15" s="451">
        <v>81.775000000000006</v>
      </c>
      <c r="T15" s="455">
        <f>'[3]Costs escalation'!T108</f>
        <v>83.230548016310635</v>
      </c>
      <c r="U15" s="453">
        <f>'[3]Costs escalation'!U108</f>
        <v>82.262869781391359</v>
      </c>
      <c r="V15" s="453">
        <f>'[3]Costs escalation'!V108</f>
        <v>95.43970626868871</v>
      </c>
      <c r="W15" s="453">
        <f>'[3]Costs escalation'!W108</f>
        <v>94.472028033769433</v>
      </c>
      <c r="X15" s="289">
        <f>'[3]Costs escalation'!X108</f>
        <v>93.345502548184001</v>
      </c>
      <c r="Y15" s="1352">
        <f t="shared" si="10"/>
        <v>11.570502548183995</v>
      </c>
      <c r="Z15" s="1292">
        <f t="shared" si="11"/>
        <v>0.14149192966290425</v>
      </c>
      <c r="AA15" s="451"/>
      <c r="AB15" s="455"/>
      <c r="AC15" s="453"/>
      <c r="AD15" s="453"/>
      <c r="AE15" s="453"/>
      <c r="AF15" s="289"/>
      <c r="AG15" s="1352">
        <f t="shared" si="13"/>
        <v>0</v>
      </c>
      <c r="AH15" s="1296">
        <f t="shared" si="14"/>
        <v>0</v>
      </c>
      <c r="AI15" s="451"/>
      <c r="AJ15" s="455"/>
      <c r="AK15" s="453"/>
      <c r="AL15" s="453"/>
      <c r="AM15" s="453"/>
      <c r="AN15" s="289"/>
      <c r="AO15" s="1352">
        <f t="shared" si="15"/>
        <v>0</v>
      </c>
      <c r="AP15" s="1296">
        <f t="shared" si="16"/>
        <v>0</v>
      </c>
      <c r="AQ15" s="451"/>
      <c r="AR15" s="455"/>
      <c r="AS15" s="453"/>
      <c r="AT15" s="453"/>
      <c r="AU15" s="453"/>
      <c r="AV15" s="454"/>
      <c r="AW15" s="3469">
        <f t="shared" si="24"/>
        <v>81.775000000000006</v>
      </c>
      <c r="AX15" s="3470">
        <f t="shared" si="25"/>
        <v>83.230548016310635</v>
      </c>
      <c r="AY15" s="3471">
        <f t="shared" si="26"/>
        <v>82.262869781391359</v>
      </c>
      <c r="AZ15" s="3471">
        <f t="shared" si="27"/>
        <v>95.43970626868871</v>
      </c>
      <c r="BA15" s="3471">
        <f t="shared" si="28"/>
        <v>94.472028033769433</v>
      </c>
      <c r="BB15" s="3472">
        <f t="shared" si="29"/>
        <v>93.345502548184001</v>
      </c>
      <c r="BC15" s="3469">
        <f t="shared" si="30"/>
        <v>0</v>
      </c>
      <c r="BD15" s="3470">
        <f t="shared" si="31"/>
        <v>0</v>
      </c>
      <c r="BE15" s="3471">
        <f t="shared" si="32"/>
        <v>0</v>
      </c>
      <c r="BF15" s="3471">
        <f t="shared" si="33"/>
        <v>0</v>
      </c>
      <c r="BG15" s="3471">
        <f t="shared" si="34"/>
        <v>0</v>
      </c>
      <c r="BH15" s="3473">
        <f t="shared" si="35"/>
        <v>0</v>
      </c>
    </row>
    <row r="16" spans="1:60" s="741" customFormat="1" ht="12.75">
      <c r="A16" s="924" t="s">
        <v>343</v>
      </c>
      <c r="B16" s="4664" t="s">
        <v>236</v>
      </c>
      <c r="C16" s="451">
        <v>15.532</v>
      </c>
      <c r="D16" s="455">
        <f>'[3]Costs escalation'!D109</f>
        <v>15.637718943598545</v>
      </c>
      <c r="E16" s="453">
        <f>'[3]Costs escalation'!E109</f>
        <v>15.543123530153689</v>
      </c>
      <c r="F16" s="453">
        <f>'[3]Costs escalation'!F109</f>
        <v>15.231928309182106</v>
      </c>
      <c r="G16" s="453">
        <f>'[3]Costs escalation'!G109</f>
        <v>15.159563266607611</v>
      </c>
      <c r="H16" s="289">
        <f>'[3]Costs escalation'!H109</f>
        <v>15.047953243579975</v>
      </c>
      <c r="I16" s="1352">
        <f>H16-C16</f>
        <v>-0.48404675642002459</v>
      </c>
      <c r="J16" s="1296">
        <f t="shared" si="7"/>
        <v>-3.1164483416174647E-2</v>
      </c>
      <c r="K16" s="451">
        <v>1.462</v>
      </c>
      <c r="L16" s="455">
        <f>'[3]Costs escalation'!L109</f>
        <v>1.4215134971036472</v>
      </c>
      <c r="M16" s="453">
        <f>'[3]Costs escalation'!M109</f>
        <v>1.5585148862865459</v>
      </c>
      <c r="N16" s="453">
        <f>'[3]Costs escalation'!N109</f>
        <v>1.7319206010897443</v>
      </c>
      <c r="O16" s="453">
        <f>'[3]Costs escalation'!O109</f>
        <v>1.8343381474138276</v>
      </c>
      <c r="P16" s="289">
        <f>'[3]Costs escalation'!P109</f>
        <v>1.9437922704763282</v>
      </c>
      <c r="Q16" s="1352">
        <f t="shared" si="8"/>
        <v>0.48179227047632822</v>
      </c>
      <c r="R16" s="1292">
        <f t="shared" si="9"/>
        <v>0.32954327665959521</v>
      </c>
      <c r="S16" s="451">
        <v>10.441000000000001</v>
      </c>
      <c r="T16" s="455">
        <f>'[3]Costs escalation'!T109</f>
        <v>10.380564154929964</v>
      </c>
      <c r="U16" s="453">
        <f>'[3]Costs escalation'!U109</f>
        <v>10.34002637182274</v>
      </c>
      <c r="V16" s="453">
        <f>'[3]Costs escalation'!V109</f>
        <v>10.479498946878355</v>
      </c>
      <c r="W16" s="453">
        <f>'[3]Costs escalation'!W109</f>
        <v>10.451033649406684</v>
      </c>
      <c r="X16" s="289">
        <f>'[3]Costs escalation'!X109</f>
        <v>10.45427091954514</v>
      </c>
      <c r="Y16" s="1352">
        <f t="shared" si="10"/>
        <v>1.3270919545139037E-2</v>
      </c>
      <c r="Z16" s="1292">
        <f t="shared" si="11"/>
        <v>1.2710391289281714E-3</v>
      </c>
      <c r="AA16" s="451"/>
      <c r="AB16" s="455"/>
      <c r="AC16" s="453"/>
      <c r="AD16" s="453"/>
      <c r="AE16" s="453"/>
      <c r="AF16" s="289"/>
      <c r="AG16" s="1352">
        <f t="shared" si="13"/>
        <v>0</v>
      </c>
      <c r="AH16" s="1296">
        <f t="shared" si="14"/>
        <v>0</v>
      </c>
      <c r="AI16" s="451"/>
      <c r="AJ16" s="455"/>
      <c r="AK16" s="453"/>
      <c r="AL16" s="453"/>
      <c r="AM16" s="453"/>
      <c r="AN16" s="289"/>
      <c r="AO16" s="1352">
        <f t="shared" si="15"/>
        <v>0</v>
      </c>
      <c r="AP16" s="1296">
        <f t="shared" si="16"/>
        <v>0</v>
      </c>
      <c r="AQ16" s="451">
        <v>5.0179999999999998</v>
      </c>
      <c r="AR16" s="455">
        <f>'[3]Costs escalation'!AR109</f>
        <v>5.0132034043678466</v>
      </c>
      <c r="AS16" s="453">
        <f>'[3]Costs escalation'!AS109</f>
        <v>5.011335211737026</v>
      </c>
      <c r="AT16" s="453">
        <f>'[3]Costs escalation'!AT109</f>
        <v>5.0096521428497942</v>
      </c>
      <c r="AU16" s="453">
        <f>'[3]Costs escalation'!AU109</f>
        <v>5.0080649365718779</v>
      </c>
      <c r="AV16" s="289">
        <f>'[3]Costs escalation'!AV109</f>
        <v>5.0069835663985556</v>
      </c>
      <c r="AW16" s="3469">
        <f t="shared" si="24"/>
        <v>27.435000000000002</v>
      </c>
      <c r="AX16" s="3470">
        <f t="shared" si="25"/>
        <v>27.439796595632156</v>
      </c>
      <c r="AY16" s="3471">
        <f t="shared" si="26"/>
        <v>27.441664788262976</v>
      </c>
      <c r="AZ16" s="3471">
        <f t="shared" si="27"/>
        <v>27.443347857150204</v>
      </c>
      <c r="BA16" s="3471">
        <f t="shared" si="28"/>
        <v>27.444935063428119</v>
      </c>
      <c r="BB16" s="3472">
        <f t="shared" si="29"/>
        <v>27.446016433601443</v>
      </c>
      <c r="BC16" s="3469">
        <f t="shared" si="30"/>
        <v>15.532</v>
      </c>
      <c r="BD16" s="3470">
        <f t="shared" si="31"/>
        <v>15.637718943598545</v>
      </c>
      <c r="BE16" s="3471">
        <f t="shared" si="32"/>
        <v>15.543123530153689</v>
      </c>
      <c r="BF16" s="3471">
        <f t="shared" si="33"/>
        <v>15.231928309182106</v>
      </c>
      <c r="BG16" s="3471">
        <f t="shared" si="34"/>
        <v>15.159563266607611</v>
      </c>
      <c r="BH16" s="3473">
        <f t="shared" si="35"/>
        <v>15.047953243579975</v>
      </c>
    </row>
    <row r="17" spans="1:60" s="742" customFormat="1" ht="12.75">
      <c r="A17" s="119" t="s">
        <v>94</v>
      </c>
      <c r="B17" s="989" t="s">
        <v>237</v>
      </c>
      <c r="C17" s="1657">
        <f>'6. Ел.Енергия'!I14</f>
        <v>3330.9719999999998</v>
      </c>
      <c r="D17" s="1240">
        <f>'6. Ел.Енергия'!J14</f>
        <v>3270.6726255512167</v>
      </c>
      <c r="E17" s="1230">
        <f>'6. Ел.Енергия'!K14</f>
        <v>3178.0582786593113</v>
      </c>
      <c r="F17" s="1230">
        <f>'6. Ел.Енергия'!L14</f>
        <v>2842.5771749009114</v>
      </c>
      <c r="G17" s="1230">
        <f>'6. Ел.Енергия'!M14</f>
        <v>2726.027537470085</v>
      </c>
      <c r="H17" s="1240">
        <f>'6. Ел.Енергия'!N14</f>
        <v>2401.8837742714209</v>
      </c>
      <c r="I17" s="1353">
        <f t="shared" si="6"/>
        <v>-929.08822572857889</v>
      </c>
      <c r="J17" s="906">
        <f t="shared" si="7"/>
        <v>-0.27892405752092153</v>
      </c>
      <c r="K17" s="3002">
        <f>'6. Ел.Енергия'!I26</f>
        <v>81.89200000000001</v>
      </c>
      <c r="L17" s="1240">
        <f>'6. Ел.Енергия'!J26</f>
        <v>85.895436117074979</v>
      </c>
      <c r="M17" s="1230">
        <f>'6. Ел.Енергия'!K26</f>
        <v>84.018901557941049</v>
      </c>
      <c r="N17" s="1230">
        <f>'6. Ел.Енергия'!L26</f>
        <v>87.864302152355435</v>
      </c>
      <c r="O17" s="1230">
        <f>'6. Ел.Енергия'!M26</f>
        <v>85.950522952969422</v>
      </c>
      <c r="P17" s="1240">
        <f>'6. Ел.Енергия'!N26</f>
        <v>83.919569356340517</v>
      </c>
      <c r="Q17" s="1353">
        <f t="shared" si="8"/>
        <v>2.0275693563405071</v>
      </c>
      <c r="R17" s="970">
        <f t="shared" si="9"/>
        <v>2.4759065065458247E-2</v>
      </c>
      <c r="S17" s="3002">
        <f>'6. Ел.Енергия'!I37</f>
        <v>325.20567392000004</v>
      </c>
      <c r="T17" s="1240">
        <f>'6. Ел.Енергия'!J37</f>
        <v>325.82618420886945</v>
      </c>
      <c r="U17" s="1230">
        <f>'6. Ел.Енергия'!K37</f>
        <v>321.50132972432846</v>
      </c>
      <c r="V17" s="1230">
        <f>'6. Ел.Енергия'!L37</f>
        <v>361.71368115729342</v>
      </c>
      <c r="W17" s="1230">
        <f>'6. Ел.Енергия'!M37</f>
        <v>357.2326526568329</v>
      </c>
      <c r="X17" s="1240">
        <f>'6. Ел.Енергия'!N37</f>
        <v>352.28603708497906</v>
      </c>
      <c r="Y17" s="1359">
        <f t="shared" si="10"/>
        <v>27.080363164979019</v>
      </c>
      <c r="Z17" s="970">
        <f t="shared" si="11"/>
        <v>8.3271496584160873E-2</v>
      </c>
      <c r="AA17" s="3002">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6">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6">
        <f t="shared" si="16"/>
        <v>0</v>
      </c>
      <c r="AQ17" s="3002">
        <f>'6. Ел.Енергия'!I75</f>
        <v>0</v>
      </c>
      <c r="AR17" s="1240">
        <f>'6. Ел.Енергия'!J75</f>
        <v>0</v>
      </c>
      <c r="AS17" s="1230">
        <f>'6. Ел.Енергия'!K75</f>
        <v>0</v>
      </c>
      <c r="AT17" s="1230">
        <f>'6. Ел.Енергия'!L75</f>
        <v>0</v>
      </c>
      <c r="AU17" s="1230">
        <f>'6. Ел.Енергия'!M75</f>
        <v>0</v>
      </c>
      <c r="AV17" s="3474">
        <f>'6. Ел.Енергия'!N75</f>
        <v>0</v>
      </c>
      <c r="AW17" s="1209">
        <f t="shared" si="24"/>
        <v>3738.0696739199998</v>
      </c>
      <c r="AX17" s="1238">
        <f t="shared" si="25"/>
        <v>3682.3942458771612</v>
      </c>
      <c r="AY17" s="1233">
        <f t="shared" si="26"/>
        <v>3583.5785099415812</v>
      </c>
      <c r="AZ17" s="1233">
        <f t="shared" si="27"/>
        <v>3292.1551582105603</v>
      </c>
      <c r="BA17" s="1233">
        <f t="shared" si="28"/>
        <v>3169.2107130798877</v>
      </c>
      <c r="BB17" s="1238">
        <f t="shared" si="29"/>
        <v>2838.0893807127404</v>
      </c>
      <c r="BC17" s="3469">
        <f t="shared" si="30"/>
        <v>3330.9719999999998</v>
      </c>
      <c r="BD17" s="3470">
        <f t="shared" si="31"/>
        <v>3270.6726255512167</v>
      </c>
      <c r="BE17" s="3471">
        <f t="shared" si="32"/>
        <v>3178.0582786593113</v>
      </c>
      <c r="BF17" s="3471">
        <f t="shared" si="33"/>
        <v>2842.5771749009114</v>
      </c>
      <c r="BG17" s="3471">
        <f t="shared" si="34"/>
        <v>2726.027537470085</v>
      </c>
      <c r="BH17" s="3473">
        <f t="shared" si="35"/>
        <v>2401.8837742714209</v>
      </c>
    </row>
    <row r="18" spans="1:60" ht="12.75">
      <c r="A18" s="922" t="s">
        <v>96</v>
      </c>
      <c r="B18" s="989" t="s">
        <v>238</v>
      </c>
      <c r="C18" s="1285">
        <f t="shared" ref="C18:X18" si="36">SUM(C19:C21)</f>
        <v>248.26499999999999</v>
      </c>
      <c r="D18" s="1231">
        <f t="shared" si="36"/>
        <v>249.6277562841392</v>
      </c>
      <c r="E18" s="1232">
        <f t="shared" si="36"/>
        <v>250.74307949838754</v>
      </c>
      <c r="F18" s="1232">
        <f t="shared" si="36"/>
        <v>250.76276687473853</v>
      </c>
      <c r="G18" s="1246">
        <f t="shared" si="36"/>
        <v>251.90959628458543</v>
      </c>
      <c r="H18" s="1246">
        <f t="shared" si="36"/>
        <v>253.03162436505465</v>
      </c>
      <c r="I18" s="1354">
        <f t="shared" si="6"/>
        <v>4.7666243650546676</v>
      </c>
      <c r="J18" s="788">
        <f t="shared" si="7"/>
        <v>1.919974368136736E-2</v>
      </c>
      <c r="K18" s="1285">
        <f t="shared" si="36"/>
        <v>35.33</v>
      </c>
      <c r="L18" s="1231">
        <f t="shared" si="36"/>
        <v>35.654510604999459</v>
      </c>
      <c r="M18" s="1232">
        <f t="shared" si="36"/>
        <v>35.924586285215263</v>
      </c>
      <c r="N18" s="1232">
        <f t="shared" si="36"/>
        <v>36.300194988643057</v>
      </c>
      <c r="O18" s="1246">
        <f t="shared" si="36"/>
        <v>36.561177999966262</v>
      </c>
      <c r="P18" s="1246">
        <f t="shared" si="36"/>
        <v>36.825147881211905</v>
      </c>
      <c r="Q18" s="1354">
        <f t="shared" si="8"/>
        <v>1.4951478812119063</v>
      </c>
      <c r="R18" s="971">
        <f t="shared" si="9"/>
        <v>4.2319498477551835E-2</v>
      </c>
      <c r="S18" s="1285">
        <f t="shared" si="36"/>
        <v>44.521000000000001</v>
      </c>
      <c r="T18" s="1231">
        <f t="shared" si="36"/>
        <v>45.070540138128081</v>
      </c>
      <c r="U18" s="1232">
        <f t="shared" si="36"/>
        <v>44.692678747911025</v>
      </c>
      <c r="V18" s="1232">
        <f t="shared" si="36"/>
        <v>49.843993266050546</v>
      </c>
      <c r="W18" s="1246">
        <f t="shared" si="36"/>
        <v>49.471333842715289</v>
      </c>
      <c r="X18" s="1246">
        <f t="shared" si="36"/>
        <v>49.050561646737222</v>
      </c>
      <c r="Y18" s="1354">
        <f t="shared" si="10"/>
        <v>4.5295616467372213</v>
      </c>
      <c r="Z18" s="971">
        <f t="shared" si="11"/>
        <v>0.10173989009090589</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88">
        <f t="shared" si="14"/>
        <v>0</v>
      </c>
      <c r="AI18" s="1285">
        <f t="shared" si="37"/>
        <v>0</v>
      </c>
      <c r="AJ18" s="1231">
        <f t="shared" si="37"/>
        <v>0</v>
      </c>
      <c r="AK18" s="1232">
        <f t="shared" si="37"/>
        <v>0</v>
      </c>
      <c r="AL18" s="1232">
        <f t="shared" si="37"/>
        <v>0</v>
      </c>
      <c r="AM18" s="1246">
        <f t="shared" si="37"/>
        <v>0</v>
      </c>
      <c r="AN18" s="1246">
        <f t="shared" si="37"/>
        <v>0</v>
      </c>
      <c r="AO18" s="1354">
        <f t="shared" si="15"/>
        <v>0</v>
      </c>
      <c r="AP18" s="788">
        <f t="shared" si="16"/>
        <v>0</v>
      </c>
      <c r="AQ18" s="1285">
        <f t="shared" si="37"/>
        <v>5.5789999999999997</v>
      </c>
      <c r="AR18" s="1231">
        <f t="shared" si="37"/>
        <v>5.5740179172629967</v>
      </c>
      <c r="AS18" s="1232">
        <f t="shared" si="37"/>
        <v>5.5731797867990158</v>
      </c>
      <c r="AT18" s="1232">
        <f t="shared" si="37"/>
        <v>5.5724249281773748</v>
      </c>
      <c r="AU18" s="1246">
        <f t="shared" si="37"/>
        <v>5.5717126238705976</v>
      </c>
      <c r="AV18" s="3459">
        <f t="shared" si="37"/>
        <v>5.5712312974405096</v>
      </c>
      <c r="AW18" s="1285">
        <f t="shared" ref="AW18:BB18" si="38">SUM(AW19:AW21)</f>
        <v>328.11599999999999</v>
      </c>
      <c r="AX18" s="1231">
        <f t="shared" si="38"/>
        <v>330.35280702726675</v>
      </c>
      <c r="AY18" s="1232">
        <f t="shared" si="38"/>
        <v>331.36034453151382</v>
      </c>
      <c r="AZ18" s="1232">
        <f t="shared" si="38"/>
        <v>336.90695512943211</v>
      </c>
      <c r="BA18" s="1246">
        <f t="shared" si="38"/>
        <v>337.94210812726698</v>
      </c>
      <c r="BB18" s="1246">
        <f t="shared" si="38"/>
        <v>338.90733389300379</v>
      </c>
      <c r="BC18" s="1285">
        <f t="shared" ref="BC18:BH18" si="39">SUM(BC19:BC21)</f>
        <v>248.26499999999999</v>
      </c>
      <c r="BD18" s="1231">
        <f t="shared" si="39"/>
        <v>249.6277562841392</v>
      </c>
      <c r="BE18" s="1232">
        <f t="shared" si="39"/>
        <v>250.74307949838754</v>
      </c>
      <c r="BF18" s="1232">
        <f t="shared" si="39"/>
        <v>250.76276687473853</v>
      </c>
      <c r="BG18" s="1246">
        <f t="shared" si="39"/>
        <v>251.90959628458543</v>
      </c>
      <c r="BH18" s="3459">
        <f t="shared" si="39"/>
        <v>253.03162436505465</v>
      </c>
    </row>
    <row r="19" spans="1:60" s="741" customFormat="1" ht="12.75">
      <c r="A19" s="923" t="s">
        <v>239</v>
      </c>
      <c r="B19" s="4665" t="s">
        <v>240</v>
      </c>
      <c r="C19" s="3427">
        <v>16.478000000000002</v>
      </c>
      <c r="D19" s="455">
        <f>'[3]Costs escalation'!D112</f>
        <v>16.372469181529834</v>
      </c>
      <c r="E19" s="453">
        <f>'[3]Costs escalation'!E112</f>
        <v>16.079343306311898</v>
      </c>
      <c r="F19" s="453">
        <f>'[3]Costs escalation'!F112</f>
        <v>14.748636019443616</v>
      </c>
      <c r="G19" s="453">
        <f>'[3]Costs escalation'!G112</f>
        <v>14.450634144050319</v>
      </c>
      <c r="H19" s="289">
        <f>'[3]Costs escalation'!H112</f>
        <v>14.126268494178984</v>
      </c>
      <c r="I19" s="1355">
        <f t="shared" si="6"/>
        <v>-2.351731505821018</v>
      </c>
      <c r="J19" s="1311">
        <f t="shared" si="7"/>
        <v>-0.14271947480404282</v>
      </c>
      <c r="K19" s="3427">
        <v>1.861</v>
      </c>
      <c r="L19" s="455">
        <f>'[3]Costs escalation'!L112</f>
        <v>1.9458198218039839</v>
      </c>
      <c r="M19" s="453">
        <f>'[3]Costs escalation'!M112</f>
        <v>1.9154188530504994</v>
      </c>
      <c r="N19" s="453">
        <f>'[3]Costs escalation'!N112</f>
        <v>1.9758267245973844</v>
      </c>
      <c r="O19" s="453">
        <f>'[3]Costs escalation'!O112</f>
        <v>1.9427833917530815</v>
      </c>
      <c r="P19" s="289">
        <f>'[3]Costs escalation'!P112</f>
        <v>1.907775441798641</v>
      </c>
      <c r="Q19" s="1355">
        <f t="shared" si="8"/>
        <v>4.6775441798641015E-2</v>
      </c>
      <c r="R19" s="1307">
        <f t="shared" si="9"/>
        <v>2.5134573776808715E-2</v>
      </c>
      <c r="S19" s="3427">
        <v>31.689</v>
      </c>
      <c r="T19" s="455">
        <f>'[3]Costs escalation'!T112</f>
        <v>32.246862229031869</v>
      </c>
      <c r="U19" s="453">
        <f>'[3]Costs escalation'!U112</f>
        <v>31.87056243539795</v>
      </c>
      <c r="V19" s="453">
        <f>'[3]Costs escalation'!V112</f>
        <v>36.963102840917891</v>
      </c>
      <c r="W19" s="453">
        <f>'[3]Costs escalation'!W112</f>
        <v>36.587725440514255</v>
      </c>
      <c r="X19" s="289">
        <f>'[3]Costs escalation'!X112</f>
        <v>36.153507961457493</v>
      </c>
      <c r="Y19" s="1355">
        <f t="shared" si="10"/>
        <v>4.4645079614574925</v>
      </c>
      <c r="Z19" s="1307">
        <f t="shared" si="11"/>
        <v>0.1408851008696233</v>
      </c>
      <c r="AA19" s="3427"/>
      <c r="AB19" s="3428"/>
      <c r="AC19" s="3428"/>
      <c r="AD19" s="3428"/>
      <c r="AE19" s="3428"/>
      <c r="AF19" s="3429"/>
      <c r="AG19" s="1355">
        <f t="shared" si="13"/>
        <v>0</v>
      </c>
      <c r="AH19" s="1311">
        <f t="shared" si="14"/>
        <v>0</v>
      </c>
      <c r="AI19" s="3427"/>
      <c r="AJ19" s="3428"/>
      <c r="AK19" s="3428"/>
      <c r="AL19" s="3428"/>
      <c r="AM19" s="3428"/>
      <c r="AN19" s="3429"/>
      <c r="AO19" s="1355">
        <f t="shared" si="15"/>
        <v>0</v>
      </c>
      <c r="AP19" s="1311">
        <f t="shared" si="16"/>
        <v>0</v>
      </c>
      <c r="AQ19" s="3427"/>
      <c r="AR19" s="455">
        <f>'[3]Costs escalation'!AR112</f>
        <v>2.8425105954567979E-3</v>
      </c>
      <c r="AS19" s="453">
        <f>'[3]Costs escalation'!AS112</f>
        <v>2.6997721166080375E-3</v>
      </c>
      <c r="AT19" s="453">
        <f>'[3]Costs escalation'!AT112</f>
        <v>2.5711779401843631E-3</v>
      </c>
      <c r="AU19" s="453">
        <f>'[3]Costs escalation'!AU112</f>
        <v>2.449908106447022E-3</v>
      </c>
      <c r="AV19" s="289">
        <f>'[3]Costs escalation'!AV112</f>
        <v>2.3672864693278371E-3</v>
      </c>
      <c r="AW19" s="1209">
        <f t="shared" ref="AW19:AW24" si="40">C19+K19+S19+AA19+AI19</f>
        <v>50.028000000000006</v>
      </c>
      <c r="AX19" s="3448">
        <f t="shared" ref="AX19:AX24" si="41">D19+L19+T19+AB19+AJ19</f>
        <v>50.565151232365686</v>
      </c>
      <c r="AY19" s="3448">
        <f t="shared" ref="AY19:AY24" si="42">E19+M19+U19+AC19+AK19</f>
        <v>49.865324594760352</v>
      </c>
      <c r="AZ19" s="3448">
        <f t="shared" ref="AZ19:AZ24" si="43">F19+N19+V19+AD19+AL19</f>
        <v>53.68756558495889</v>
      </c>
      <c r="BA19" s="3448">
        <f t="shared" ref="BA19:BA24" si="44">G19+O19+W19+AE19+AM19</f>
        <v>52.981142976317656</v>
      </c>
      <c r="BB19" s="3449">
        <f t="shared" ref="BB19:BB24" si="45">H19+P19+X19+AF19+AN19</f>
        <v>52.187551897435114</v>
      </c>
      <c r="BC19" s="3469">
        <f t="shared" ref="BC19:BC24" si="46">C19+AA19+AI19</f>
        <v>16.478000000000002</v>
      </c>
      <c r="BD19" s="3470">
        <f t="shared" ref="BD19:BD24" si="47">D19+AB19+AJ19</f>
        <v>16.372469181529834</v>
      </c>
      <c r="BE19" s="3471">
        <f t="shared" ref="BE19:BE24" si="48">E19+AC19+AK19</f>
        <v>16.079343306311898</v>
      </c>
      <c r="BF19" s="3471">
        <f t="shared" ref="BF19:BF24" si="49">F19+AD19+AL19</f>
        <v>14.748636019443616</v>
      </c>
      <c r="BG19" s="3471">
        <f t="shared" ref="BG19:BG24" si="50">G19+AE19+AM19</f>
        <v>14.450634144050319</v>
      </c>
      <c r="BH19" s="3473">
        <f t="shared" ref="BH19:BH24" si="51">H19+AF19+AN19</f>
        <v>14.126268494178984</v>
      </c>
    </row>
    <row r="20" spans="1:60" s="741" customFormat="1" ht="12.75">
      <c r="A20" s="923" t="s">
        <v>441</v>
      </c>
      <c r="B20" s="4665" t="s">
        <v>1239</v>
      </c>
      <c r="C20" s="3427">
        <v>89.203999999999994</v>
      </c>
      <c r="D20" s="455">
        <f>'[3]Costs escalation'!D113</f>
        <v>89.246043002609326</v>
      </c>
      <c r="E20" s="453">
        <f>'[3]Costs escalation'!E113</f>
        <v>89.214399651075638</v>
      </c>
      <c r="F20" s="453">
        <f>'[3]Costs escalation'!F113</f>
        <v>89.110300948884898</v>
      </c>
      <c r="G20" s="453">
        <f>'[3]Costs escalation'!G113</f>
        <v>89.086093935061015</v>
      </c>
      <c r="H20" s="289">
        <f>'[3]Costs escalation'!H113</f>
        <v>89.048758983346843</v>
      </c>
      <c r="I20" s="1355">
        <f t="shared" si="6"/>
        <v>-0.15524101665315015</v>
      </c>
      <c r="J20" s="1311">
        <f t="shared" si="7"/>
        <v>-1.7402921018468921E-3</v>
      </c>
      <c r="K20" s="3427">
        <v>8.2569999999999997</v>
      </c>
      <c r="L20" s="455">
        <f>'[3]Costs escalation'!L113</f>
        <v>8.2438940831954781</v>
      </c>
      <c r="M20" s="453">
        <f>'[3]Costs escalation'!M113</f>
        <v>8.2897227651647665</v>
      </c>
      <c r="N20" s="453">
        <f>'[3]Costs escalation'!N113</f>
        <v>8.3477291503756756</v>
      </c>
      <c r="O20" s="453">
        <f>'[3]Costs escalation'!O113</f>
        <v>8.3819891034064806</v>
      </c>
      <c r="P20" s="289">
        <f>'[3]Costs escalation'!P113</f>
        <v>8.4186028795585024</v>
      </c>
      <c r="Q20" s="1355">
        <f t="shared" si="8"/>
        <v>0.16160287955850272</v>
      </c>
      <c r="R20" s="1307">
        <f t="shared" si="9"/>
        <v>1.957162160088443E-2</v>
      </c>
      <c r="S20" s="3427">
        <v>11.643000000000001</v>
      </c>
      <c r="T20" s="455">
        <f>'[3]Costs escalation'!T113</f>
        <v>11.62379790909621</v>
      </c>
      <c r="U20" s="453">
        <f>'[3]Costs escalation'!U113</f>
        <v>11.610237512513072</v>
      </c>
      <c r="V20" s="453">
        <f>'[3]Costs escalation'!V113</f>
        <v>11.65689283713265</v>
      </c>
      <c r="W20" s="453">
        <f>'[3]Costs escalation'!W113</f>
        <v>11.647370838321027</v>
      </c>
      <c r="X20" s="289">
        <f>'[3]Costs escalation'!X113</f>
        <v>11.648453745760936</v>
      </c>
      <c r="Y20" s="1355">
        <f t="shared" si="10"/>
        <v>5.453745760934936E-3</v>
      </c>
      <c r="Z20" s="1307">
        <f t="shared" si="11"/>
        <v>4.6841413389460927E-4</v>
      </c>
      <c r="AA20" s="3427"/>
      <c r="AB20" s="3428"/>
      <c r="AC20" s="3428"/>
      <c r="AD20" s="3428"/>
      <c r="AE20" s="3428"/>
      <c r="AF20" s="3429"/>
      <c r="AG20" s="1355">
        <f t="shared" si="13"/>
        <v>0</v>
      </c>
      <c r="AH20" s="1311">
        <f t="shared" si="14"/>
        <v>0</v>
      </c>
      <c r="AI20" s="3427"/>
      <c r="AJ20" s="3428"/>
      <c r="AK20" s="3428"/>
      <c r="AL20" s="3428"/>
      <c r="AM20" s="3428"/>
      <c r="AN20" s="3429"/>
      <c r="AO20" s="1355">
        <f t="shared" si="15"/>
        <v>0</v>
      </c>
      <c r="AP20" s="1311">
        <f t="shared" si="16"/>
        <v>0</v>
      </c>
      <c r="AQ20" s="3427">
        <v>5.5789999999999997</v>
      </c>
      <c r="AR20" s="455">
        <f>'[3]Costs escalation'!AR113</f>
        <v>5.5694450050989825</v>
      </c>
      <c r="AS20" s="453">
        <f>'[3]Costs escalation'!AS113</f>
        <v>5.5688200712465168</v>
      </c>
      <c r="AT20" s="453">
        <f>'[3]Costs escalation'!AT113</f>
        <v>5.5682570636067741</v>
      </c>
      <c r="AU20" s="453">
        <f>'[3]Costs escalation'!AU113</f>
        <v>5.5677261232114681</v>
      </c>
      <c r="AV20" s="289">
        <f>'[3]Costs escalation'!AV113</f>
        <v>5.5673643913337125</v>
      </c>
      <c r="AW20" s="1209">
        <f t="shared" si="40"/>
        <v>109.104</v>
      </c>
      <c r="AX20" s="3448">
        <f t="shared" si="41"/>
        <v>109.11373499490101</v>
      </c>
      <c r="AY20" s="3448">
        <f t="shared" si="42"/>
        <v>109.11435992875347</v>
      </c>
      <c r="AZ20" s="3448">
        <f t="shared" si="43"/>
        <v>109.11492293639321</v>
      </c>
      <c r="BA20" s="3448">
        <f t="shared" si="44"/>
        <v>109.11545387678852</v>
      </c>
      <c r="BB20" s="3449">
        <f t="shared" si="45"/>
        <v>109.11581560866628</v>
      </c>
      <c r="BC20" s="3469">
        <f t="shared" si="46"/>
        <v>89.203999999999994</v>
      </c>
      <c r="BD20" s="3470">
        <f t="shared" si="47"/>
        <v>89.246043002609326</v>
      </c>
      <c r="BE20" s="3471">
        <f t="shared" si="48"/>
        <v>89.214399651075638</v>
      </c>
      <c r="BF20" s="3471">
        <f t="shared" si="49"/>
        <v>89.110300948884898</v>
      </c>
      <c r="BG20" s="3471">
        <f t="shared" si="50"/>
        <v>89.086093935061015</v>
      </c>
      <c r="BH20" s="3473">
        <f t="shared" si="51"/>
        <v>89.048758983346843</v>
      </c>
    </row>
    <row r="21" spans="1:60" s="741" customFormat="1" ht="12.75">
      <c r="A21" s="923" t="s">
        <v>1240</v>
      </c>
      <c r="B21" s="3412" t="s">
        <v>1237</v>
      </c>
      <c r="C21" s="3430">
        <f>'8. Ремонтна програма'!J27</f>
        <v>142.583</v>
      </c>
      <c r="D21" s="4351">
        <f>'8. Ремонтна програма'!K27</f>
        <v>144.00924410000002</v>
      </c>
      <c r="E21" s="3431">
        <f>'8. Ремонтна програма'!L27</f>
        <v>145.44933654100001</v>
      </c>
      <c r="F21" s="3431">
        <f>'8. Ремонтна програма'!M27</f>
        <v>146.90382990641001</v>
      </c>
      <c r="G21" s="3431">
        <f>'8. Ремонтна програма'!N27</f>
        <v>148.37286820547411</v>
      </c>
      <c r="H21" s="3431">
        <f>'8. Ремонтна програма'!O27</f>
        <v>149.85659688752884</v>
      </c>
      <c r="I21" s="3449">
        <f t="shared" si="6"/>
        <v>7.2735968875288393</v>
      </c>
      <c r="J21" s="1311">
        <f t="shared" si="7"/>
        <v>5.101307229844259E-2</v>
      </c>
      <c r="K21" s="3430">
        <f>'8. Ремонтна програма'!J56</f>
        <v>25.212</v>
      </c>
      <c r="L21" s="1362">
        <f>'8. Ремонтна програма'!K56</f>
        <v>25.464796699999997</v>
      </c>
      <c r="M21" s="3431">
        <f>'8. Ремонтна програма'!L56</f>
        <v>25.719444666999998</v>
      </c>
      <c r="N21" s="3431">
        <f>'8. Ремонтна програма'!M56</f>
        <v>25.97663911367</v>
      </c>
      <c r="O21" s="3431">
        <f>'8. Ремонтна програма'!N56</f>
        <v>26.236405504806701</v>
      </c>
      <c r="P21" s="4352">
        <f>'8. Ремонтна програма'!O56</f>
        <v>26.498769559854765</v>
      </c>
      <c r="Q21" s="1355">
        <f t="shared" si="8"/>
        <v>1.2867695598547648</v>
      </c>
      <c r="R21" s="1307">
        <f t="shared" si="9"/>
        <v>5.103798032106794E-2</v>
      </c>
      <c r="S21" s="3430">
        <f>'8. Ремонтна програма'!J82</f>
        <v>1.1890000000000001</v>
      </c>
      <c r="T21" s="1362">
        <f>'8. Ремонтна програма'!K82</f>
        <v>1.1998800000000001</v>
      </c>
      <c r="U21" s="3431">
        <f>'8. Ремонтна програма'!L82</f>
        <v>1.2118788</v>
      </c>
      <c r="V21" s="3431">
        <f>'8. Ремонтна програма'!M82</f>
        <v>1.223997588</v>
      </c>
      <c r="W21" s="3431">
        <f>'8. Ремонтна програма'!N82</f>
        <v>1.2362375638800001</v>
      </c>
      <c r="X21" s="4352">
        <f>'8. Ремонтна програма'!O82</f>
        <v>1.2485999395188001</v>
      </c>
      <c r="Y21" s="1362">
        <f t="shared" si="10"/>
        <v>5.9599939518800049E-2</v>
      </c>
      <c r="Z21" s="1307">
        <f t="shared" si="11"/>
        <v>5.0126105566694737E-2</v>
      </c>
      <c r="AA21" s="3430">
        <f>'8. Ремонтна програма'!J113</f>
        <v>0</v>
      </c>
      <c r="AB21" s="1362">
        <f>'8. Ремонтна програма'!K113</f>
        <v>0</v>
      </c>
      <c r="AC21" s="3431">
        <f>'8. Ремонтна програма'!L113</f>
        <v>0</v>
      </c>
      <c r="AD21" s="3431">
        <f>'8. Ремонтна програма'!M113</f>
        <v>0</v>
      </c>
      <c r="AE21" s="3431">
        <f>'8. Ремонтна програма'!N113</f>
        <v>0</v>
      </c>
      <c r="AF21" s="4352">
        <f>'8. Ремонтна програма'!O113</f>
        <v>0</v>
      </c>
      <c r="AG21" s="1362">
        <f t="shared" si="13"/>
        <v>0</v>
      </c>
      <c r="AH21" s="1311">
        <f t="shared" si="14"/>
        <v>0</v>
      </c>
      <c r="AI21" s="3430">
        <f>'8. Ремонтна програма'!J144</f>
        <v>0</v>
      </c>
      <c r="AJ21" s="1362">
        <f>'8. Ремонтна програма'!K144</f>
        <v>0</v>
      </c>
      <c r="AK21" s="3431">
        <f>'8. Ремонтна програма'!L144</f>
        <v>0</v>
      </c>
      <c r="AL21" s="3431">
        <f>'8. Ремонтна програма'!M144</f>
        <v>0</v>
      </c>
      <c r="AM21" s="3431">
        <f>'8. Ремонтна програма'!N144</f>
        <v>0</v>
      </c>
      <c r="AN21" s="4352">
        <f>'8. Ремонтна програма'!O144</f>
        <v>0</v>
      </c>
      <c r="AO21" s="1362">
        <f t="shared" si="15"/>
        <v>0</v>
      </c>
      <c r="AP21" s="1311">
        <f t="shared" si="16"/>
        <v>0</v>
      </c>
      <c r="AQ21" s="3427"/>
      <c r="AR21" s="455">
        <f>'[3]Costs escalation'!AR114</f>
        <v>1.7304015685576388E-3</v>
      </c>
      <c r="AS21" s="453">
        <f>'[3]Costs escalation'!AS114</f>
        <v>1.6599434358913034E-3</v>
      </c>
      <c r="AT21" s="453">
        <f>'[3]Costs escalation'!AT114</f>
        <v>1.5966866304170265E-3</v>
      </c>
      <c r="AU21" s="453">
        <f>'[3]Costs escalation'!AU114</f>
        <v>1.5365925526819452E-3</v>
      </c>
      <c r="AV21" s="289">
        <f>'[3]Costs escalation'!AV114</f>
        <v>1.499619637468911E-3</v>
      </c>
      <c r="AW21" s="3475">
        <f t="shared" si="40"/>
        <v>168.98399999999998</v>
      </c>
      <c r="AX21" s="3449">
        <f t="shared" si="41"/>
        <v>170.67392080000002</v>
      </c>
      <c r="AY21" s="3476">
        <f t="shared" si="42"/>
        <v>172.38066000800001</v>
      </c>
      <c r="AZ21" s="3476">
        <f t="shared" si="43"/>
        <v>174.10446660808</v>
      </c>
      <c r="BA21" s="3476">
        <f t="shared" si="44"/>
        <v>175.8455112741608</v>
      </c>
      <c r="BB21" s="3449">
        <f t="shared" si="45"/>
        <v>177.60396638690241</v>
      </c>
      <c r="BC21" s="3469">
        <f t="shared" si="46"/>
        <v>142.583</v>
      </c>
      <c r="BD21" s="3470">
        <f t="shared" si="47"/>
        <v>144.00924410000002</v>
      </c>
      <c r="BE21" s="3471">
        <f t="shared" si="48"/>
        <v>145.44933654100001</v>
      </c>
      <c r="BF21" s="3471">
        <f t="shared" si="49"/>
        <v>146.90382990641001</v>
      </c>
      <c r="BG21" s="3471">
        <f t="shared" si="50"/>
        <v>148.37286820547411</v>
      </c>
      <c r="BH21" s="3473">
        <f t="shared" si="51"/>
        <v>149.85659688752884</v>
      </c>
    </row>
    <row r="22" spans="1:60" ht="12.75">
      <c r="A22" s="922" t="s">
        <v>149</v>
      </c>
      <c r="B22" s="989" t="s">
        <v>241</v>
      </c>
      <c r="C22" s="3427">
        <v>74.094999999999999</v>
      </c>
      <c r="D22" s="455">
        <f>'[3]Costs escalation'!D115</f>
        <v>73.224053456080981</v>
      </c>
      <c r="E22" s="453">
        <f>'[3]Costs escalation'!E115</f>
        <v>71.689394573889601</v>
      </c>
      <c r="F22" s="453">
        <f>'[3]Costs escalation'!F115</f>
        <v>69.43664016372</v>
      </c>
      <c r="G22" s="453">
        <f>'[3]Costs escalation'!G115</f>
        <v>67.445433313496366</v>
      </c>
      <c r="H22" s="289">
        <f>'[3]Costs escalation'!H115</f>
        <v>65.012824574248611</v>
      </c>
      <c r="I22" s="1355">
        <f t="shared" si="6"/>
        <v>-9.0821754257513874</v>
      </c>
      <c r="J22" s="910">
        <f t="shared" si="7"/>
        <v>-0.12257474088334419</v>
      </c>
      <c r="K22" s="3427">
        <v>6.0629999999999997</v>
      </c>
      <c r="L22" s="455">
        <f>'[3]Costs escalation'!L115</f>
        <v>5.8226414796208887</v>
      </c>
      <c r="M22" s="453">
        <f>'[3]Costs escalation'!M115</f>
        <v>6.2715228425323808</v>
      </c>
      <c r="N22" s="453">
        <f>'[3]Costs escalation'!N115</f>
        <v>6.7464380046746246</v>
      </c>
      <c r="O22" s="453">
        <f>'[3]Costs escalation'!O115</f>
        <v>6.9248813866937482</v>
      </c>
      <c r="P22" s="289">
        <f>'[3]Costs escalation'!P115</f>
        <v>7.0120043820358386</v>
      </c>
      <c r="Q22" s="1355">
        <f t="shared" si="8"/>
        <v>0.94900438203583892</v>
      </c>
      <c r="R22" s="1218">
        <f t="shared" si="9"/>
        <v>0.15652389609695513</v>
      </c>
      <c r="S22" s="3427">
        <v>8.0129999999999999</v>
      </c>
      <c r="T22" s="455">
        <f>'[3]Costs escalation'!T115</f>
        <v>7.8192240643112516</v>
      </c>
      <c r="U22" s="453">
        <f>'[3]Costs escalation'!U115</f>
        <v>7.6179064119600772</v>
      </c>
      <c r="V22" s="453">
        <f>'[3]Costs escalation'!V115</f>
        <v>7.8192274810276343</v>
      </c>
      <c r="W22" s="453">
        <f>'[3]Costs escalation'!W115</f>
        <v>7.639837916766842</v>
      </c>
      <c r="X22" s="289">
        <f>'[3]Costs escalation'!X115</f>
        <v>7.5156841356905097</v>
      </c>
      <c r="Y22" s="1355">
        <f t="shared" si="10"/>
        <v>-0.49731586430949015</v>
      </c>
      <c r="Z22" s="1218">
        <f t="shared" si="11"/>
        <v>-6.2063629640520424E-2</v>
      </c>
      <c r="AA22" s="3427"/>
      <c r="AB22" s="3428"/>
      <c r="AC22" s="3428"/>
      <c r="AD22" s="3428"/>
      <c r="AE22" s="3428"/>
      <c r="AF22" s="3429"/>
      <c r="AG22" s="1355">
        <f t="shared" si="13"/>
        <v>0</v>
      </c>
      <c r="AH22" s="910">
        <f t="shared" si="14"/>
        <v>0</v>
      </c>
      <c r="AI22" s="3427"/>
      <c r="AJ22" s="3428"/>
      <c r="AK22" s="3428"/>
      <c r="AL22" s="3428"/>
      <c r="AM22" s="3428"/>
      <c r="AN22" s="3429"/>
      <c r="AO22" s="1355">
        <f t="shared" si="15"/>
        <v>0</v>
      </c>
      <c r="AP22" s="910">
        <f t="shared" si="16"/>
        <v>0</v>
      </c>
      <c r="AQ22" s="3427">
        <v>7.4999999999999997E-2</v>
      </c>
      <c r="AR22" s="455">
        <f>'[3]Costs escalation'!AR115</f>
        <v>6.5640466238045064E-2</v>
      </c>
      <c r="AS22" s="453">
        <f>'[3]Costs escalation'!AS115</f>
        <v>6.2344288444823405E-2</v>
      </c>
      <c r="AT22" s="453">
        <f>'[3]Costs escalation'!AT115</f>
        <v>5.8632552700550698E-2</v>
      </c>
      <c r="AU22" s="453">
        <f>'[3]Costs escalation'!AU115</f>
        <v>5.5867143194477442E-2</v>
      </c>
      <c r="AV22" s="289">
        <f>'[3]Costs escalation'!AV115</f>
        <v>5.3983058309924871E-2</v>
      </c>
      <c r="AW22" s="1209">
        <f t="shared" si="40"/>
        <v>88.171000000000006</v>
      </c>
      <c r="AX22" s="3448">
        <f t="shared" si="41"/>
        <v>86.865919000013122</v>
      </c>
      <c r="AY22" s="3448">
        <f t="shared" si="42"/>
        <v>85.578823828382056</v>
      </c>
      <c r="AZ22" s="3448">
        <f t="shared" si="43"/>
        <v>84.002305649422269</v>
      </c>
      <c r="BA22" s="3448">
        <f t="shared" si="44"/>
        <v>82.010152616956944</v>
      </c>
      <c r="BB22" s="3449">
        <f t="shared" si="45"/>
        <v>79.540513091974958</v>
      </c>
      <c r="BC22" s="3469">
        <f t="shared" si="46"/>
        <v>74.094999999999999</v>
      </c>
      <c r="BD22" s="3470">
        <f t="shared" si="47"/>
        <v>73.224053456080981</v>
      </c>
      <c r="BE22" s="3471">
        <f t="shared" si="48"/>
        <v>71.689394573889601</v>
      </c>
      <c r="BF22" s="3471">
        <f t="shared" si="49"/>
        <v>69.43664016372</v>
      </c>
      <c r="BG22" s="3471">
        <f t="shared" si="50"/>
        <v>67.445433313496366</v>
      </c>
      <c r="BH22" s="3473">
        <f t="shared" si="51"/>
        <v>65.012824574248611</v>
      </c>
    </row>
    <row r="23" spans="1:60" ht="12.75">
      <c r="A23" s="922" t="s">
        <v>151</v>
      </c>
      <c r="B23" s="989" t="s">
        <v>242</v>
      </c>
      <c r="C23" s="3427">
        <v>53.625</v>
      </c>
      <c r="D23" s="455">
        <f>'[3]Costs escalation'!D116</f>
        <v>53.988599929399641</v>
      </c>
      <c r="E23" s="453">
        <f>'[3]Costs escalation'!E116</f>
        <v>53.662073535370403</v>
      </c>
      <c r="F23" s="453">
        <f>'[3]Costs escalation'!F116</f>
        <v>52.587883470096038</v>
      </c>
      <c r="G23" s="453">
        <f>'[3]Costs escalation'!G116</f>
        <v>52.338092327532905</v>
      </c>
      <c r="H23" s="289">
        <f>'[3]Costs escalation'!H116</f>
        <v>51.952834554142242</v>
      </c>
      <c r="I23" s="1355">
        <f t="shared" si="6"/>
        <v>-1.6721654458577575</v>
      </c>
      <c r="J23" s="910">
        <f t="shared" si="7"/>
        <v>-3.118257241692788E-2</v>
      </c>
      <c r="K23" s="3427">
        <v>5.0490000000000004</v>
      </c>
      <c r="L23" s="455">
        <f>'[3]Costs escalation'!L116</f>
        <v>4.9068095309265223</v>
      </c>
      <c r="M23" s="453">
        <f>'[3]Costs escalation'!M116</f>
        <v>5.3797137443318253</v>
      </c>
      <c r="N23" s="453">
        <f>'[3]Costs escalation'!N116</f>
        <v>5.9782791577782097</v>
      </c>
      <c r="O23" s="453">
        <f>'[3]Costs escalation'!O116</f>
        <v>6.3318061509872496</v>
      </c>
      <c r="P23" s="289">
        <f>'[3]Costs escalation'!P116</f>
        <v>6.7096221445297459</v>
      </c>
      <c r="Q23" s="1355">
        <f t="shared" si="8"/>
        <v>1.6606221445297455</v>
      </c>
      <c r="R23" s="1218">
        <f t="shared" si="9"/>
        <v>0.32890119717364735</v>
      </c>
      <c r="S23" s="3427">
        <v>6.9399999999999995</v>
      </c>
      <c r="T23" s="455">
        <f>'[3]Costs escalation'!T116</f>
        <v>6.7319610631743103</v>
      </c>
      <c r="U23" s="453">
        <f>'[3]Costs escalation'!U116</f>
        <v>6.5920319095514692</v>
      </c>
      <c r="V23" s="453">
        <f>'[3]Costs escalation'!V116</f>
        <v>7.0734662131864097</v>
      </c>
      <c r="W23" s="453">
        <f>'[3]Costs escalation'!W116</f>
        <v>6.9752091138206653</v>
      </c>
      <c r="X23" s="289">
        <f>'[3]Costs escalation'!X116</f>
        <v>6.9863835894777235</v>
      </c>
      <c r="Y23" s="1355">
        <f t="shared" si="10"/>
        <v>4.638358947772403E-2</v>
      </c>
      <c r="Z23" s="1218">
        <f t="shared" si="11"/>
        <v>6.6835143339659987E-3</v>
      </c>
      <c r="AA23" s="3427"/>
      <c r="AB23" s="3428"/>
      <c r="AC23" s="3428"/>
      <c r="AD23" s="3428"/>
      <c r="AE23" s="3428"/>
      <c r="AF23" s="3429"/>
      <c r="AG23" s="1355">
        <f t="shared" si="13"/>
        <v>0</v>
      </c>
      <c r="AH23" s="910">
        <f t="shared" si="14"/>
        <v>0</v>
      </c>
      <c r="AI23" s="3427"/>
      <c r="AJ23" s="3428"/>
      <c r="AK23" s="3428"/>
      <c r="AL23" s="3428"/>
      <c r="AM23" s="3428"/>
      <c r="AN23" s="3429"/>
      <c r="AO23" s="1355">
        <f t="shared" si="15"/>
        <v>0</v>
      </c>
      <c r="AP23" s="910">
        <f t="shared" si="16"/>
        <v>0</v>
      </c>
      <c r="AQ23" s="3427">
        <v>0.14000000000000001</v>
      </c>
      <c r="AR23" s="455">
        <f>'[3]Costs escalation'!AR116</f>
        <v>0.12841947649952642</v>
      </c>
      <c r="AS23" s="453">
        <f>'[3]Costs escalation'!AS116</f>
        <v>0.12197081074630316</v>
      </c>
      <c r="AT23" s="453">
        <f>'[3]Costs escalation'!AT116</f>
        <v>0.11616115893933701</v>
      </c>
      <c r="AU23" s="453">
        <f>'[3]Costs escalation'!AU116</f>
        <v>0.11068240765917466</v>
      </c>
      <c r="AV23" s="289">
        <f>'[3]Costs escalation'!AV116</f>
        <v>0.10694971185028727</v>
      </c>
      <c r="AW23" s="1209">
        <f t="shared" si="40"/>
        <v>65.614000000000004</v>
      </c>
      <c r="AX23" s="3448">
        <f t="shared" si="41"/>
        <v>65.627370523500474</v>
      </c>
      <c r="AY23" s="3448">
        <f t="shared" si="42"/>
        <v>65.6338191892537</v>
      </c>
      <c r="AZ23" s="3448">
        <f t="shared" si="43"/>
        <v>65.639628841060656</v>
      </c>
      <c r="BA23" s="3448">
        <f t="shared" si="44"/>
        <v>65.645107592340821</v>
      </c>
      <c r="BB23" s="3449">
        <f t="shared" si="45"/>
        <v>65.648840288149714</v>
      </c>
      <c r="BC23" s="3469">
        <f t="shared" si="46"/>
        <v>53.625</v>
      </c>
      <c r="BD23" s="3470">
        <f t="shared" si="47"/>
        <v>53.988599929399641</v>
      </c>
      <c r="BE23" s="3471">
        <f t="shared" si="48"/>
        <v>53.662073535370403</v>
      </c>
      <c r="BF23" s="3471">
        <f t="shared" si="49"/>
        <v>52.587883470096038</v>
      </c>
      <c r="BG23" s="3471">
        <f t="shared" si="50"/>
        <v>52.338092327532905</v>
      </c>
      <c r="BH23" s="3473">
        <f t="shared" si="51"/>
        <v>51.952834554142242</v>
      </c>
    </row>
    <row r="24" spans="1:60" s="747" customFormat="1" ht="12.75">
      <c r="A24" s="922" t="s">
        <v>153</v>
      </c>
      <c r="B24" s="989" t="s">
        <v>648</v>
      </c>
      <c r="C24" s="3002">
        <f>'8. Ремонтна програма'!J29</f>
        <v>633.97799999999995</v>
      </c>
      <c r="D24" s="1353">
        <f>'8. Ремонтна програма'!K29</f>
        <v>640.31836580000004</v>
      </c>
      <c r="E24" s="1230">
        <f>'8. Ремонтна програма'!L29</f>
        <v>646.72154945800003</v>
      </c>
      <c r="F24" s="1230">
        <f>'8. Ремонтна програма'!M29</f>
        <v>653.18876495257996</v>
      </c>
      <c r="G24" s="1230">
        <f>'8. Ремонтна програма'!N29</f>
        <v>659.72065260210582</v>
      </c>
      <c r="H24" s="3474">
        <f>'8. Ремонтна програма'!O29</f>
        <v>666.31785912812688</v>
      </c>
      <c r="I24" s="1353">
        <f t="shared" si="6"/>
        <v>32.339859128126932</v>
      </c>
      <c r="J24" s="906">
        <f t="shared" si="7"/>
        <v>5.1011011625209289E-2</v>
      </c>
      <c r="K24" s="3002">
        <f>'8. Ремонтна програма'!J58</f>
        <v>50.363</v>
      </c>
      <c r="L24" s="1353">
        <f>'8. Ремонтна програма'!K58</f>
        <v>50.866771400000005</v>
      </c>
      <c r="M24" s="1230">
        <f>'8. Ремонтна програма'!L58</f>
        <v>51.375439114000002</v>
      </c>
      <c r="N24" s="1230">
        <f>'8. Ремонтна програма'!M58</f>
        <v>51.889193505140007</v>
      </c>
      <c r="O24" s="1230">
        <f>'8. Ремонтна програма'!N58</f>
        <v>52.408085440191407</v>
      </c>
      <c r="P24" s="3474">
        <f>'8. Ремонтна програма'!O58</f>
        <v>52.932166294593323</v>
      </c>
      <c r="Q24" s="1353">
        <f t="shared" si="8"/>
        <v>2.5691662945933231</v>
      </c>
      <c r="R24" s="970">
        <f t="shared" si="9"/>
        <v>5.1012971717199596E-2</v>
      </c>
      <c r="S24" s="3002">
        <f>'8. Ремонтна програма'!J84</f>
        <v>51.156999999999996</v>
      </c>
      <c r="T24" s="1353">
        <f>'8. Ремонтна програма'!K84</f>
        <v>51.668570000000003</v>
      </c>
      <c r="U24" s="1230">
        <f>'8. Ремонтна програма'!L84</f>
        <v>52.185255699999999</v>
      </c>
      <c r="V24" s="1230">
        <f>'8. Ремонтна програма'!M84</f>
        <v>52.707108257000009</v>
      </c>
      <c r="W24" s="1230">
        <f>'8. Ремонтна програма'!N84</f>
        <v>53.234179339570005</v>
      </c>
      <c r="X24" s="3474">
        <f>'8. Ремонтна програма'!O84</f>
        <v>53.766521132965707</v>
      </c>
      <c r="Y24" s="1353">
        <f t="shared" si="10"/>
        <v>2.6095211329657104</v>
      </c>
      <c r="Z24" s="970">
        <f t="shared" si="11"/>
        <v>5.1010050100000204E-2</v>
      </c>
      <c r="AA24" s="3002">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74">
        <f>'8. Ремонтна програма'!O115</f>
        <v>0</v>
      </c>
      <c r="AG24" s="1353">
        <f t="shared" si="13"/>
        <v>0</v>
      </c>
      <c r="AH24" s="906">
        <f t="shared" si="14"/>
        <v>0</v>
      </c>
      <c r="AI24" s="1209">
        <f>'8. Ремонтна програма'!J146</f>
        <v>0</v>
      </c>
      <c r="AJ24" s="1359">
        <f>'8. Ремонтна програма'!K146</f>
        <v>0</v>
      </c>
      <c r="AK24" s="1233">
        <f>'8. Ремонтна програма'!L146</f>
        <v>0</v>
      </c>
      <c r="AL24" s="1233">
        <f>'8. Ремонтна програма'!M146</f>
        <v>0</v>
      </c>
      <c r="AM24" s="1233">
        <f>'8. Ремонтна програма'!N146</f>
        <v>0</v>
      </c>
      <c r="AN24" s="3465">
        <f>'8. Ремонтна програма'!O146</f>
        <v>0</v>
      </c>
      <c r="AO24" s="1353">
        <f t="shared" si="15"/>
        <v>0</v>
      </c>
      <c r="AP24" s="906">
        <f t="shared" si="16"/>
        <v>0</v>
      </c>
      <c r="AQ24" s="3427">
        <v>4.8230000000000004</v>
      </c>
      <c r="AR24" s="455">
        <f>'[3]Costs escalation'!AR117</f>
        <v>4.819682052825109</v>
      </c>
      <c r="AS24" s="453">
        <f>'[3]Costs escalation'!AS117</f>
        <v>4.8186363363174642</v>
      </c>
      <c r="AT24" s="453">
        <f>'[3]Costs escalation'!AT117</f>
        <v>4.8176974995472852</v>
      </c>
      <c r="AU24" s="453">
        <f>'[3]Costs escalation'!AU117</f>
        <v>4.816805602945414</v>
      </c>
      <c r="AV24" s="289">
        <f>'[3]Costs escalation'!AV117</f>
        <v>4.8162568630581806</v>
      </c>
      <c r="AW24" s="1209">
        <f t="shared" si="40"/>
        <v>735.49799999999993</v>
      </c>
      <c r="AX24" s="1001">
        <f t="shared" si="41"/>
        <v>742.85370720000014</v>
      </c>
      <c r="AY24" s="1001">
        <f t="shared" si="42"/>
        <v>750.28224427199996</v>
      </c>
      <c r="AZ24" s="1001">
        <f t="shared" si="43"/>
        <v>757.78506671471996</v>
      </c>
      <c r="BA24" s="1001">
        <f t="shared" si="44"/>
        <v>765.36291738186719</v>
      </c>
      <c r="BB24" s="1238">
        <f t="shared" si="45"/>
        <v>773.01654655568598</v>
      </c>
      <c r="BC24" s="3469">
        <f t="shared" si="46"/>
        <v>633.97799999999995</v>
      </c>
      <c r="BD24" s="3470">
        <f t="shared" si="47"/>
        <v>640.31836580000004</v>
      </c>
      <c r="BE24" s="3471">
        <f t="shared" si="48"/>
        <v>646.72154945800003</v>
      </c>
      <c r="BF24" s="3471">
        <f t="shared" si="49"/>
        <v>653.18876495257996</v>
      </c>
      <c r="BG24" s="3471">
        <f t="shared" si="50"/>
        <v>659.72065260210582</v>
      </c>
      <c r="BH24" s="3473">
        <f t="shared" si="51"/>
        <v>666.31785912812688</v>
      </c>
    </row>
    <row r="25" spans="1:60" ht="12.75">
      <c r="A25" s="922" t="s">
        <v>155</v>
      </c>
      <c r="B25" s="989" t="s">
        <v>442</v>
      </c>
      <c r="C25" s="1285">
        <f>SUM(C26:C28)</f>
        <v>36.204999999999998</v>
      </c>
      <c r="D25" s="1231">
        <f t="shared" ref="D25:BB25" si="52">SUM(D26:D28)</f>
        <v>23.045843029380407</v>
      </c>
      <c r="E25" s="1232">
        <f t="shared" si="52"/>
        <v>9.6785815146047369</v>
      </c>
      <c r="F25" s="1232">
        <f t="shared" si="52"/>
        <v>9.4885645056469929</v>
      </c>
      <c r="G25" s="1232">
        <f t="shared" si="52"/>
        <v>9.4443781299688094</v>
      </c>
      <c r="H25" s="1246">
        <f t="shared" si="52"/>
        <v>9.3762286170064861</v>
      </c>
      <c r="I25" s="1354">
        <f t="shared" si="6"/>
        <v>-26.828771382993512</v>
      </c>
      <c r="J25" s="788">
        <f t="shared" si="7"/>
        <v>-0.74102392992662658</v>
      </c>
      <c r="K25" s="1285">
        <f t="shared" si="52"/>
        <v>2.633</v>
      </c>
      <c r="L25" s="1231">
        <f t="shared" si="52"/>
        <v>1.7217102336676735</v>
      </c>
      <c r="M25" s="1232">
        <f t="shared" si="52"/>
        <v>0.95163523457621479</v>
      </c>
      <c r="N25" s="1232">
        <f t="shared" si="52"/>
        <v>1.0575174366235669</v>
      </c>
      <c r="O25" s="1232">
        <f t="shared" si="52"/>
        <v>1.1200539876558548</v>
      </c>
      <c r="P25" s="1246">
        <f t="shared" si="52"/>
        <v>1.1868870997373817</v>
      </c>
      <c r="Q25" s="1354">
        <f t="shared" si="8"/>
        <v>-1.4461129002626183</v>
      </c>
      <c r="R25" s="971">
        <f t="shared" si="9"/>
        <v>-0.54922631988705595</v>
      </c>
      <c r="S25" s="1285">
        <f t="shared" si="52"/>
        <v>4.609</v>
      </c>
      <c r="T25" s="1231">
        <f t="shared" si="52"/>
        <v>2.8511038214570221</v>
      </c>
      <c r="U25" s="1232">
        <f t="shared" si="52"/>
        <v>1.1540574334777798</v>
      </c>
      <c r="V25" s="1232">
        <f t="shared" si="52"/>
        <v>1.2392199287788335</v>
      </c>
      <c r="W25" s="1232">
        <f t="shared" si="52"/>
        <v>1.2218389077343184</v>
      </c>
      <c r="X25" s="1246">
        <f t="shared" si="52"/>
        <v>1.2238155974372555</v>
      </c>
      <c r="Y25" s="1354">
        <f t="shared" si="10"/>
        <v>-3.3851844025627447</v>
      </c>
      <c r="Z25" s="971">
        <f t="shared" si="11"/>
        <v>-0.73447264104203613</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88">
        <f t="shared" si="14"/>
        <v>0</v>
      </c>
      <c r="AI25" s="1285">
        <f t="shared" si="53"/>
        <v>0</v>
      </c>
      <c r="AJ25" s="1231">
        <f t="shared" si="53"/>
        <v>0</v>
      </c>
      <c r="AK25" s="1232">
        <f t="shared" si="53"/>
        <v>0</v>
      </c>
      <c r="AL25" s="1232">
        <f t="shared" si="53"/>
        <v>0</v>
      </c>
      <c r="AM25" s="1232">
        <f t="shared" si="53"/>
        <v>0</v>
      </c>
      <c r="AN25" s="1246">
        <f t="shared" si="53"/>
        <v>0</v>
      </c>
      <c r="AO25" s="1354">
        <f t="shared" si="15"/>
        <v>0</v>
      </c>
      <c r="AP25" s="788">
        <f t="shared" si="16"/>
        <v>0</v>
      </c>
      <c r="AQ25" s="1285">
        <f>SUM(AQ26:AQ28)</f>
        <v>5.42</v>
      </c>
      <c r="AR25" s="1231">
        <f t="shared" si="52"/>
        <v>5.3998979154948996</v>
      </c>
      <c r="AS25" s="1232">
        <f t="shared" si="52"/>
        <v>5.3835758173412671</v>
      </c>
      <c r="AT25" s="1232">
        <f t="shared" si="52"/>
        <v>5.3825481289506065</v>
      </c>
      <c r="AU25" s="1232">
        <f t="shared" si="52"/>
        <v>5.3815789746410161</v>
      </c>
      <c r="AV25" s="3459">
        <f t="shared" si="52"/>
        <v>5.3809186858188767</v>
      </c>
      <c r="AW25" s="1285">
        <f t="shared" si="52"/>
        <v>43.446999999999996</v>
      </c>
      <c r="AX25" s="1231">
        <f t="shared" si="52"/>
        <v>27.618657084505102</v>
      </c>
      <c r="AY25" s="1232">
        <f t="shared" si="52"/>
        <v>11.784274182658731</v>
      </c>
      <c r="AZ25" s="1232">
        <f t="shared" si="52"/>
        <v>11.785301871049393</v>
      </c>
      <c r="BA25" s="1232">
        <f t="shared" si="52"/>
        <v>11.786271025358982</v>
      </c>
      <c r="BB25" s="1246">
        <f t="shared" si="52"/>
        <v>11.786931314181123</v>
      </c>
      <c r="BC25" s="1285">
        <f t="shared" ref="BC25:BH25" si="54">SUM(BC26:BC28)</f>
        <v>36.204999999999998</v>
      </c>
      <c r="BD25" s="1231">
        <f t="shared" si="54"/>
        <v>23.045843029380407</v>
      </c>
      <c r="BE25" s="1232">
        <f t="shared" si="54"/>
        <v>9.6785815146047369</v>
      </c>
      <c r="BF25" s="1232">
        <f t="shared" si="54"/>
        <v>9.4885645056469929</v>
      </c>
      <c r="BG25" s="1232">
        <f t="shared" si="54"/>
        <v>9.4443781299688094</v>
      </c>
      <c r="BH25" s="3459">
        <f t="shared" si="54"/>
        <v>9.3762286170064861</v>
      </c>
    </row>
    <row r="26" spans="1:60" ht="12.75">
      <c r="A26" s="923" t="s">
        <v>443</v>
      </c>
      <c r="B26" s="4862" t="s">
        <v>1945</v>
      </c>
      <c r="C26" s="3427">
        <v>26.56</v>
      </c>
      <c r="D26" s="455">
        <f>'[3]Costs escalation'!D119</f>
        <v>13.309501188419134</v>
      </c>
      <c r="E26" s="453">
        <f>'[3]Costs escalation'!E119</f>
        <v>0</v>
      </c>
      <c r="F26" s="453">
        <f>'[3]Costs escalation'!F119</f>
        <v>0</v>
      </c>
      <c r="G26" s="453">
        <f>'[3]Costs escalation'!G119</f>
        <v>0</v>
      </c>
      <c r="H26" s="289">
        <f>'[3]Costs escalation'!H119</f>
        <v>0</v>
      </c>
      <c r="I26" s="1355">
        <f t="shared" si="6"/>
        <v>-26.56</v>
      </c>
      <c r="J26" s="910">
        <f t="shared" si="7"/>
        <v>-1</v>
      </c>
      <c r="K26" s="3427">
        <v>1.7430000000000001</v>
      </c>
      <c r="L26" s="455">
        <f>'[3]Costs escalation'!L119</f>
        <v>0.85372857871364571</v>
      </c>
      <c r="M26" s="453">
        <f>'[3]Costs escalation'!M119</f>
        <v>0</v>
      </c>
      <c r="N26" s="453">
        <f>'[3]Costs escalation'!N119</f>
        <v>0</v>
      </c>
      <c r="O26" s="453">
        <f>'[3]Costs escalation'!O119</f>
        <v>0</v>
      </c>
      <c r="P26" s="289">
        <f>'[3]Costs escalation'!P119</f>
        <v>0</v>
      </c>
      <c r="Q26" s="1355">
        <f t="shared" si="8"/>
        <v>-1.7430000000000001</v>
      </c>
      <c r="R26" s="1218">
        <f t="shared" si="9"/>
        <v>-1</v>
      </c>
      <c r="S26" s="3427">
        <v>3.3969999999999998</v>
      </c>
      <c r="T26" s="455">
        <f>'[3]Costs escalation'!T119</f>
        <v>1.6722938603801252</v>
      </c>
      <c r="U26" s="453">
        <f>'[3]Costs escalation'!U119</f>
        <v>0</v>
      </c>
      <c r="V26" s="453">
        <f>'[3]Costs escalation'!V119</f>
        <v>0</v>
      </c>
      <c r="W26" s="453">
        <f>'[3]Costs escalation'!W119</f>
        <v>0</v>
      </c>
      <c r="X26" s="289">
        <f>'[3]Costs escalation'!X119</f>
        <v>0</v>
      </c>
      <c r="Y26" s="1355">
        <f t="shared" si="10"/>
        <v>-3.3969999999999998</v>
      </c>
      <c r="Z26" s="1218">
        <f t="shared" si="11"/>
        <v>-1</v>
      </c>
      <c r="AA26" s="3427"/>
      <c r="AB26" s="3428"/>
      <c r="AC26" s="3428"/>
      <c r="AD26" s="3428"/>
      <c r="AE26" s="3428"/>
      <c r="AF26" s="3429"/>
      <c r="AG26" s="1355">
        <f t="shared" si="13"/>
        <v>0</v>
      </c>
      <c r="AH26" s="910">
        <f t="shared" si="14"/>
        <v>0</v>
      </c>
      <c r="AI26" s="3427"/>
      <c r="AJ26" s="3428"/>
      <c r="AK26" s="3428"/>
      <c r="AL26" s="3428"/>
      <c r="AM26" s="3428"/>
      <c r="AN26" s="3429"/>
      <c r="AO26" s="1355">
        <f t="shared" si="15"/>
        <v>0</v>
      </c>
      <c r="AP26" s="910">
        <f t="shared" si="16"/>
        <v>0</v>
      </c>
      <c r="AQ26" s="3427"/>
      <c r="AR26" s="455">
        <f>'[3]Costs escalation'!AR119</f>
        <v>1.5181372487096483E-2</v>
      </c>
      <c r="AS26" s="453">
        <f>'[3]Costs escalation'!AS119</f>
        <v>0</v>
      </c>
      <c r="AT26" s="453">
        <f>'[3]Costs escalation'!AT119</f>
        <v>0</v>
      </c>
      <c r="AU26" s="453">
        <f>'[3]Costs escalation'!AU119</f>
        <v>0</v>
      </c>
      <c r="AV26" s="289">
        <f>'[3]Costs escalation'!AV119</f>
        <v>0</v>
      </c>
      <c r="AW26" s="1209">
        <f t="shared" ref="AW26:AW28" si="55">C26+K26+S26+AA26+AI26</f>
        <v>31.699999999999996</v>
      </c>
      <c r="AX26" s="3448">
        <f t="shared" ref="AX26:AX28" si="56">D26+L26+T26+AB26+AJ26</f>
        <v>15.835523627512906</v>
      </c>
      <c r="AY26" s="3448">
        <f t="shared" ref="AY26:AY28" si="57">E26+M26+U26+AC26+AK26</f>
        <v>0</v>
      </c>
      <c r="AZ26" s="3448">
        <f t="shared" ref="AZ26:AZ28" si="58">F26+N26+V26+AD26+AL26</f>
        <v>0</v>
      </c>
      <c r="BA26" s="3448">
        <f t="shared" ref="BA26:BA28" si="59">G26+O26+W26+AE26+AM26</f>
        <v>0</v>
      </c>
      <c r="BB26" s="3449">
        <f t="shared" ref="BB26:BB28" si="60">H26+P26+X26+AF26+AN26</f>
        <v>0</v>
      </c>
      <c r="BC26" s="3469">
        <f t="shared" ref="BC26:BC28" si="61">C26+AA26+AI26</f>
        <v>26.56</v>
      </c>
      <c r="BD26" s="3470">
        <f t="shared" ref="BD26:BD28" si="62">D26+AB26+AJ26</f>
        <v>13.309501188419134</v>
      </c>
      <c r="BE26" s="3471">
        <f t="shared" ref="BE26:BE28" si="63">E26+AC26+AK26</f>
        <v>0</v>
      </c>
      <c r="BF26" s="3471">
        <f t="shared" ref="BF26:BF28" si="64">F26+AD26+AL26</f>
        <v>0</v>
      </c>
      <c r="BG26" s="3471">
        <f t="shared" ref="BG26:BG28" si="65">G26+AE26+AM26</f>
        <v>0</v>
      </c>
      <c r="BH26" s="3473">
        <f t="shared" ref="BH26:BH28" si="66">H26+AF26+AN26</f>
        <v>0</v>
      </c>
    </row>
    <row r="27" spans="1:60" ht="12.75">
      <c r="A27" s="925" t="s">
        <v>444</v>
      </c>
      <c r="B27" s="4862" t="s">
        <v>243</v>
      </c>
      <c r="C27" s="3427">
        <v>9.6449999999999996</v>
      </c>
      <c r="D27" s="455">
        <f>'[3]Costs escalation'!D120</f>
        <v>9.7363418409612716</v>
      </c>
      <c r="E27" s="453">
        <f>'[3]Costs escalation'!E120</f>
        <v>9.6785815146047369</v>
      </c>
      <c r="F27" s="453">
        <f>'[3]Costs escalation'!F120</f>
        <v>9.4885645056469929</v>
      </c>
      <c r="G27" s="453">
        <f>'[3]Costs escalation'!G120</f>
        <v>9.4443781299688094</v>
      </c>
      <c r="H27" s="289">
        <f>'[3]Costs escalation'!H120</f>
        <v>9.3762286170064861</v>
      </c>
      <c r="I27" s="1355">
        <f t="shared" si="6"/>
        <v>-0.26877138299351344</v>
      </c>
      <c r="J27" s="910">
        <f t="shared" si="7"/>
        <v>-2.786639533369761E-2</v>
      </c>
      <c r="K27" s="3427">
        <v>0.89</v>
      </c>
      <c r="L27" s="455">
        <f>'[3]Costs escalation'!L120</f>
        <v>0.8679816549540279</v>
      </c>
      <c r="M27" s="453">
        <f>'[3]Costs escalation'!M120</f>
        <v>0.95163523457621479</v>
      </c>
      <c r="N27" s="453">
        <f>'[3]Costs escalation'!N120</f>
        <v>1.0575174366235669</v>
      </c>
      <c r="O27" s="453">
        <f>'[3]Costs escalation'!O120</f>
        <v>1.1200539876558548</v>
      </c>
      <c r="P27" s="289">
        <f>'[3]Costs escalation'!P120</f>
        <v>1.1868870997373817</v>
      </c>
      <c r="Q27" s="1355">
        <f t="shared" si="8"/>
        <v>0.2968870997373817</v>
      </c>
      <c r="R27" s="1218">
        <f t="shared" si="9"/>
        <v>0.33358101094087833</v>
      </c>
      <c r="S27" s="3427">
        <v>1.212</v>
      </c>
      <c r="T27" s="455">
        <f>'[3]Costs escalation'!T120</f>
        <v>1.178809961076897</v>
      </c>
      <c r="U27" s="453">
        <f>'[3]Costs escalation'!U120</f>
        <v>1.1540574334777798</v>
      </c>
      <c r="V27" s="453">
        <f>'[3]Costs escalation'!V120</f>
        <v>1.2392199287788335</v>
      </c>
      <c r="W27" s="453">
        <f>'[3]Costs escalation'!W120</f>
        <v>1.2218389077343184</v>
      </c>
      <c r="X27" s="289">
        <f>'[3]Costs escalation'!X120</f>
        <v>1.2238155974372555</v>
      </c>
      <c r="Y27" s="1355">
        <f t="shared" si="10"/>
        <v>1.1815597437255576E-2</v>
      </c>
      <c r="Z27" s="1218">
        <f t="shared" si="11"/>
        <v>9.748842770012851E-3</v>
      </c>
      <c r="AA27" s="3427"/>
      <c r="AB27" s="3428"/>
      <c r="AC27" s="3428"/>
      <c r="AD27" s="3428"/>
      <c r="AE27" s="3428"/>
      <c r="AF27" s="3429"/>
      <c r="AG27" s="1355">
        <f t="shared" si="13"/>
        <v>0</v>
      </c>
      <c r="AH27" s="910">
        <f t="shared" si="14"/>
        <v>0</v>
      </c>
      <c r="AI27" s="3427"/>
      <c r="AJ27" s="3428"/>
      <c r="AK27" s="3428"/>
      <c r="AL27" s="3428"/>
      <c r="AM27" s="3428"/>
      <c r="AN27" s="3429"/>
      <c r="AO27" s="1355">
        <f t="shared" si="15"/>
        <v>0</v>
      </c>
      <c r="AP27" s="910">
        <f t="shared" si="16"/>
        <v>0</v>
      </c>
      <c r="AQ27" s="3427">
        <v>5.42</v>
      </c>
      <c r="AR27" s="455">
        <f>'[3]Costs escalation'!AR120</f>
        <v>5.3847165430078032</v>
      </c>
      <c r="AS27" s="453">
        <f>'[3]Costs escalation'!AS120</f>
        <v>5.3835758173412671</v>
      </c>
      <c r="AT27" s="453">
        <f>'[3]Costs escalation'!AT120</f>
        <v>5.3825481289506065</v>
      </c>
      <c r="AU27" s="453">
        <f>'[3]Costs escalation'!AU120</f>
        <v>5.3815789746410161</v>
      </c>
      <c r="AV27" s="289">
        <f>'[3]Costs escalation'!AV120</f>
        <v>5.3809186858188767</v>
      </c>
      <c r="AW27" s="1209">
        <f t="shared" si="55"/>
        <v>11.747</v>
      </c>
      <c r="AX27" s="3448">
        <f t="shared" si="56"/>
        <v>11.783133456992196</v>
      </c>
      <c r="AY27" s="3448">
        <f t="shared" si="57"/>
        <v>11.784274182658731</v>
      </c>
      <c r="AZ27" s="3448">
        <f t="shared" si="58"/>
        <v>11.785301871049393</v>
      </c>
      <c r="BA27" s="3448">
        <f t="shared" si="59"/>
        <v>11.786271025358982</v>
      </c>
      <c r="BB27" s="3449">
        <f t="shared" si="60"/>
        <v>11.786931314181123</v>
      </c>
      <c r="BC27" s="3469">
        <f t="shared" si="61"/>
        <v>9.6449999999999996</v>
      </c>
      <c r="BD27" s="3470">
        <f t="shared" si="62"/>
        <v>9.7363418409612716</v>
      </c>
      <c r="BE27" s="3471">
        <f t="shared" si="63"/>
        <v>9.6785815146047369</v>
      </c>
      <c r="BF27" s="3471">
        <f t="shared" si="64"/>
        <v>9.4885645056469929</v>
      </c>
      <c r="BG27" s="3471">
        <f t="shared" si="65"/>
        <v>9.4443781299688094</v>
      </c>
      <c r="BH27" s="3473">
        <f t="shared" si="66"/>
        <v>9.3762286170064861</v>
      </c>
    </row>
    <row r="28" spans="1:60" ht="13.5" thickBot="1">
      <c r="A28" s="925" t="s">
        <v>445</v>
      </c>
      <c r="B28" s="454"/>
      <c r="C28" s="3481"/>
      <c r="D28" s="3428"/>
      <c r="E28" s="3428"/>
      <c r="F28" s="3428"/>
      <c r="G28" s="3428"/>
      <c r="H28" s="3429"/>
      <c r="I28" s="1355">
        <f t="shared" si="6"/>
        <v>0</v>
      </c>
      <c r="J28" s="1282">
        <f t="shared" si="7"/>
        <v>0</v>
      </c>
      <c r="K28" s="3427"/>
      <c r="L28" s="3428"/>
      <c r="M28" s="3428"/>
      <c r="N28" s="3428"/>
      <c r="O28" s="3428"/>
      <c r="P28" s="3429"/>
      <c r="Q28" s="1355">
        <f t="shared" si="8"/>
        <v>0</v>
      </c>
      <c r="R28" s="1220">
        <f>IFERROR((P28-K28)/K28,0)</f>
        <v>0</v>
      </c>
      <c r="S28" s="3427"/>
      <c r="T28" s="3428"/>
      <c r="U28" s="3428"/>
      <c r="V28" s="3428"/>
      <c r="W28" s="3428"/>
      <c r="X28" s="3429"/>
      <c r="Y28" s="1355">
        <f t="shared" si="10"/>
        <v>0</v>
      </c>
      <c r="Z28" s="1220">
        <f t="shared" si="11"/>
        <v>0</v>
      </c>
      <c r="AA28" s="3427"/>
      <c r="AB28" s="3428"/>
      <c r="AC28" s="3428"/>
      <c r="AD28" s="3428"/>
      <c r="AE28" s="3428"/>
      <c r="AF28" s="3429"/>
      <c r="AG28" s="1355">
        <f t="shared" si="13"/>
        <v>0</v>
      </c>
      <c r="AH28" s="1282">
        <f t="shared" si="14"/>
        <v>0</v>
      </c>
      <c r="AI28" s="3427"/>
      <c r="AJ28" s="3428"/>
      <c r="AK28" s="3428"/>
      <c r="AL28" s="3428"/>
      <c r="AM28" s="3428"/>
      <c r="AN28" s="3429"/>
      <c r="AO28" s="1355">
        <f t="shared" si="15"/>
        <v>0</v>
      </c>
      <c r="AP28" s="1282">
        <f t="shared" si="16"/>
        <v>0</v>
      </c>
      <c r="AQ28" s="3427"/>
      <c r="AR28" s="3428"/>
      <c r="AS28" s="3428"/>
      <c r="AT28" s="3428"/>
      <c r="AU28" s="3428"/>
      <c r="AV28" s="3458"/>
      <c r="AW28" s="1209">
        <f t="shared" si="55"/>
        <v>0</v>
      </c>
      <c r="AX28" s="3448">
        <f t="shared" si="56"/>
        <v>0</v>
      </c>
      <c r="AY28" s="3448">
        <f t="shared" si="57"/>
        <v>0</v>
      </c>
      <c r="AZ28" s="3448">
        <f t="shared" si="58"/>
        <v>0</v>
      </c>
      <c r="BA28" s="3448">
        <f t="shared" si="59"/>
        <v>0</v>
      </c>
      <c r="BB28" s="3449">
        <f t="shared" si="60"/>
        <v>0</v>
      </c>
      <c r="BC28" s="3469">
        <f t="shared" si="61"/>
        <v>0</v>
      </c>
      <c r="BD28" s="3470">
        <f t="shared" si="62"/>
        <v>0</v>
      </c>
      <c r="BE28" s="3471">
        <f t="shared" si="63"/>
        <v>0</v>
      </c>
      <c r="BF28" s="3471">
        <f t="shared" si="64"/>
        <v>0</v>
      </c>
      <c r="BG28" s="3471">
        <f t="shared" si="65"/>
        <v>0</v>
      </c>
      <c r="BH28" s="3473">
        <f t="shared" si="66"/>
        <v>0</v>
      </c>
    </row>
    <row r="29" spans="1:60" ht="13.5" thickBot="1">
      <c r="A29" s="120" t="s">
        <v>98</v>
      </c>
      <c r="B29" s="990" t="s">
        <v>244</v>
      </c>
      <c r="C29" s="1207">
        <f>SUM(C30:C54)-C38-C51</f>
        <v>1196.6099999999999</v>
      </c>
      <c r="D29" s="999">
        <f t="shared" ref="D29:X29" si="67">SUM(D30:D54)-D38-D51</f>
        <v>1250.7678657474769</v>
      </c>
      <c r="E29" s="1244">
        <f t="shared" si="67"/>
        <v>1312.9130451837193</v>
      </c>
      <c r="F29" s="1244">
        <f t="shared" si="67"/>
        <v>1385.3256817772785</v>
      </c>
      <c r="G29" s="1244">
        <f t="shared" si="67"/>
        <v>1456.5568704540131</v>
      </c>
      <c r="H29" s="1247">
        <f t="shared" si="67"/>
        <v>1533.7271480494633</v>
      </c>
      <c r="I29" s="1350">
        <f t="shared" si="6"/>
        <v>337.11714804946337</v>
      </c>
      <c r="J29" s="904">
        <f t="shared" si="7"/>
        <v>0.28172683501680867</v>
      </c>
      <c r="K29" s="1207">
        <f t="shared" si="67"/>
        <v>187.042</v>
      </c>
      <c r="L29" s="999">
        <f t="shared" si="67"/>
        <v>185.89818951006654</v>
      </c>
      <c r="M29" s="1244">
        <f t="shared" si="67"/>
        <v>217.49346901242637</v>
      </c>
      <c r="N29" s="1244">
        <f t="shared" si="67"/>
        <v>257.12437016215785</v>
      </c>
      <c r="O29" s="1244">
        <f t="shared" si="67"/>
        <v>299.19122430090613</v>
      </c>
      <c r="P29" s="1247">
        <f t="shared" si="67"/>
        <v>349.24178263823143</v>
      </c>
      <c r="Q29" s="1350">
        <f t="shared" si="8"/>
        <v>162.19978263823143</v>
      </c>
      <c r="R29" s="968">
        <f t="shared" si="9"/>
        <v>0.86718374823960087</v>
      </c>
      <c r="S29" s="1207">
        <f t="shared" si="67"/>
        <v>104.25399999999998</v>
      </c>
      <c r="T29" s="999">
        <f t="shared" si="67"/>
        <v>105.10781689157403</v>
      </c>
      <c r="U29" s="1244">
        <f t="shared" si="67"/>
        <v>105.15192941066961</v>
      </c>
      <c r="V29" s="1244">
        <f t="shared" si="67"/>
        <v>114.84908007493731</v>
      </c>
      <c r="W29" s="1244">
        <f t="shared" si="67"/>
        <v>114.96758563954715</v>
      </c>
      <c r="X29" s="1247">
        <f t="shared" si="67"/>
        <v>116.30392271528638</v>
      </c>
      <c r="Y29" s="1350">
        <f t="shared" si="10"/>
        <v>12.049922715286399</v>
      </c>
      <c r="Z29" s="968">
        <f t="shared" si="11"/>
        <v>0.11558235382130568</v>
      </c>
      <c r="AA29" s="1207">
        <f t="shared" ref="AA29:AN29" si="68">SUM(AA30:AA54)-AA38-AA51</f>
        <v>0</v>
      </c>
      <c r="AB29" s="999">
        <f t="shared" si="68"/>
        <v>0</v>
      </c>
      <c r="AC29" s="1244">
        <f t="shared" si="68"/>
        <v>0</v>
      </c>
      <c r="AD29" s="1244">
        <f t="shared" si="68"/>
        <v>0</v>
      </c>
      <c r="AE29" s="1244">
        <f t="shared" si="68"/>
        <v>0</v>
      </c>
      <c r="AF29" s="1247">
        <f t="shared" si="68"/>
        <v>0</v>
      </c>
      <c r="AG29" s="1350">
        <f t="shared" si="13"/>
        <v>0</v>
      </c>
      <c r="AH29" s="904">
        <f t="shared" si="14"/>
        <v>0</v>
      </c>
      <c r="AI29" s="1207">
        <f t="shared" si="68"/>
        <v>0</v>
      </c>
      <c r="AJ29" s="999">
        <f t="shared" si="68"/>
        <v>0</v>
      </c>
      <c r="AK29" s="1244">
        <f t="shared" si="68"/>
        <v>0</v>
      </c>
      <c r="AL29" s="1244">
        <f t="shared" si="68"/>
        <v>0</v>
      </c>
      <c r="AM29" s="1244">
        <f t="shared" si="68"/>
        <v>0</v>
      </c>
      <c r="AN29" s="2994">
        <f t="shared" si="68"/>
        <v>0</v>
      </c>
      <c r="AO29" s="1350">
        <f t="shared" si="15"/>
        <v>0</v>
      </c>
      <c r="AP29" s="904">
        <f t="shared" si="16"/>
        <v>0</v>
      </c>
      <c r="AQ29" s="1207">
        <f t="shared" ref="AQ29" si="69">SUM(AQ30:AQ54)-AQ38-AQ51</f>
        <v>4.7750000000000012</v>
      </c>
      <c r="AR29" s="999">
        <f t="shared" ref="AR29" si="70">SUM(AR30:AR54)-AR38-AR51</f>
        <v>4.6166283743922722</v>
      </c>
      <c r="AS29" s="1244">
        <f t="shared" ref="AS29" si="71">SUM(AS30:AS54)-AS38-AS51</f>
        <v>4.5829354779393219</v>
      </c>
      <c r="AT29" s="1244">
        <f t="shared" ref="AT29" si="72">SUM(AT30:AT54)-AT38-AT51</f>
        <v>4.5802237374408987</v>
      </c>
      <c r="AU29" s="1244">
        <f t="shared" ref="AU29" si="73">SUM(AU30:AU54)-AU38-AU51</f>
        <v>4.5447358643228482</v>
      </c>
      <c r="AV29" s="2994">
        <f t="shared" ref="AV29" si="74">SUM(AV30:AV54)-AV38-AV51</f>
        <v>4.5280378939810406</v>
      </c>
      <c r="AW29" s="1207">
        <f t="shared" ref="AW29:BB29" si="75">SUM(AW30:AW54)-AW38-AW51</f>
        <v>1487.9060000000002</v>
      </c>
      <c r="AX29" s="999">
        <f t="shared" si="75"/>
        <v>1541.7738721491178</v>
      </c>
      <c r="AY29" s="1244">
        <f t="shared" si="75"/>
        <v>1635.5584436068152</v>
      </c>
      <c r="AZ29" s="1244">
        <f t="shared" si="75"/>
        <v>1757.299132014374</v>
      </c>
      <c r="BA29" s="1244">
        <f t="shared" si="75"/>
        <v>1870.7156803944665</v>
      </c>
      <c r="BB29" s="2994">
        <f t="shared" si="75"/>
        <v>1999.2728534029814</v>
      </c>
      <c r="BC29" s="1207">
        <f t="shared" ref="BC29:BH29" si="76">SUM(BC30:BC54)-BC38-BC51</f>
        <v>1196.6099999999999</v>
      </c>
      <c r="BD29" s="999">
        <f t="shared" si="76"/>
        <v>1250.7678657474769</v>
      </c>
      <c r="BE29" s="1244">
        <f t="shared" si="76"/>
        <v>1312.9130451837193</v>
      </c>
      <c r="BF29" s="1244">
        <f t="shared" si="76"/>
        <v>1385.3256817772785</v>
      </c>
      <c r="BG29" s="1244">
        <f t="shared" si="76"/>
        <v>1456.5568704540131</v>
      </c>
      <c r="BH29" s="2994">
        <f t="shared" si="76"/>
        <v>1533.7271480494633</v>
      </c>
    </row>
    <row r="30" spans="1:60" ht="12.75">
      <c r="A30" s="119" t="s">
        <v>99</v>
      </c>
      <c r="B30" s="991" t="s">
        <v>245</v>
      </c>
      <c r="C30" s="3432">
        <v>54.762999999999998</v>
      </c>
      <c r="D30" s="455">
        <f>'[3]Costs escalation'!D123</f>
        <v>54.876837198918281</v>
      </c>
      <c r="E30" s="453">
        <f>'[3]Costs escalation'!E123</f>
        <v>54.775703779250442</v>
      </c>
      <c r="F30" s="453">
        <f>'[3]Costs escalation'!F123</f>
        <v>54.443000155099647</v>
      </c>
      <c r="G30" s="453">
        <f>'[3]Costs escalation'!G123</f>
        <v>54.365633568777426</v>
      </c>
      <c r="H30" s="289">
        <f>'[3]Costs escalation'!H123</f>
        <v>54.246309566831265</v>
      </c>
      <c r="I30" s="1355">
        <f t="shared" si="6"/>
        <v>-0.51669043316873342</v>
      </c>
      <c r="J30" s="1348">
        <f t="shared" si="7"/>
        <v>-9.4350279051318119E-3</v>
      </c>
      <c r="K30" s="3427">
        <v>4.8310000000000004</v>
      </c>
      <c r="L30" s="455">
        <f>'[3]Costs escalation'!L123</f>
        <v>4.7872920670043735</v>
      </c>
      <c r="M30" s="453">
        <f>'[3]Costs escalation'!M123</f>
        <v>4.9337623712479157</v>
      </c>
      <c r="N30" s="453">
        <f>'[3]Costs escalation'!N123</f>
        <v>5.1191531030957922</v>
      </c>
      <c r="O30" s="453">
        <f>'[3]Costs escalation'!O123</f>
        <v>5.2286492860136082</v>
      </c>
      <c r="P30" s="289">
        <f>'[3]Costs escalation'!P123</f>
        <v>5.345668381960671</v>
      </c>
      <c r="Q30" s="1355">
        <f t="shared" si="8"/>
        <v>0.51466838196067055</v>
      </c>
      <c r="R30" s="1222">
        <f t="shared" si="9"/>
        <v>0.10653454397861116</v>
      </c>
      <c r="S30" s="3427">
        <v>6.0270000000000001</v>
      </c>
      <c r="T30" s="455">
        <f>'[3]Costs escalation'!T123</f>
        <v>5.9619959990242606</v>
      </c>
      <c r="U30" s="453">
        <f>'[3]Costs escalation'!U123</f>
        <v>5.9186564280864289</v>
      </c>
      <c r="V30" s="453">
        <f>'[3]Costs escalation'!V123</f>
        <v>6.067768715369545</v>
      </c>
      <c r="W30" s="453">
        <f>'[3]Costs escalation'!W123</f>
        <v>6.0373360255557751</v>
      </c>
      <c r="X30" s="289">
        <f>'[3]Costs escalation'!X123</f>
        <v>6.0407970411332546</v>
      </c>
      <c r="Y30" s="1355">
        <f t="shared" si="10"/>
        <v>1.3797041133254417E-2</v>
      </c>
      <c r="Z30" s="1222">
        <f t="shared" si="11"/>
        <v>2.2892054311024418E-3</v>
      </c>
      <c r="AA30" s="3427"/>
      <c r="AB30" s="3428"/>
      <c r="AC30" s="3428"/>
      <c r="AD30" s="3428"/>
      <c r="AE30" s="3428"/>
      <c r="AF30" s="3429"/>
      <c r="AG30" s="1355">
        <f t="shared" si="13"/>
        <v>0</v>
      </c>
      <c r="AH30" s="1348">
        <f t="shared" si="14"/>
        <v>0</v>
      </c>
      <c r="AI30" s="3427"/>
      <c r="AJ30" s="3428"/>
      <c r="AK30" s="3428"/>
      <c r="AL30" s="3428"/>
      <c r="AM30" s="3428"/>
      <c r="AN30" s="3458"/>
      <c r="AO30" s="1355">
        <f t="shared" si="15"/>
        <v>0</v>
      </c>
      <c r="AP30" s="1348">
        <f t="shared" si="16"/>
        <v>0</v>
      </c>
      <c r="AQ30" s="3432">
        <v>2.2480000000000002</v>
      </c>
      <c r="AR30" s="455">
        <f>'[3]Costs escalation'!AR123</f>
        <v>2.2437747350530821</v>
      </c>
      <c r="AS30" s="453">
        <f>'[3]Costs escalation'!AS123</f>
        <v>2.2417774214152146</v>
      </c>
      <c r="AT30" s="453">
        <f>'[3]Costs escalation'!AT123</f>
        <v>2.2399780264350175</v>
      </c>
      <c r="AU30" s="453">
        <f>'[3]Costs escalation'!AU123</f>
        <v>2.2382811196531947</v>
      </c>
      <c r="AV30" s="289">
        <f>'[3]Costs escalation'!AV123</f>
        <v>2.2371250100748101</v>
      </c>
      <c r="AW30" s="1209">
        <f t="shared" ref="AW30:AW37" si="77">C30+K30+S30+AA30+AI30</f>
        <v>65.620999999999995</v>
      </c>
      <c r="AX30" s="3448">
        <f t="shared" ref="AX30:AX37" si="78">D30+L30+T30+AB30+AJ30</f>
        <v>65.626125264946921</v>
      </c>
      <c r="AY30" s="3448">
        <f t="shared" ref="AY30:AY37" si="79">E30+M30+U30+AC30+AK30</f>
        <v>65.628122578584794</v>
      </c>
      <c r="AZ30" s="3448">
        <f t="shared" ref="AZ30:AZ37" si="80">F30+N30+V30+AD30+AL30</f>
        <v>65.629921973564976</v>
      </c>
      <c r="BA30" s="3448">
        <f t="shared" ref="BA30:BA37" si="81">G30+O30+W30+AE30+AM30</f>
        <v>65.631618880346807</v>
      </c>
      <c r="BB30" s="3449">
        <f t="shared" ref="BB30:BB37" si="82">H30+P30+X30+AF30+AN30</f>
        <v>65.632774989925196</v>
      </c>
      <c r="BC30" s="3469">
        <f t="shared" ref="BC30:BC37" si="83">C30+AA30+AI30</f>
        <v>54.762999999999998</v>
      </c>
      <c r="BD30" s="3470">
        <f t="shared" ref="BD30:BD37" si="84">D30+AB30+AJ30</f>
        <v>54.876837198918281</v>
      </c>
      <c r="BE30" s="3471">
        <f t="shared" ref="BE30:BE37" si="85">E30+AC30+AK30</f>
        <v>54.775703779250442</v>
      </c>
      <c r="BF30" s="3471">
        <f t="shared" ref="BF30:BF37" si="86">F30+AD30+AL30</f>
        <v>54.443000155099647</v>
      </c>
      <c r="BG30" s="3471">
        <f t="shared" ref="BG30:BG37" si="87">G30+AE30+AM30</f>
        <v>54.365633568777426</v>
      </c>
      <c r="BH30" s="3473">
        <f t="shared" ref="BH30:BH37" si="88">H30+AF30+AN30</f>
        <v>54.246309566831265</v>
      </c>
    </row>
    <row r="31" spans="1:60" ht="24">
      <c r="A31" s="922" t="s">
        <v>100</v>
      </c>
      <c r="B31" s="989" t="s">
        <v>246</v>
      </c>
      <c r="C31" s="3427"/>
      <c r="D31" s="3428"/>
      <c r="E31" s="3428"/>
      <c r="F31" s="3428"/>
      <c r="G31" s="3428"/>
      <c r="H31" s="3429"/>
      <c r="I31" s="1355">
        <f t="shared" si="6"/>
        <v>0</v>
      </c>
      <c r="J31" s="910">
        <f t="shared" si="7"/>
        <v>0</v>
      </c>
      <c r="K31" s="3433"/>
      <c r="L31" s="3434"/>
      <c r="M31" s="2218"/>
      <c r="N31" s="2218"/>
      <c r="O31" s="2218"/>
      <c r="P31" s="3456"/>
      <c r="Q31" s="2304"/>
      <c r="R31" s="3413"/>
      <c r="S31" s="3433"/>
      <c r="T31" s="3434"/>
      <c r="U31" s="2218"/>
      <c r="V31" s="2218"/>
      <c r="W31" s="2218"/>
      <c r="X31" s="3456"/>
      <c r="Y31" s="2304"/>
      <c r="Z31" s="3413"/>
      <c r="AA31" s="3427"/>
      <c r="AB31" s="3428"/>
      <c r="AC31" s="3428"/>
      <c r="AD31" s="3428"/>
      <c r="AE31" s="3428"/>
      <c r="AF31" s="3429"/>
      <c r="AG31" s="1355">
        <f t="shared" si="13"/>
        <v>0</v>
      </c>
      <c r="AH31" s="910">
        <f t="shared" si="14"/>
        <v>0</v>
      </c>
      <c r="AI31" s="3427"/>
      <c r="AJ31" s="3428"/>
      <c r="AK31" s="3428"/>
      <c r="AL31" s="3428"/>
      <c r="AM31" s="3428"/>
      <c r="AN31" s="3458"/>
      <c r="AO31" s="1355">
        <f t="shared" si="15"/>
        <v>0</v>
      </c>
      <c r="AP31" s="910">
        <f t="shared" si="16"/>
        <v>0</v>
      </c>
      <c r="AQ31" s="3433"/>
      <c r="AR31" s="3434"/>
      <c r="AS31" s="2218"/>
      <c r="AT31" s="2218"/>
      <c r="AU31" s="2218"/>
      <c r="AV31" s="2305"/>
      <c r="AW31" s="1209">
        <f t="shared" si="77"/>
        <v>0</v>
      </c>
      <c r="AX31" s="3448">
        <f t="shared" si="78"/>
        <v>0</v>
      </c>
      <c r="AY31" s="3448">
        <f t="shared" si="79"/>
        <v>0</v>
      </c>
      <c r="AZ31" s="3448">
        <f t="shared" si="80"/>
        <v>0</v>
      </c>
      <c r="BA31" s="3448">
        <f t="shared" si="81"/>
        <v>0</v>
      </c>
      <c r="BB31" s="3449">
        <f t="shared" si="82"/>
        <v>0</v>
      </c>
      <c r="BC31" s="3469">
        <f t="shared" si="83"/>
        <v>0</v>
      </c>
      <c r="BD31" s="3470">
        <f t="shared" si="84"/>
        <v>0</v>
      </c>
      <c r="BE31" s="3471">
        <f t="shared" si="85"/>
        <v>0</v>
      </c>
      <c r="BF31" s="3471">
        <f t="shared" si="86"/>
        <v>0</v>
      </c>
      <c r="BG31" s="3471">
        <f t="shared" si="87"/>
        <v>0</v>
      </c>
      <c r="BH31" s="3473">
        <f t="shared" si="88"/>
        <v>0</v>
      </c>
    </row>
    <row r="32" spans="1:60" ht="12.75">
      <c r="A32" s="922" t="s">
        <v>173</v>
      </c>
      <c r="B32" s="4666" t="s">
        <v>1238</v>
      </c>
      <c r="C32" s="3427">
        <v>73.215000000000003</v>
      </c>
      <c r="D32" s="455">
        <f>'[3]Costs escalation'!D125</f>
        <v>73.652970829741946</v>
      </c>
      <c r="E32" s="453">
        <f>'[3]Costs escalation'!E125</f>
        <v>73.262841088829589</v>
      </c>
      <c r="F32" s="453">
        <f>'[3]Costs escalation'!F125</f>
        <v>71.97941194031614</v>
      </c>
      <c r="G32" s="453">
        <f>'[3]Costs escalation'!G125</f>
        <v>71.680964539088194</v>
      </c>
      <c r="H32" s="289">
        <f>'[3]Costs escalation'!H125</f>
        <v>71.220663264625486</v>
      </c>
      <c r="I32" s="1355">
        <f t="shared" si="6"/>
        <v>-1.9943367353745174</v>
      </c>
      <c r="J32" s="910">
        <f t="shared" si="7"/>
        <v>-2.7239455512866453E-2</v>
      </c>
      <c r="K32" s="3427">
        <v>6.0330000000000004</v>
      </c>
      <c r="L32" s="455">
        <f>'[3]Costs escalation'!L125</f>
        <v>5.8625959983965013</v>
      </c>
      <c r="M32" s="453">
        <f>'[3]Costs escalation'!M125</f>
        <v>6.4276161671356107</v>
      </c>
      <c r="N32" s="453">
        <f>'[3]Costs escalation'!N125</f>
        <v>7.1427748003639744</v>
      </c>
      <c r="O32" s="453">
        <f>'[3]Costs escalation'!O125</f>
        <v>7.5651645268551739</v>
      </c>
      <c r="P32" s="289">
        <f>'[3]Costs escalation'!P125</f>
        <v>8.0165744537968848</v>
      </c>
      <c r="Q32" s="1355">
        <f t="shared" si="8"/>
        <v>1.9835744537968845</v>
      </c>
      <c r="R32" s="1218">
        <f t="shared" si="9"/>
        <v>0.32878741153603253</v>
      </c>
      <c r="S32" s="3427">
        <v>8.2110000000000003</v>
      </c>
      <c r="T32" s="455">
        <f>'[3]Costs escalation'!T125</f>
        <v>7.9620191524040713</v>
      </c>
      <c r="U32" s="453">
        <f>'[3]Costs escalation'!U125</f>
        <v>7.7948335115272842</v>
      </c>
      <c r="V32" s="453">
        <f>'[3]Costs escalation'!V125</f>
        <v>8.3700453277169498</v>
      </c>
      <c r="W32" s="453">
        <f>'[3]Costs escalation'!W125</f>
        <v>8.2526489474570273</v>
      </c>
      <c r="X32" s="289">
        <f>'[3]Costs escalation'!X125</f>
        <v>8.2660000742652606</v>
      </c>
      <c r="Y32" s="1355">
        <f t="shared" si="10"/>
        <v>5.5000074265260324E-2</v>
      </c>
      <c r="Z32" s="1218">
        <f t="shared" si="11"/>
        <v>6.6983405511217052E-3</v>
      </c>
      <c r="AA32" s="3427"/>
      <c r="AB32" s="3428"/>
      <c r="AC32" s="3428"/>
      <c r="AD32" s="3428"/>
      <c r="AE32" s="3428"/>
      <c r="AF32" s="3429"/>
      <c r="AG32" s="1355">
        <f t="shared" si="13"/>
        <v>0</v>
      </c>
      <c r="AH32" s="910">
        <f t="shared" si="14"/>
        <v>0</v>
      </c>
      <c r="AI32" s="3427"/>
      <c r="AJ32" s="3428"/>
      <c r="AK32" s="3428"/>
      <c r="AL32" s="3428"/>
      <c r="AM32" s="3428"/>
      <c r="AN32" s="3458"/>
      <c r="AO32" s="1355">
        <f t="shared" si="15"/>
        <v>0</v>
      </c>
      <c r="AP32" s="910">
        <f t="shared" si="16"/>
        <v>0</v>
      </c>
      <c r="AQ32" s="3427">
        <v>0.17199999999999999</v>
      </c>
      <c r="AR32" s="455">
        <f>'[3]Costs escalation'!AR125</f>
        <v>0.15343401945747365</v>
      </c>
      <c r="AS32" s="453">
        <f>'[3]Costs escalation'!AS125</f>
        <v>0.1457292325075093</v>
      </c>
      <c r="AT32" s="453">
        <f>'[3]Costs escalation'!AT125</f>
        <v>0.13878793160293446</v>
      </c>
      <c r="AU32" s="453">
        <f>'[3]Costs escalation'!AU125</f>
        <v>0.13224198659959854</v>
      </c>
      <c r="AV32" s="289">
        <f>'[3]Costs escalation'!AV125</f>
        <v>0.12778220731236739</v>
      </c>
      <c r="AW32" s="1209">
        <f t="shared" si="77"/>
        <v>87.459000000000003</v>
      </c>
      <c r="AX32" s="3448">
        <f t="shared" si="78"/>
        <v>87.477585980542514</v>
      </c>
      <c r="AY32" s="3448">
        <f t="shared" si="79"/>
        <v>87.485290767492486</v>
      </c>
      <c r="AZ32" s="3448">
        <f t="shared" si="80"/>
        <v>87.492232068397072</v>
      </c>
      <c r="BA32" s="3448">
        <f t="shared" si="81"/>
        <v>87.498778013400397</v>
      </c>
      <c r="BB32" s="3449">
        <f t="shared" si="82"/>
        <v>87.503237792687628</v>
      </c>
      <c r="BC32" s="3469">
        <f t="shared" si="83"/>
        <v>73.215000000000003</v>
      </c>
      <c r="BD32" s="3470">
        <f t="shared" si="84"/>
        <v>73.652970829741946</v>
      </c>
      <c r="BE32" s="3471">
        <f t="shared" si="85"/>
        <v>73.262841088829589</v>
      </c>
      <c r="BF32" s="3471">
        <f t="shared" si="86"/>
        <v>71.97941194031614</v>
      </c>
      <c r="BG32" s="3471">
        <f t="shared" si="87"/>
        <v>71.680964539088194</v>
      </c>
      <c r="BH32" s="3473">
        <f t="shared" si="88"/>
        <v>71.220663264625486</v>
      </c>
    </row>
    <row r="33" spans="1:60" ht="12.75">
      <c r="A33" s="119" t="s">
        <v>247</v>
      </c>
      <c r="B33" s="989" t="s">
        <v>248</v>
      </c>
      <c r="C33" s="3427">
        <v>6.798</v>
      </c>
      <c r="D33" s="455">
        <f>'[3]Costs escalation'!D126</f>
        <v>6.798</v>
      </c>
      <c r="E33" s="453">
        <f>'[3]Costs escalation'!E126</f>
        <v>6.798</v>
      </c>
      <c r="F33" s="453">
        <f>'[3]Costs escalation'!F126</f>
        <v>6.798</v>
      </c>
      <c r="G33" s="453">
        <f>'[3]Costs escalation'!G126</f>
        <v>6.798</v>
      </c>
      <c r="H33" s="289">
        <f>'[3]Costs escalation'!H126</f>
        <v>6.798</v>
      </c>
      <c r="I33" s="1355">
        <f t="shared" si="6"/>
        <v>0</v>
      </c>
      <c r="J33" s="910">
        <f t="shared" si="7"/>
        <v>0</v>
      </c>
      <c r="K33" s="3427"/>
      <c r="L33" s="455">
        <f>'[3]Costs escalation'!L126</f>
        <v>0</v>
      </c>
      <c r="M33" s="453">
        <f>'[3]Costs escalation'!M126</f>
        <v>0</v>
      </c>
      <c r="N33" s="453">
        <f>'[3]Costs escalation'!N126</f>
        <v>0</v>
      </c>
      <c r="O33" s="453">
        <f>'[3]Costs escalation'!O126</f>
        <v>0</v>
      </c>
      <c r="P33" s="289">
        <f>'[3]Costs escalation'!P126</f>
        <v>0</v>
      </c>
      <c r="Q33" s="1355">
        <f t="shared" si="8"/>
        <v>0</v>
      </c>
      <c r="R33" s="1218">
        <f t="shared" si="9"/>
        <v>0</v>
      </c>
      <c r="S33" s="3427"/>
      <c r="T33" s="455">
        <f>'[3]Costs escalation'!T126</f>
        <v>0</v>
      </c>
      <c r="U33" s="453">
        <f>'[3]Costs escalation'!U126</f>
        <v>0</v>
      </c>
      <c r="V33" s="453">
        <f>'[3]Costs escalation'!V126</f>
        <v>0</v>
      </c>
      <c r="W33" s="453">
        <f>'[3]Costs escalation'!W126</f>
        <v>0</v>
      </c>
      <c r="X33" s="289">
        <f>'[3]Costs escalation'!X126</f>
        <v>0</v>
      </c>
      <c r="Y33" s="1355">
        <f t="shared" si="10"/>
        <v>0</v>
      </c>
      <c r="Z33" s="1218">
        <f t="shared" si="11"/>
        <v>0</v>
      </c>
      <c r="AA33" s="3427"/>
      <c r="AB33" s="3428"/>
      <c r="AC33" s="3428"/>
      <c r="AD33" s="3428"/>
      <c r="AE33" s="3428"/>
      <c r="AF33" s="3429"/>
      <c r="AG33" s="1355">
        <f t="shared" si="13"/>
        <v>0</v>
      </c>
      <c r="AH33" s="910">
        <f t="shared" si="14"/>
        <v>0</v>
      </c>
      <c r="AI33" s="3427"/>
      <c r="AJ33" s="3428"/>
      <c r="AK33" s="3428"/>
      <c r="AL33" s="3428"/>
      <c r="AM33" s="3428"/>
      <c r="AN33" s="3458"/>
      <c r="AO33" s="1355">
        <f t="shared" si="15"/>
        <v>0</v>
      </c>
      <c r="AP33" s="910">
        <f t="shared" si="16"/>
        <v>0</v>
      </c>
      <c r="AQ33" s="3427"/>
      <c r="AR33" s="455">
        <f>'[3]Costs escalation'!AR126</f>
        <v>0</v>
      </c>
      <c r="AS33" s="453">
        <f>'[3]Costs escalation'!AS126</f>
        <v>0</v>
      </c>
      <c r="AT33" s="453">
        <f>'[3]Costs escalation'!AT126</f>
        <v>0</v>
      </c>
      <c r="AU33" s="453">
        <f>'[3]Costs escalation'!AU126</f>
        <v>0</v>
      </c>
      <c r="AV33" s="289">
        <f>'[3]Costs escalation'!AV126</f>
        <v>0</v>
      </c>
      <c r="AW33" s="1209">
        <f t="shared" si="77"/>
        <v>6.798</v>
      </c>
      <c r="AX33" s="3448">
        <f t="shared" si="78"/>
        <v>6.798</v>
      </c>
      <c r="AY33" s="3448">
        <f t="shared" si="79"/>
        <v>6.798</v>
      </c>
      <c r="AZ33" s="3448">
        <f t="shared" si="80"/>
        <v>6.798</v>
      </c>
      <c r="BA33" s="3448">
        <f t="shared" si="81"/>
        <v>6.798</v>
      </c>
      <c r="BB33" s="3449">
        <f t="shared" si="82"/>
        <v>6.798</v>
      </c>
      <c r="BC33" s="3469">
        <f t="shared" si="83"/>
        <v>6.798</v>
      </c>
      <c r="BD33" s="3470">
        <f t="shared" si="84"/>
        <v>6.798</v>
      </c>
      <c r="BE33" s="3471">
        <f t="shared" si="85"/>
        <v>6.798</v>
      </c>
      <c r="BF33" s="3471">
        <f t="shared" si="86"/>
        <v>6.798</v>
      </c>
      <c r="BG33" s="3471">
        <f t="shared" si="87"/>
        <v>6.798</v>
      </c>
      <c r="BH33" s="3473">
        <f t="shared" si="88"/>
        <v>6.798</v>
      </c>
    </row>
    <row r="34" spans="1:60" ht="12.75">
      <c r="A34" s="922" t="s">
        <v>249</v>
      </c>
      <c r="B34" s="989" t="s">
        <v>250</v>
      </c>
      <c r="C34" s="3427">
        <v>69.253</v>
      </c>
      <c r="D34" s="455">
        <f>'[3]Costs escalation'!D127</f>
        <v>69.724120138845024</v>
      </c>
      <c r="E34" s="453">
        <f>'[3]Costs escalation'!E127</f>
        <v>69.30426744217084</v>
      </c>
      <c r="F34" s="453">
        <f>'[3]Costs escalation'!F127</f>
        <v>67.923057212636806</v>
      </c>
      <c r="G34" s="453">
        <f>'[3]Costs escalation'!G127</f>
        <v>67.601871891241117</v>
      </c>
      <c r="H34" s="289">
        <f>'[3]Costs escalation'!H127</f>
        <v>67.106501476994382</v>
      </c>
      <c r="I34" s="1355">
        <f t="shared" si="6"/>
        <v>-2.1464985230056186</v>
      </c>
      <c r="J34" s="910">
        <f t="shared" si="7"/>
        <v>-3.0995025818457232E-2</v>
      </c>
      <c r="K34" s="3427">
        <v>6.492</v>
      </c>
      <c r="L34" s="455">
        <f>'[3]Costs escalation'!L127</f>
        <v>6.309251721444495</v>
      </c>
      <c r="M34" s="453">
        <f>'[3]Costs escalation'!M127</f>
        <v>6.9173192862644344</v>
      </c>
      <c r="N34" s="453">
        <f>'[3]Costs escalation'!N127</f>
        <v>7.6869639691039255</v>
      </c>
      <c r="O34" s="453">
        <f>'[3]Costs escalation'!O127</f>
        <v>8.141534454553371</v>
      </c>
      <c r="P34" s="289">
        <f>'[3]Costs escalation'!P127</f>
        <v>8.6273361129676829</v>
      </c>
      <c r="Q34" s="1355">
        <f t="shared" si="8"/>
        <v>2.1353361129676829</v>
      </c>
      <c r="R34" s="1218">
        <f t="shared" si="9"/>
        <v>0.3289180703893535</v>
      </c>
      <c r="S34" s="3427">
        <v>9.0440000000000005</v>
      </c>
      <c r="T34" s="455">
        <f>'[3]Costs escalation'!T127</f>
        <v>8.7756243870836741</v>
      </c>
      <c r="U34" s="453">
        <f>'[3]Costs escalation'!U127</f>
        <v>8.5957013132796511</v>
      </c>
      <c r="V34" s="453">
        <f>'[3]Costs escalation'!V127</f>
        <v>9.2147370002828968</v>
      </c>
      <c r="W34" s="453">
        <f>'[3]Costs escalation'!W127</f>
        <v>9.0883964995134683</v>
      </c>
      <c r="X34" s="289">
        <f>'[3]Costs escalation'!X127</f>
        <v>9.1027648134517154</v>
      </c>
      <c r="Y34" s="1355">
        <f t="shared" si="10"/>
        <v>5.8764813451714915E-2</v>
      </c>
      <c r="Z34" s="1218">
        <f t="shared" si="11"/>
        <v>6.4976573918304852E-3</v>
      </c>
      <c r="AA34" s="3427"/>
      <c r="AB34" s="3428"/>
      <c r="AC34" s="3428"/>
      <c r="AD34" s="3428"/>
      <c r="AE34" s="3428"/>
      <c r="AF34" s="3429"/>
      <c r="AG34" s="1355">
        <f t="shared" si="13"/>
        <v>0</v>
      </c>
      <c r="AH34" s="910">
        <f t="shared" si="14"/>
        <v>0</v>
      </c>
      <c r="AI34" s="3427"/>
      <c r="AJ34" s="3428"/>
      <c r="AK34" s="3428"/>
      <c r="AL34" s="3428"/>
      <c r="AM34" s="3428"/>
      <c r="AN34" s="3458"/>
      <c r="AO34" s="1355">
        <f t="shared" si="15"/>
        <v>0</v>
      </c>
      <c r="AP34" s="910">
        <f t="shared" si="16"/>
        <v>0</v>
      </c>
      <c r="AQ34" s="3427">
        <v>0.185</v>
      </c>
      <c r="AR34" s="455">
        <f>'[3]Costs escalation'!AR127</f>
        <v>0.16512375262682083</v>
      </c>
      <c r="AS34" s="453">
        <f>'[3]Costs escalation'!AS127</f>
        <v>0.15683195828507848</v>
      </c>
      <c r="AT34" s="453">
        <f>'[3]Costs escalation'!AT127</f>
        <v>0.1493618179763771</v>
      </c>
      <c r="AU34" s="453">
        <f>'[3]Costs escalation'!AU127</f>
        <v>0.14231715469204467</v>
      </c>
      <c r="AV34" s="289">
        <f>'[3]Costs escalation'!AV127</f>
        <v>0.13751759658622911</v>
      </c>
      <c r="AW34" s="1209">
        <f t="shared" si="77"/>
        <v>84.789000000000001</v>
      </c>
      <c r="AX34" s="3448">
        <f t="shared" si="78"/>
        <v>84.808996247373187</v>
      </c>
      <c r="AY34" s="3448">
        <f t="shared" si="79"/>
        <v>84.817288041714917</v>
      </c>
      <c r="AZ34" s="3448">
        <f t="shared" si="80"/>
        <v>84.824758182023629</v>
      </c>
      <c r="BA34" s="3448">
        <f t="shared" si="81"/>
        <v>84.831802845307948</v>
      </c>
      <c r="BB34" s="3449">
        <f t="shared" si="82"/>
        <v>84.836602403413778</v>
      </c>
      <c r="BC34" s="3469">
        <f t="shared" si="83"/>
        <v>69.253</v>
      </c>
      <c r="BD34" s="3470">
        <f t="shared" si="84"/>
        <v>69.724120138845024</v>
      </c>
      <c r="BE34" s="3471">
        <f t="shared" si="85"/>
        <v>69.30426744217084</v>
      </c>
      <c r="BF34" s="3471">
        <f t="shared" si="86"/>
        <v>67.923057212636806</v>
      </c>
      <c r="BG34" s="3471">
        <f t="shared" si="87"/>
        <v>67.601871891241117</v>
      </c>
      <c r="BH34" s="3473">
        <f t="shared" si="88"/>
        <v>67.106501476994382</v>
      </c>
    </row>
    <row r="35" spans="1:60" ht="12.75">
      <c r="A35" s="922" t="s">
        <v>251</v>
      </c>
      <c r="B35" s="989" t="s">
        <v>252</v>
      </c>
      <c r="C35" s="3427">
        <v>0.05</v>
      </c>
      <c r="D35" s="455">
        <f>'[3]Costs escalation'!D128</f>
        <v>0.05</v>
      </c>
      <c r="E35" s="453">
        <f>'[3]Costs escalation'!E128</f>
        <v>0.05</v>
      </c>
      <c r="F35" s="453">
        <f>'[3]Costs escalation'!F128</f>
        <v>0.05</v>
      </c>
      <c r="G35" s="453">
        <f>'[3]Costs escalation'!G128</f>
        <v>0.05</v>
      </c>
      <c r="H35" s="289">
        <f>'[3]Costs escalation'!H128</f>
        <v>0.05</v>
      </c>
      <c r="I35" s="1355">
        <f t="shared" si="6"/>
        <v>0</v>
      </c>
      <c r="J35" s="910">
        <f t="shared" si="7"/>
        <v>0</v>
      </c>
      <c r="K35" s="3427"/>
      <c r="L35" s="455">
        <f>'[3]Costs escalation'!L128</f>
        <v>0</v>
      </c>
      <c r="M35" s="453">
        <f>'[3]Costs escalation'!M128</f>
        <v>0</v>
      </c>
      <c r="N35" s="453">
        <f>'[3]Costs escalation'!N128</f>
        <v>0</v>
      </c>
      <c r="O35" s="453">
        <f>'[3]Costs escalation'!O128</f>
        <v>0</v>
      </c>
      <c r="P35" s="289">
        <f>'[3]Costs escalation'!P128</f>
        <v>0</v>
      </c>
      <c r="Q35" s="1355">
        <f t="shared" si="8"/>
        <v>0</v>
      </c>
      <c r="R35" s="1218">
        <f t="shared" si="9"/>
        <v>0</v>
      </c>
      <c r="S35" s="3427"/>
      <c r="T35" s="455">
        <f>'[3]Costs escalation'!T128</f>
        <v>0</v>
      </c>
      <c r="U35" s="453">
        <f>'[3]Costs escalation'!U128</f>
        <v>0</v>
      </c>
      <c r="V35" s="453">
        <f>'[3]Costs escalation'!V128</f>
        <v>0</v>
      </c>
      <c r="W35" s="453">
        <f>'[3]Costs escalation'!W128</f>
        <v>0</v>
      </c>
      <c r="X35" s="289">
        <f>'[3]Costs escalation'!X128</f>
        <v>0</v>
      </c>
      <c r="Y35" s="1355">
        <f t="shared" si="10"/>
        <v>0</v>
      </c>
      <c r="Z35" s="1218">
        <f t="shared" si="11"/>
        <v>0</v>
      </c>
      <c r="AA35" s="3427"/>
      <c r="AB35" s="3428"/>
      <c r="AC35" s="3428"/>
      <c r="AD35" s="3428"/>
      <c r="AE35" s="3428"/>
      <c r="AF35" s="3429"/>
      <c r="AG35" s="1355">
        <f t="shared" si="13"/>
        <v>0</v>
      </c>
      <c r="AH35" s="910">
        <f t="shared" si="14"/>
        <v>0</v>
      </c>
      <c r="AI35" s="3427"/>
      <c r="AJ35" s="3428"/>
      <c r="AK35" s="3428"/>
      <c r="AL35" s="3428"/>
      <c r="AM35" s="3428"/>
      <c r="AN35" s="3458"/>
      <c r="AO35" s="1355">
        <f t="shared" si="15"/>
        <v>0</v>
      </c>
      <c r="AP35" s="910">
        <f t="shared" si="16"/>
        <v>0</v>
      </c>
      <c r="AQ35" s="3427"/>
      <c r="AR35" s="455">
        <f>'[3]Costs escalation'!AR128</f>
        <v>0</v>
      </c>
      <c r="AS35" s="453">
        <f>'[3]Costs escalation'!AS128</f>
        <v>0</v>
      </c>
      <c r="AT35" s="453">
        <f>'[3]Costs escalation'!AT128</f>
        <v>0</v>
      </c>
      <c r="AU35" s="453">
        <f>'[3]Costs escalation'!AU128</f>
        <v>0</v>
      </c>
      <c r="AV35" s="289">
        <f>'[3]Costs escalation'!AV128</f>
        <v>0</v>
      </c>
      <c r="AW35" s="1209">
        <f t="shared" si="77"/>
        <v>0.05</v>
      </c>
      <c r="AX35" s="3448">
        <f t="shared" si="78"/>
        <v>0.05</v>
      </c>
      <c r="AY35" s="3448">
        <f t="shared" si="79"/>
        <v>0.05</v>
      </c>
      <c r="AZ35" s="3448">
        <f t="shared" si="80"/>
        <v>0.05</v>
      </c>
      <c r="BA35" s="3448">
        <f t="shared" si="81"/>
        <v>0.05</v>
      </c>
      <c r="BB35" s="3449">
        <f t="shared" si="82"/>
        <v>0.05</v>
      </c>
      <c r="BC35" s="3469">
        <f t="shared" si="83"/>
        <v>0.05</v>
      </c>
      <c r="BD35" s="3470">
        <f t="shared" si="84"/>
        <v>0.05</v>
      </c>
      <c r="BE35" s="3471">
        <f t="shared" si="85"/>
        <v>0.05</v>
      </c>
      <c r="BF35" s="3471">
        <f t="shared" si="86"/>
        <v>0.05</v>
      </c>
      <c r="BG35" s="3471">
        <f t="shared" si="87"/>
        <v>0.05</v>
      </c>
      <c r="BH35" s="3473">
        <f t="shared" si="88"/>
        <v>0.05</v>
      </c>
    </row>
    <row r="36" spans="1:60" ht="12.75">
      <c r="A36" s="119" t="s">
        <v>253</v>
      </c>
      <c r="B36" s="989" t="s">
        <v>254</v>
      </c>
      <c r="C36" s="3427">
        <v>51.841999999999999</v>
      </c>
      <c r="D36" s="455">
        <f>'[3]Costs escalation'!D129</f>
        <v>52.015653261803777</v>
      </c>
      <c r="E36" s="453">
        <f>'[3]Costs escalation'!E129</f>
        <v>51.861777045033143</v>
      </c>
      <c r="F36" s="453">
        <f>'[3]Costs escalation'!F129</f>
        <v>51.355562826643748</v>
      </c>
      <c r="G36" s="453">
        <f>'[3]Costs escalation'!G129</f>
        <v>51.237848250721939</v>
      </c>
      <c r="H36" s="289">
        <f>'[3]Costs escalation'!H129</f>
        <v>51.056294753868855</v>
      </c>
      <c r="I36" s="1355">
        <f t="shared" si="6"/>
        <v>-0.78570524613114401</v>
      </c>
      <c r="J36" s="910">
        <f t="shared" si="7"/>
        <v>-1.5155766485304272E-2</v>
      </c>
      <c r="K36" s="3427">
        <v>2.379</v>
      </c>
      <c r="L36" s="455">
        <f>'[3]Costs escalation'!L129</f>
        <v>2.3123438130562146</v>
      </c>
      <c r="M36" s="453">
        <f>'[3]Costs escalation'!M129</f>
        <v>2.5352008702017539</v>
      </c>
      <c r="N36" s="453">
        <f>'[3]Costs escalation'!N129</f>
        <v>2.8172760193936224</v>
      </c>
      <c r="O36" s="453">
        <f>'[3]Costs escalation'!O129</f>
        <v>2.9838763225728924</v>
      </c>
      <c r="P36" s="289">
        <f>'[3]Costs escalation'!P129</f>
        <v>3.1619228657768454</v>
      </c>
      <c r="Q36" s="1355">
        <f t="shared" si="8"/>
        <v>0.78292286577684544</v>
      </c>
      <c r="R36" s="1218">
        <f t="shared" si="9"/>
        <v>0.32909746354638314</v>
      </c>
      <c r="S36" s="3427">
        <v>3.8</v>
      </c>
      <c r="T36" s="455">
        <f>'[3]Costs escalation'!T129</f>
        <v>3.7014049897915999</v>
      </c>
      <c r="U36" s="453">
        <f>'[3]Costs escalation'!U129</f>
        <v>3.6354630960607319</v>
      </c>
      <c r="V36" s="453">
        <f>'[3]Costs escalation'!V129</f>
        <v>3.8623399753010546</v>
      </c>
      <c r="W36" s="453">
        <f>'[3]Costs escalation'!W129</f>
        <v>3.8160361205507911</v>
      </c>
      <c r="X36" s="289">
        <f>'[3]Costs escalation'!X129</f>
        <v>3.8213021145713224</v>
      </c>
      <c r="Y36" s="1355">
        <f t="shared" si="10"/>
        <v>2.1302114571322583E-2</v>
      </c>
      <c r="Z36" s="1218">
        <f t="shared" si="11"/>
        <v>5.6058196240322588E-3</v>
      </c>
      <c r="AA36" s="3427"/>
      <c r="AB36" s="3428"/>
      <c r="AC36" s="3428"/>
      <c r="AD36" s="3428"/>
      <c r="AE36" s="3428"/>
      <c r="AF36" s="3429"/>
      <c r="AG36" s="1355">
        <f t="shared" si="13"/>
        <v>0</v>
      </c>
      <c r="AH36" s="910">
        <f t="shared" si="14"/>
        <v>0</v>
      </c>
      <c r="AI36" s="3427"/>
      <c r="AJ36" s="3428"/>
      <c r="AK36" s="3428"/>
      <c r="AL36" s="3428"/>
      <c r="AM36" s="3428"/>
      <c r="AN36" s="3458"/>
      <c r="AO36" s="1355">
        <f t="shared" si="15"/>
        <v>0</v>
      </c>
      <c r="AP36" s="910">
        <f t="shared" si="16"/>
        <v>0</v>
      </c>
      <c r="AQ36" s="3427">
        <v>6.8000000000000005E-2</v>
      </c>
      <c r="AR36" s="455">
        <f>'[3]Costs escalation'!AR129</f>
        <v>6.0517935348415014E-2</v>
      </c>
      <c r="AS36" s="453">
        <f>'[3]Costs escalation'!AS129</f>
        <v>5.7478988704378953E-2</v>
      </c>
      <c r="AT36" s="453">
        <f>'[3]Costs escalation'!AT129</f>
        <v>5.4741178661584733E-2</v>
      </c>
      <c r="AU36" s="453">
        <f>'[3]Costs escalation'!AU129</f>
        <v>5.2159306154386541E-2</v>
      </c>
      <c r="AV36" s="289">
        <f>'[3]Costs escalation'!AV129</f>
        <v>5.0400265782980111E-2</v>
      </c>
      <c r="AW36" s="1209">
        <f t="shared" si="77"/>
        <v>58.020999999999994</v>
      </c>
      <c r="AX36" s="3448">
        <f t="shared" si="78"/>
        <v>58.029402064651592</v>
      </c>
      <c r="AY36" s="3448">
        <f t="shared" si="79"/>
        <v>58.032441011295631</v>
      </c>
      <c r="AZ36" s="3448">
        <f t="shared" si="80"/>
        <v>58.035178821338427</v>
      </c>
      <c r="BA36" s="3448">
        <f t="shared" si="81"/>
        <v>58.03776069384562</v>
      </c>
      <c r="BB36" s="3449">
        <f t="shared" si="82"/>
        <v>58.039519734217023</v>
      </c>
      <c r="BC36" s="3469">
        <f t="shared" si="83"/>
        <v>51.841999999999999</v>
      </c>
      <c r="BD36" s="3470">
        <f t="shared" si="84"/>
        <v>52.015653261803777</v>
      </c>
      <c r="BE36" s="3471">
        <f t="shared" si="85"/>
        <v>51.861777045033143</v>
      </c>
      <c r="BF36" s="3471">
        <f t="shared" si="86"/>
        <v>51.355562826643748</v>
      </c>
      <c r="BG36" s="3471">
        <f t="shared" si="87"/>
        <v>51.237848250721939</v>
      </c>
      <c r="BH36" s="3473">
        <f t="shared" si="88"/>
        <v>51.056294753868855</v>
      </c>
    </row>
    <row r="37" spans="1:60" ht="12.75">
      <c r="A37" s="922" t="s">
        <v>255</v>
      </c>
      <c r="B37" s="989" t="s">
        <v>256</v>
      </c>
      <c r="C37" s="3427">
        <v>33.798999999999999</v>
      </c>
      <c r="D37" s="455">
        <f>'[3]Costs escalation'!D130</f>
        <v>34.030748571026628</v>
      </c>
      <c r="E37" s="453">
        <f>'[3]Costs escalation'!E130</f>
        <v>33.82489036737654</v>
      </c>
      <c r="F37" s="453">
        <f>'[3]Costs escalation'!F130</f>
        <v>33.14766842985577</v>
      </c>
      <c r="G37" s="453">
        <f>'[3]Costs escalation'!G130</f>
        <v>32.990187880546344</v>
      </c>
      <c r="H37" s="289">
        <f>'[3]Costs escalation'!H130</f>
        <v>32.747302543793651</v>
      </c>
      <c r="I37" s="1355">
        <f t="shared" si="6"/>
        <v>-1.0516974562063481</v>
      </c>
      <c r="J37" s="910">
        <f t="shared" si="7"/>
        <v>-3.1116229953736741E-2</v>
      </c>
      <c r="K37" s="3427">
        <v>3.1829999999999998</v>
      </c>
      <c r="L37" s="455">
        <f>'[3]Costs escalation'!L130</f>
        <v>3.0934926369205438</v>
      </c>
      <c r="M37" s="453">
        <f>'[3]Costs escalation'!M130</f>
        <v>3.3916345747556105</v>
      </c>
      <c r="N37" s="453">
        <f>'[3]Costs escalation'!N130</f>
        <v>3.7689994770492712</v>
      </c>
      <c r="O37" s="453">
        <f>'[3]Costs escalation'!O130</f>
        <v>3.9918801785625253</v>
      </c>
      <c r="P37" s="289">
        <f>'[3]Costs escalation'!P130</f>
        <v>4.2300738534480145</v>
      </c>
      <c r="Q37" s="1355">
        <f t="shared" si="8"/>
        <v>1.0470738534480146</v>
      </c>
      <c r="R37" s="1218">
        <f t="shared" si="9"/>
        <v>0.32895816947785572</v>
      </c>
      <c r="S37" s="3427">
        <v>4.3330000000000002</v>
      </c>
      <c r="T37" s="455">
        <f>'[3]Costs escalation'!T130</f>
        <v>4.2012868752544268</v>
      </c>
      <c r="U37" s="453">
        <f>'[3]Costs escalation'!U130</f>
        <v>4.1130686952548769</v>
      </c>
      <c r="V37" s="453">
        <f>'[3]Costs escalation'!V130</f>
        <v>4.4165884190323839</v>
      </c>
      <c r="W37" s="453">
        <f>'[3]Costs escalation'!W130</f>
        <v>4.3546423395081391</v>
      </c>
      <c r="X37" s="289">
        <f>'[3]Costs escalation'!X130</f>
        <v>4.3616872753159548</v>
      </c>
      <c r="Y37" s="1355">
        <f t="shared" si="10"/>
        <v>2.8687275315954608E-2</v>
      </c>
      <c r="Z37" s="1218">
        <f t="shared" si="11"/>
        <v>6.6206497382770846E-3</v>
      </c>
      <c r="AA37" s="3427"/>
      <c r="AB37" s="3428"/>
      <c r="AC37" s="3428"/>
      <c r="AD37" s="3428"/>
      <c r="AE37" s="3428"/>
      <c r="AF37" s="3429"/>
      <c r="AG37" s="1355">
        <f t="shared" si="13"/>
        <v>0</v>
      </c>
      <c r="AH37" s="910">
        <f t="shared" si="14"/>
        <v>0</v>
      </c>
      <c r="AI37" s="3427"/>
      <c r="AJ37" s="3428"/>
      <c r="AK37" s="3428"/>
      <c r="AL37" s="3428"/>
      <c r="AM37" s="3428"/>
      <c r="AN37" s="3458"/>
      <c r="AO37" s="1355">
        <f t="shared" si="15"/>
        <v>0</v>
      </c>
      <c r="AP37" s="910">
        <f t="shared" si="16"/>
        <v>0</v>
      </c>
      <c r="AQ37" s="3427">
        <v>9.0999999999999998E-2</v>
      </c>
      <c r="AR37" s="455">
        <f>'[3]Costs escalation'!AR130</f>
        <v>8.096191679840134E-2</v>
      </c>
      <c r="AS37" s="453">
        <f>'[3]Costs escalation'!AS130</f>
        <v>7.6896362612973029E-2</v>
      </c>
      <c r="AT37" s="453">
        <f>'[3]Costs escalation'!AT130</f>
        <v>7.3233674062572265E-2</v>
      </c>
      <c r="AU37" s="453">
        <f>'[3]Costs escalation'!AU130</f>
        <v>6.9779601382987139E-2</v>
      </c>
      <c r="AV37" s="289">
        <f>'[3]Costs escalation'!AV130</f>
        <v>6.7426327442378947E-2</v>
      </c>
      <c r="AW37" s="1209">
        <f t="shared" si="77"/>
        <v>41.314999999999998</v>
      </c>
      <c r="AX37" s="3448">
        <f t="shared" si="78"/>
        <v>41.325528083201597</v>
      </c>
      <c r="AY37" s="3448">
        <f t="shared" si="79"/>
        <v>41.329593637387028</v>
      </c>
      <c r="AZ37" s="3448">
        <f t="shared" si="80"/>
        <v>41.333256325937427</v>
      </c>
      <c r="BA37" s="3448">
        <f t="shared" si="81"/>
        <v>41.336710398617008</v>
      </c>
      <c r="BB37" s="3449">
        <f t="shared" si="82"/>
        <v>41.339063672557614</v>
      </c>
      <c r="BC37" s="3469">
        <f t="shared" si="83"/>
        <v>33.798999999999999</v>
      </c>
      <c r="BD37" s="3470">
        <f t="shared" si="84"/>
        <v>34.030748571026628</v>
      </c>
      <c r="BE37" s="3471">
        <f t="shared" si="85"/>
        <v>33.82489036737654</v>
      </c>
      <c r="BF37" s="3471">
        <f t="shared" si="86"/>
        <v>33.14766842985577</v>
      </c>
      <c r="BG37" s="3471">
        <f t="shared" si="87"/>
        <v>32.990187880546344</v>
      </c>
      <c r="BH37" s="3473">
        <f t="shared" si="88"/>
        <v>32.747302543793651</v>
      </c>
    </row>
    <row r="38" spans="1:60" ht="12.75">
      <c r="A38" s="922" t="s">
        <v>257</v>
      </c>
      <c r="B38" s="989" t="s">
        <v>446</v>
      </c>
      <c r="C38" s="1285">
        <f>SUM(C39:C42)</f>
        <v>81.63300000000001</v>
      </c>
      <c r="D38" s="1231">
        <f t="shared" ref="D38:BB38" si="89">SUM(D39:D42)</f>
        <v>82.181738808319906</v>
      </c>
      <c r="E38" s="1232">
        <f t="shared" si="89"/>
        <v>81.693287061012882</v>
      </c>
      <c r="F38" s="1232">
        <f t="shared" si="89"/>
        <v>80.086403133963131</v>
      </c>
      <c r="G38" s="1232">
        <f t="shared" si="89"/>
        <v>79.712739864231096</v>
      </c>
      <c r="H38" s="1246">
        <f t="shared" si="89"/>
        <v>79.136431682052631</v>
      </c>
      <c r="I38" s="1354">
        <f t="shared" si="6"/>
        <v>-2.4965683179473785</v>
      </c>
      <c r="J38" s="788">
        <f t="shared" si="7"/>
        <v>-3.0582831917819731E-2</v>
      </c>
      <c r="K38" s="1285">
        <f t="shared" si="89"/>
        <v>7.5519999999999996</v>
      </c>
      <c r="L38" s="1231">
        <f t="shared" si="89"/>
        <v>7.3401101194568401</v>
      </c>
      <c r="M38" s="1232">
        <f t="shared" si="89"/>
        <v>8.0475288567182002</v>
      </c>
      <c r="N38" s="1232">
        <f t="shared" si="89"/>
        <v>8.9429245350511763</v>
      </c>
      <c r="O38" s="1232">
        <f t="shared" si="89"/>
        <v>9.4717665542898661</v>
      </c>
      <c r="P38" s="1246">
        <f t="shared" si="89"/>
        <v>10.036942557151804</v>
      </c>
      <c r="Q38" s="1354">
        <f t="shared" si="8"/>
        <v>2.484942557151804</v>
      </c>
      <c r="R38" s="971">
        <f t="shared" si="9"/>
        <v>0.32904430047031302</v>
      </c>
      <c r="S38" s="1285">
        <f t="shared" si="89"/>
        <v>10.281000000000001</v>
      </c>
      <c r="T38" s="1231">
        <f t="shared" si="89"/>
        <v>9.9686380176725464</v>
      </c>
      <c r="U38" s="1232">
        <f t="shared" si="89"/>
        <v>9.7593176048787544</v>
      </c>
      <c r="V38" s="1232">
        <f t="shared" si="89"/>
        <v>10.479496528004232</v>
      </c>
      <c r="W38" s="1232">
        <f t="shared" si="89"/>
        <v>10.332513457881515</v>
      </c>
      <c r="X38" s="1246">
        <f t="shared" si="89"/>
        <v>10.349229387312448</v>
      </c>
      <c r="Y38" s="1354">
        <f t="shared" si="10"/>
        <v>6.8229387312447543E-2</v>
      </c>
      <c r="Z38" s="971">
        <f t="shared" si="11"/>
        <v>6.6364543636268395E-3</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88">
        <f t="shared" si="14"/>
        <v>0</v>
      </c>
      <c r="AI38" s="1285">
        <f t="shared" si="90"/>
        <v>0</v>
      </c>
      <c r="AJ38" s="1231">
        <f t="shared" si="90"/>
        <v>0</v>
      </c>
      <c r="AK38" s="1232">
        <f t="shared" si="90"/>
        <v>0</v>
      </c>
      <c r="AL38" s="1232">
        <f t="shared" si="90"/>
        <v>0</v>
      </c>
      <c r="AM38" s="1232">
        <f t="shared" si="90"/>
        <v>0</v>
      </c>
      <c r="AN38" s="3459">
        <f t="shared" si="90"/>
        <v>0</v>
      </c>
      <c r="AO38" s="1354">
        <f t="shared" si="15"/>
        <v>0</v>
      </c>
      <c r="AP38" s="788">
        <f t="shared" si="16"/>
        <v>0</v>
      </c>
      <c r="AQ38" s="1285">
        <f t="shared" si="89"/>
        <v>0.214</v>
      </c>
      <c r="AR38" s="1231">
        <f t="shared" si="89"/>
        <v>0.19210305455071047</v>
      </c>
      <c r="AS38" s="1232">
        <f t="shared" si="89"/>
        <v>0.18245647739015555</v>
      </c>
      <c r="AT38" s="1232">
        <f t="shared" si="89"/>
        <v>0.1737658029814465</v>
      </c>
      <c r="AU38" s="1232">
        <f t="shared" si="89"/>
        <v>0.16557012359751222</v>
      </c>
      <c r="AV38" s="3459">
        <f t="shared" si="89"/>
        <v>0.15998637348310846</v>
      </c>
      <c r="AW38" s="1285">
        <f t="shared" si="89"/>
        <v>99.465999999999994</v>
      </c>
      <c r="AX38" s="1231">
        <f t="shared" si="89"/>
        <v>99.490486945449291</v>
      </c>
      <c r="AY38" s="1232">
        <f t="shared" si="89"/>
        <v>99.500133522609843</v>
      </c>
      <c r="AZ38" s="1232">
        <f t="shared" si="89"/>
        <v>99.508824197018555</v>
      </c>
      <c r="BA38" s="1232">
        <f t="shared" si="89"/>
        <v>99.517019876402486</v>
      </c>
      <c r="BB38" s="3459">
        <f t="shared" si="89"/>
        <v>99.522603626516869</v>
      </c>
      <c r="BC38" s="1285">
        <f t="shared" ref="BC38:BH38" si="91">SUM(BC39:BC42)</f>
        <v>81.63300000000001</v>
      </c>
      <c r="BD38" s="1231">
        <f t="shared" si="91"/>
        <v>82.181738808319906</v>
      </c>
      <c r="BE38" s="1232">
        <f t="shared" si="91"/>
        <v>81.693287061012882</v>
      </c>
      <c r="BF38" s="1232">
        <f t="shared" si="91"/>
        <v>80.086403133963131</v>
      </c>
      <c r="BG38" s="1232">
        <f t="shared" si="91"/>
        <v>79.712739864231096</v>
      </c>
      <c r="BH38" s="3459">
        <f t="shared" si="91"/>
        <v>79.136431682052631</v>
      </c>
    </row>
    <row r="39" spans="1:60" s="741" customFormat="1" ht="12.75">
      <c r="A39" s="923" t="s">
        <v>1241</v>
      </c>
      <c r="B39" s="4665" t="s">
        <v>258</v>
      </c>
      <c r="C39" s="3427">
        <v>35.585000000000001</v>
      </c>
      <c r="D39" s="455">
        <f>'[3]Costs escalation'!D132</f>
        <v>35.828186301979457</v>
      </c>
      <c r="E39" s="453">
        <f>'[3]Costs escalation'!E132</f>
        <v>35.611455069730113</v>
      </c>
      <c r="F39" s="453">
        <f>'[3]Costs escalation'!F132</f>
        <v>34.898463591019606</v>
      </c>
      <c r="G39" s="453">
        <f>'[3]Costs escalation'!G132</f>
        <v>34.732665226407676</v>
      </c>
      <c r="H39" s="289">
        <f>'[3]Costs escalation'!H132</f>
        <v>34.476951160141041</v>
      </c>
      <c r="I39" s="1355">
        <f t="shared" si="6"/>
        <v>-1.1080488398589594</v>
      </c>
      <c r="J39" s="1311">
        <f t="shared" si="7"/>
        <v>-3.1138087392411393E-2</v>
      </c>
      <c r="K39" s="3427">
        <v>3.351</v>
      </c>
      <c r="L39" s="455">
        <f>'[3]Costs escalation'!L132</f>
        <v>3.25688488127334</v>
      </c>
      <c r="M39" s="453">
        <f>'[3]Costs escalation'!M132</f>
        <v>3.5707740944622137</v>
      </c>
      <c r="N39" s="453">
        <f>'[3]Costs escalation'!N132</f>
        <v>3.968070674494443</v>
      </c>
      <c r="O39" s="453">
        <f>'[3]Costs escalation'!O132</f>
        <v>4.2027234997258995</v>
      </c>
      <c r="P39" s="289">
        <f>'[3]Costs escalation'!P132</f>
        <v>4.4534980997009406</v>
      </c>
      <c r="Q39" s="1355">
        <f t="shared" si="8"/>
        <v>1.1024980997009406</v>
      </c>
      <c r="R39" s="1307">
        <f t="shared" si="9"/>
        <v>0.32900569970186233</v>
      </c>
      <c r="S39" s="3427">
        <v>4.5620000000000003</v>
      </c>
      <c r="T39" s="455">
        <f>'[3]Costs escalation'!T132</f>
        <v>4.4231906494948952</v>
      </c>
      <c r="U39" s="453">
        <f>'[3]Costs escalation'!U132</f>
        <v>4.3303129573792294</v>
      </c>
      <c r="V39" s="453">
        <f>'[3]Costs escalation'!V132</f>
        <v>4.6498640006696599</v>
      </c>
      <c r="W39" s="453">
        <f>'[3]Costs escalation'!W132</f>
        <v>4.5846460501082813</v>
      </c>
      <c r="X39" s="289">
        <f>'[3]Costs escalation'!X132</f>
        <v>4.5920630856777782</v>
      </c>
      <c r="Y39" s="1355">
        <f t="shared" si="10"/>
        <v>3.0063085677777934E-2</v>
      </c>
      <c r="Z39" s="1307">
        <f t="shared" si="11"/>
        <v>6.5898916435287004E-3</v>
      </c>
      <c r="AA39" s="3427"/>
      <c r="AB39" s="3428"/>
      <c r="AC39" s="3428"/>
      <c r="AD39" s="3428"/>
      <c r="AE39" s="3428"/>
      <c r="AF39" s="3429"/>
      <c r="AG39" s="1355">
        <f t="shared" si="13"/>
        <v>0</v>
      </c>
      <c r="AH39" s="1311">
        <f t="shared" si="14"/>
        <v>0</v>
      </c>
      <c r="AI39" s="3427"/>
      <c r="AJ39" s="3428"/>
      <c r="AK39" s="3428"/>
      <c r="AL39" s="3428"/>
      <c r="AM39" s="3428"/>
      <c r="AN39" s="3458"/>
      <c r="AO39" s="1355">
        <f t="shared" si="15"/>
        <v>0</v>
      </c>
      <c r="AP39" s="1311">
        <f t="shared" si="16"/>
        <v>0</v>
      </c>
      <c r="AQ39" s="4863">
        <v>9.5000000000000001E-2</v>
      </c>
      <c r="AR39" s="455">
        <f>'[3]Costs escalation'!AR132</f>
        <v>8.5238167252310176E-2</v>
      </c>
      <c r="AS39" s="453">
        <f>'[3]Costs escalation'!AS132</f>
        <v>8.0957878428445387E-2</v>
      </c>
      <c r="AT39" s="453">
        <f>'[3]Costs escalation'!AT132</f>
        <v>7.7101733816286877E-2</v>
      </c>
      <c r="AU39" s="453">
        <f>'[3]Costs escalation'!AU132</f>
        <v>7.3465223758141532E-2</v>
      </c>
      <c r="AV39" s="289">
        <f>'[3]Costs escalation'!AV132</f>
        <v>7.0987654480235987E-2</v>
      </c>
      <c r="AW39" s="1209">
        <f t="shared" ref="AW39:AW48" si="92">C39+K39+S39+AA39+AI39</f>
        <v>43.497999999999998</v>
      </c>
      <c r="AX39" s="3448">
        <f t="shared" ref="AX39:AX48" si="93">D39+L39+T39+AB39+AJ39</f>
        <v>43.508261832747692</v>
      </c>
      <c r="AY39" s="3448">
        <f t="shared" ref="AY39:AY48" si="94">E39+M39+U39+AC39+AK39</f>
        <v>43.512542121571556</v>
      </c>
      <c r="AZ39" s="3448">
        <f t="shared" ref="AZ39:AZ48" si="95">F39+N39+V39+AD39+AL39</f>
        <v>43.516398266183707</v>
      </c>
      <c r="BA39" s="3448">
        <f t="shared" ref="BA39:BA48" si="96">G39+O39+W39+AE39+AM39</f>
        <v>43.520034776241857</v>
      </c>
      <c r="BB39" s="3449">
        <f t="shared" ref="BB39:BB48" si="97">H39+P39+X39+AF39+AN39</f>
        <v>43.522512345519758</v>
      </c>
      <c r="BC39" s="3469">
        <f t="shared" ref="BC39:BC48" si="98">C39+AA39+AI39</f>
        <v>35.585000000000001</v>
      </c>
      <c r="BD39" s="3470">
        <f t="shared" ref="BD39:BD48" si="99">D39+AB39+AJ39</f>
        <v>35.828186301979457</v>
      </c>
      <c r="BE39" s="3471">
        <f t="shared" ref="BE39:BE48" si="100">E39+AC39+AK39</f>
        <v>35.611455069730113</v>
      </c>
      <c r="BF39" s="3471">
        <f t="shared" ref="BF39:BF48" si="101">F39+AD39+AL39</f>
        <v>34.898463591019606</v>
      </c>
      <c r="BG39" s="3471">
        <f t="shared" ref="BG39:BG48" si="102">G39+AE39+AM39</f>
        <v>34.732665226407676</v>
      </c>
      <c r="BH39" s="3473">
        <f t="shared" ref="BH39:BH48" si="103">H39+AF39+AN39</f>
        <v>34.476951160141041</v>
      </c>
    </row>
    <row r="40" spans="1:60" s="741" customFormat="1" ht="12.75">
      <c r="A40" s="923" t="s">
        <v>1242</v>
      </c>
      <c r="B40" s="4665" t="s">
        <v>259</v>
      </c>
      <c r="C40" s="3427">
        <v>25.451000000000001</v>
      </c>
      <c r="D40" s="455">
        <f>'[3]Costs escalation'!D133</f>
        <v>25.625591755305827</v>
      </c>
      <c r="E40" s="453">
        <f>'[3]Costs escalation'!E133</f>
        <v>25.470577877923503</v>
      </c>
      <c r="F40" s="453">
        <f>'[3]Costs escalation'!F133</f>
        <v>24.960621041022783</v>
      </c>
      <c r="G40" s="453">
        <f>'[3]Costs escalation'!G133</f>
        <v>24.842036160129496</v>
      </c>
      <c r="H40" s="289">
        <f>'[3]Costs escalation'!H133</f>
        <v>24.659140374866823</v>
      </c>
      <c r="I40" s="1355">
        <f t="shared" si="6"/>
        <v>-0.79185962513317776</v>
      </c>
      <c r="J40" s="1311">
        <f t="shared" si="7"/>
        <v>-3.1113104598372469E-2</v>
      </c>
      <c r="K40" s="3427">
        <v>2.3969999999999998</v>
      </c>
      <c r="L40" s="455">
        <f>'[3]Costs escalation'!L133</f>
        <v>2.3294397784497196</v>
      </c>
      <c r="M40" s="453">
        <f>'[3]Costs escalation'!M133</f>
        <v>2.5539444956513222</v>
      </c>
      <c r="N40" s="453">
        <f>'[3]Costs escalation'!N133</f>
        <v>2.8381051249356077</v>
      </c>
      <c r="O40" s="453">
        <f>'[3]Costs escalation'!O133</f>
        <v>3.0059371623412581</v>
      </c>
      <c r="P40" s="289">
        <f>'[3]Costs escalation'!P133</f>
        <v>3.1853000658216808</v>
      </c>
      <c r="Q40" s="1355">
        <f t="shared" si="8"/>
        <v>0.788300065821681</v>
      </c>
      <c r="R40" s="1307">
        <f t="shared" si="9"/>
        <v>0.3288694475684944</v>
      </c>
      <c r="S40" s="3427">
        <v>3.2629999999999999</v>
      </c>
      <c r="T40" s="455">
        <f>'[3]Costs escalation'!T133</f>
        <v>3.1636231006641817</v>
      </c>
      <c r="U40" s="453">
        <f>'[3]Costs escalation'!U133</f>
        <v>3.0971936754828255</v>
      </c>
      <c r="V40" s="453">
        <f>'[3]Costs escalation'!V133</f>
        <v>3.3257479347278771</v>
      </c>
      <c r="W40" s="453">
        <f>'[3]Costs escalation'!W133</f>
        <v>3.2791017394078743</v>
      </c>
      <c r="X40" s="289">
        <f>'[3]Costs escalation'!X133</f>
        <v>3.2844066667613419</v>
      </c>
      <c r="Y40" s="1355">
        <f t="shared" si="10"/>
        <v>2.1406666761341953E-2</v>
      </c>
      <c r="Z40" s="1307">
        <f t="shared" si="11"/>
        <v>6.5604249958142666E-3</v>
      </c>
      <c r="AA40" s="3427"/>
      <c r="AB40" s="3428"/>
      <c r="AC40" s="3428"/>
      <c r="AD40" s="3428"/>
      <c r="AE40" s="3428"/>
      <c r="AF40" s="3429"/>
      <c r="AG40" s="1355">
        <f t="shared" si="13"/>
        <v>0</v>
      </c>
      <c r="AH40" s="1311">
        <f t="shared" si="14"/>
        <v>0</v>
      </c>
      <c r="AI40" s="3427"/>
      <c r="AJ40" s="3428"/>
      <c r="AK40" s="3428"/>
      <c r="AL40" s="3428"/>
      <c r="AM40" s="3428"/>
      <c r="AN40" s="3458"/>
      <c r="AO40" s="1355">
        <f t="shared" si="15"/>
        <v>0</v>
      </c>
      <c r="AP40" s="1311">
        <f t="shared" si="16"/>
        <v>0</v>
      </c>
      <c r="AQ40" s="4863">
        <v>6.8000000000000005E-2</v>
      </c>
      <c r="AR40" s="455">
        <f>'[3]Costs escalation'!AR133</f>
        <v>6.096536558026943E-2</v>
      </c>
      <c r="AS40" s="453">
        <f>'[3]Costs escalation'!AS133</f>
        <v>5.7903950942345177E-2</v>
      </c>
      <c r="AT40" s="453">
        <f>'[3]Costs escalation'!AT133</f>
        <v>5.5145899313727376E-2</v>
      </c>
      <c r="AU40" s="453">
        <f>'[3]Costs escalation'!AU133</f>
        <v>5.2544938121367284E-2</v>
      </c>
      <c r="AV40" s="289">
        <f>'[3]Costs escalation'!AV133</f>
        <v>5.0772892550152098E-2</v>
      </c>
      <c r="AW40" s="1209">
        <f t="shared" si="92"/>
        <v>31.110999999999997</v>
      </c>
      <c r="AX40" s="3448">
        <f t="shared" si="93"/>
        <v>31.118654634419727</v>
      </c>
      <c r="AY40" s="3448">
        <f t="shared" si="94"/>
        <v>31.12171604905765</v>
      </c>
      <c r="AZ40" s="3448">
        <f t="shared" si="95"/>
        <v>31.124474100686271</v>
      </c>
      <c r="BA40" s="3448">
        <f t="shared" si="96"/>
        <v>31.127075061878628</v>
      </c>
      <c r="BB40" s="3449">
        <f t="shared" si="97"/>
        <v>31.128847107449847</v>
      </c>
      <c r="BC40" s="3469">
        <f t="shared" si="98"/>
        <v>25.451000000000001</v>
      </c>
      <c r="BD40" s="3470">
        <f t="shared" si="99"/>
        <v>25.625591755305827</v>
      </c>
      <c r="BE40" s="3471">
        <f t="shared" si="100"/>
        <v>25.470577877923503</v>
      </c>
      <c r="BF40" s="3471">
        <f t="shared" si="101"/>
        <v>24.960621041022783</v>
      </c>
      <c r="BG40" s="3471">
        <f t="shared" si="102"/>
        <v>24.842036160129496</v>
      </c>
      <c r="BH40" s="3473">
        <f t="shared" si="103"/>
        <v>24.659140374866823</v>
      </c>
    </row>
    <row r="41" spans="1:60" s="741" customFormat="1" ht="12.75">
      <c r="A41" s="923" t="s">
        <v>1243</v>
      </c>
      <c r="B41" s="4665" t="s">
        <v>260</v>
      </c>
      <c r="C41" s="3427">
        <v>9.9239999999999995</v>
      </c>
      <c r="D41" s="455">
        <f>'[3]Costs escalation'!D134</f>
        <v>9.9851521092377329</v>
      </c>
      <c r="E41" s="453">
        <f>'[3]Costs escalation'!E134</f>
        <v>9.9304060888238901</v>
      </c>
      <c r="F41" s="453">
        <f>'[3]Costs escalation'!F134</f>
        <v>9.7503053915534874</v>
      </c>
      <c r="G41" s="453">
        <f>'[3]Costs escalation'!G134</f>
        <v>9.7084249456231859</v>
      </c>
      <c r="H41" s="289">
        <f>'[3]Costs escalation'!H134</f>
        <v>9.6438319132916313</v>
      </c>
      <c r="I41" s="1355">
        <f t="shared" si="6"/>
        <v>-0.28016808670836824</v>
      </c>
      <c r="J41" s="1311">
        <f t="shared" si="7"/>
        <v>-2.8231367060496598E-2</v>
      </c>
      <c r="K41" s="3427">
        <v>0.84599999999999997</v>
      </c>
      <c r="L41" s="455">
        <f>'[3]Costs escalation'!L134</f>
        <v>0.82268478033932546</v>
      </c>
      <c r="M41" s="453">
        <f>'[3]Costs escalation'!M134</f>
        <v>0.9019727772494931</v>
      </c>
      <c r="N41" s="453">
        <f>'[3]Costs escalation'!N134</f>
        <v>1.0023293638616646</v>
      </c>
      <c r="O41" s="453">
        <f>'[3]Costs escalation'!O134</f>
        <v>1.0616023547774713</v>
      </c>
      <c r="P41" s="289">
        <f>'[3]Costs escalation'!P134</f>
        <v>1.1249476845069302</v>
      </c>
      <c r="Q41" s="1355">
        <f t="shared" si="8"/>
        <v>0.27894768450693019</v>
      </c>
      <c r="R41" s="1307">
        <f t="shared" si="9"/>
        <v>0.32972539539826268</v>
      </c>
      <c r="S41" s="3427">
        <v>1.1519999999999999</v>
      </c>
      <c r="T41" s="455">
        <f>'[3]Costs escalation'!T134</f>
        <v>1.1172920629776675</v>
      </c>
      <c r="U41" s="453">
        <f>'[3]Costs escalation'!U134</f>
        <v>1.09383128173362</v>
      </c>
      <c r="V41" s="453">
        <f>'[3]Costs escalation'!V134</f>
        <v>1.1745494493815376</v>
      </c>
      <c r="W41" s="453">
        <f>'[3]Costs escalation'!W134</f>
        <v>1.1580754819900985</v>
      </c>
      <c r="X41" s="289">
        <f>'[3]Costs escalation'!X134</f>
        <v>1.1599490152897693</v>
      </c>
      <c r="Y41" s="1355">
        <f t="shared" si="10"/>
        <v>7.9490152897694344E-3</v>
      </c>
      <c r="Z41" s="1307">
        <f t="shared" si="11"/>
        <v>6.9001868834804121E-3</v>
      </c>
      <c r="AA41" s="3427"/>
      <c r="AB41" s="3428"/>
      <c r="AC41" s="3428"/>
      <c r="AD41" s="3428"/>
      <c r="AE41" s="3428"/>
      <c r="AF41" s="3429"/>
      <c r="AG41" s="1355">
        <f t="shared" si="13"/>
        <v>0</v>
      </c>
      <c r="AH41" s="1311">
        <f t="shared" si="14"/>
        <v>0</v>
      </c>
      <c r="AI41" s="3427"/>
      <c r="AJ41" s="3428"/>
      <c r="AK41" s="3428"/>
      <c r="AL41" s="3428"/>
      <c r="AM41" s="3428"/>
      <c r="AN41" s="3458"/>
      <c r="AO41" s="1355">
        <f t="shared" si="15"/>
        <v>0</v>
      </c>
      <c r="AP41" s="1311">
        <f t="shared" si="16"/>
        <v>0</v>
      </c>
      <c r="AQ41" s="4863">
        <v>2.4E-2</v>
      </c>
      <c r="AR41" s="455">
        <f>'[3]Costs escalation'!AR134</f>
        <v>2.1531047445274499E-2</v>
      </c>
      <c r="AS41" s="453">
        <f>'[3]Costs escalation'!AS134</f>
        <v>2.0449852192996089E-2</v>
      </c>
      <c r="AT41" s="453">
        <f>'[3]Costs escalation'!AT134</f>
        <v>1.9475795203309058E-2</v>
      </c>
      <c r="AU41" s="453">
        <f>'[3]Costs escalation'!AU134</f>
        <v>1.8557217609243965E-2</v>
      </c>
      <c r="AV41" s="289">
        <f>'[3]Costs escalation'!AV134</f>
        <v>1.7931386911668835E-2</v>
      </c>
      <c r="AW41" s="1209">
        <f t="shared" si="92"/>
        <v>11.921999999999999</v>
      </c>
      <c r="AX41" s="3448">
        <f t="shared" si="93"/>
        <v>11.925128952554726</v>
      </c>
      <c r="AY41" s="3448">
        <f t="shared" si="94"/>
        <v>11.926210147807003</v>
      </c>
      <c r="AZ41" s="3448">
        <f t="shared" si="95"/>
        <v>11.927184204796689</v>
      </c>
      <c r="BA41" s="3448">
        <f t="shared" si="96"/>
        <v>11.928102782390756</v>
      </c>
      <c r="BB41" s="3449">
        <f t="shared" si="97"/>
        <v>11.92872861308833</v>
      </c>
      <c r="BC41" s="3469">
        <f t="shared" si="98"/>
        <v>9.9239999999999995</v>
      </c>
      <c r="BD41" s="3470">
        <f t="shared" si="99"/>
        <v>9.9851521092377329</v>
      </c>
      <c r="BE41" s="3471">
        <f t="shared" si="100"/>
        <v>9.9304060888238901</v>
      </c>
      <c r="BF41" s="3471">
        <f t="shared" si="101"/>
        <v>9.7503053915534874</v>
      </c>
      <c r="BG41" s="3471">
        <f t="shared" si="102"/>
        <v>9.7084249456231859</v>
      </c>
      <c r="BH41" s="3473">
        <f t="shared" si="103"/>
        <v>9.6438319132916313</v>
      </c>
    </row>
    <row r="42" spans="1:60" s="741" customFormat="1" ht="12.75">
      <c r="A42" s="923" t="s">
        <v>1244</v>
      </c>
      <c r="B42" s="4665" t="s">
        <v>447</v>
      </c>
      <c r="C42" s="3427">
        <v>10.673</v>
      </c>
      <c r="D42" s="455">
        <f>'[3]Costs escalation'!D135</f>
        <v>10.742808641796886</v>
      </c>
      <c r="E42" s="453">
        <f>'[3]Costs escalation'!E135</f>
        <v>10.680848024535381</v>
      </c>
      <c r="F42" s="453">
        <f>'[3]Costs escalation'!F135</f>
        <v>10.477013110367258</v>
      </c>
      <c r="G42" s="453">
        <f>'[3]Costs escalation'!G135</f>
        <v>10.429613532070741</v>
      </c>
      <c r="H42" s="289">
        <f>'[3]Costs escalation'!H135</f>
        <v>10.356508233753138</v>
      </c>
      <c r="I42" s="1355">
        <f t="shared" si="6"/>
        <v>-0.31649176624686248</v>
      </c>
      <c r="J42" s="1311">
        <f t="shared" si="7"/>
        <v>-2.9653496322202051E-2</v>
      </c>
      <c r="K42" s="3427">
        <v>0.95799999999999996</v>
      </c>
      <c r="L42" s="455">
        <f>'[3]Costs escalation'!L135</f>
        <v>0.9311006793944554</v>
      </c>
      <c r="M42" s="453">
        <f>'[3]Costs escalation'!M135</f>
        <v>1.0208374893551704</v>
      </c>
      <c r="N42" s="453">
        <f>'[3]Costs escalation'!N135</f>
        <v>1.1344193717594615</v>
      </c>
      <c r="O42" s="453">
        <f>'[3]Costs escalation'!O135</f>
        <v>1.2015035374452367</v>
      </c>
      <c r="P42" s="289">
        <f>'[3]Costs escalation'!P135</f>
        <v>1.2731967071222519</v>
      </c>
      <c r="Q42" s="1355">
        <f t="shared" si="8"/>
        <v>0.3151967071222519</v>
      </c>
      <c r="R42" s="1307">
        <f t="shared" si="9"/>
        <v>0.32901535190214187</v>
      </c>
      <c r="S42" s="3427">
        <v>1.304</v>
      </c>
      <c r="T42" s="455">
        <f>'[3]Costs escalation'!T135</f>
        <v>1.2645322045358016</v>
      </c>
      <c r="U42" s="453">
        <f>'[3]Costs escalation'!U135</f>
        <v>1.2379796902830797</v>
      </c>
      <c r="V42" s="453">
        <f>'[3]Costs escalation'!V135</f>
        <v>1.3293351432251559</v>
      </c>
      <c r="W42" s="453">
        <f>'[3]Costs escalation'!W135</f>
        <v>1.310690186375262</v>
      </c>
      <c r="X42" s="289">
        <f>'[3]Costs escalation'!X135</f>
        <v>1.3128106195835587</v>
      </c>
      <c r="Y42" s="1355">
        <f t="shared" si="10"/>
        <v>8.8106195835586654E-3</v>
      </c>
      <c r="Z42" s="1307">
        <f t="shared" si="11"/>
        <v>6.7566101100910011E-3</v>
      </c>
      <c r="AA42" s="3427"/>
      <c r="AB42" s="3428"/>
      <c r="AC42" s="3428"/>
      <c r="AD42" s="3428"/>
      <c r="AE42" s="3428"/>
      <c r="AF42" s="3429"/>
      <c r="AG42" s="1355">
        <f t="shared" si="13"/>
        <v>0</v>
      </c>
      <c r="AH42" s="1311">
        <f t="shared" si="14"/>
        <v>0</v>
      </c>
      <c r="AI42" s="3427"/>
      <c r="AJ42" s="3428"/>
      <c r="AK42" s="3428"/>
      <c r="AL42" s="3428"/>
      <c r="AM42" s="3428"/>
      <c r="AN42" s="3458"/>
      <c r="AO42" s="1355">
        <f t="shared" si="15"/>
        <v>0</v>
      </c>
      <c r="AP42" s="1311">
        <f t="shared" si="16"/>
        <v>0</v>
      </c>
      <c r="AQ42" s="4863">
        <v>2.7E-2</v>
      </c>
      <c r="AR42" s="455">
        <f>'[3]Costs escalation'!AR135</f>
        <v>2.436847427285636E-2</v>
      </c>
      <c r="AS42" s="453">
        <f>'[3]Costs escalation'!AS135</f>
        <v>2.314479582636892E-2</v>
      </c>
      <c r="AT42" s="453">
        <f>'[3]Costs escalation'!AT135</f>
        <v>2.2042374648123187E-2</v>
      </c>
      <c r="AU42" s="453">
        <f>'[3]Costs escalation'!AU135</f>
        <v>2.1002744108759422E-2</v>
      </c>
      <c r="AV42" s="289">
        <f>'[3]Costs escalation'!AV135</f>
        <v>2.0294439541051531E-2</v>
      </c>
      <c r="AW42" s="1209">
        <f t="shared" si="92"/>
        <v>12.935</v>
      </c>
      <c r="AX42" s="3448">
        <f t="shared" si="93"/>
        <v>12.938441525727143</v>
      </c>
      <c r="AY42" s="3448">
        <f t="shared" si="94"/>
        <v>12.939665204173631</v>
      </c>
      <c r="AZ42" s="3448">
        <f t="shared" si="95"/>
        <v>12.940767625351876</v>
      </c>
      <c r="BA42" s="3448">
        <f t="shared" si="96"/>
        <v>12.941807255891241</v>
      </c>
      <c r="BB42" s="3449">
        <f t="shared" si="97"/>
        <v>12.942515560458947</v>
      </c>
      <c r="BC42" s="3469">
        <f t="shared" si="98"/>
        <v>10.673</v>
      </c>
      <c r="BD42" s="3470">
        <f t="shared" si="99"/>
        <v>10.742808641796886</v>
      </c>
      <c r="BE42" s="3471">
        <f t="shared" si="100"/>
        <v>10.680848024535381</v>
      </c>
      <c r="BF42" s="3471">
        <f t="shared" si="101"/>
        <v>10.477013110367258</v>
      </c>
      <c r="BG42" s="3471">
        <f t="shared" si="102"/>
        <v>10.429613532070741</v>
      </c>
      <c r="BH42" s="3473">
        <f t="shared" si="103"/>
        <v>10.356508233753138</v>
      </c>
    </row>
    <row r="43" spans="1:60" ht="12.75">
      <c r="A43" s="922" t="s">
        <v>261</v>
      </c>
      <c r="B43" s="989" t="s">
        <v>262</v>
      </c>
      <c r="C43" s="3427">
        <v>14.457000000000001</v>
      </c>
      <c r="D43" s="455">
        <f>'[3]Costs escalation'!D136</f>
        <v>14.552706144363595</v>
      </c>
      <c r="E43" s="453">
        <f>'[3]Costs escalation'!E136</f>
        <v>14.467021253946795</v>
      </c>
      <c r="F43" s="453">
        <f>'[3]Costs escalation'!F136</f>
        <v>14.18513942230042</v>
      </c>
      <c r="G43" s="453">
        <f>'[3]Costs escalation'!G136</f>
        <v>14.119590887575558</v>
      </c>
      <c r="H43" s="289">
        <f>'[3]Costs escalation'!H136</f>
        <v>14.018494098161828</v>
      </c>
      <c r="I43" s="1355">
        <f t="shared" ref="I43:I73" si="104">H43-C43</f>
        <v>-0.43850590183817317</v>
      </c>
      <c r="J43" s="910">
        <f t="shared" ref="J43:J73" si="105">IFERROR((H43-C43)/C43,0)</f>
        <v>-3.0331735618605048E-2</v>
      </c>
      <c r="K43" s="3427">
        <v>1.3240000000000001</v>
      </c>
      <c r="L43" s="455">
        <f>'[3]Costs escalation'!L136</f>
        <v>1.2876124094148913</v>
      </c>
      <c r="M43" s="453">
        <f>'[3]Costs escalation'!M136</f>
        <v>1.4117087962437231</v>
      </c>
      <c r="N43" s="453">
        <f>'[3]Costs escalation'!N136</f>
        <v>1.5687803616555132</v>
      </c>
      <c r="O43" s="453">
        <f>'[3]Costs escalation'!O136</f>
        <v>1.6615505702095712</v>
      </c>
      <c r="P43" s="289">
        <f>'[3]Costs escalation'!P136</f>
        <v>1.7606945371181206</v>
      </c>
      <c r="Q43" s="1355">
        <f t="shared" ref="Q43:Q72" si="106">P43-K43</f>
        <v>0.43669453711812056</v>
      </c>
      <c r="R43" s="1218">
        <f t="shared" ref="R43:R72" si="107">IFERROR((P43-K43)/K43,0)</f>
        <v>0.32982971081429041</v>
      </c>
      <c r="S43" s="3427">
        <v>1.8029999999999999</v>
      </c>
      <c r="T43" s="455">
        <f>'[3]Costs escalation'!T136</f>
        <v>1.7487124590264407</v>
      </c>
      <c r="U43" s="453">
        <f>'[3]Costs escalation'!U136</f>
        <v>1.7119931787062872</v>
      </c>
      <c r="V43" s="453">
        <f>'[3]Costs escalation'!V136</f>
        <v>1.8383279752316606</v>
      </c>
      <c r="W43" s="453">
        <f>'[3]Costs escalation'!W136</f>
        <v>1.812543998971927</v>
      </c>
      <c r="X43" s="289">
        <f>'[3]Costs escalation'!X136</f>
        <v>1.8154763307516804</v>
      </c>
      <c r="Y43" s="1355">
        <f t="shared" ref="Y43:Y72" si="108">X43-S43</f>
        <v>1.247633075168042E-2</v>
      </c>
      <c r="Z43" s="1218">
        <f t="shared" ref="Z43:Z72" si="109">IFERROR((X43-S43)/S43,0)</f>
        <v>6.919761925502174E-3</v>
      </c>
      <c r="AA43" s="3427"/>
      <c r="AB43" s="3428"/>
      <c r="AC43" s="3428"/>
      <c r="AD43" s="3428"/>
      <c r="AE43" s="3428"/>
      <c r="AF43" s="3429"/>
      <c r="AG43" s="1355">
        <f t="shared" ref="AG43:AG71" si="110">AF43-AA43</f>
        <v>0</v>
      </c>
      <c r="AH43" s="910">
        <f t="shared" ref="AH43:AH71" si="111">IFERROR((AF43-AA43)/AA43,0)</f>
        <v>0</v>
      </c>
      <c r="AI43" s="3427"/>
      <c r="AJ43" s="3428"/>
      <c r="AK43" s="3428"/>
      <c r="AL43" s="3428"/>
      <c r="AM43" s="3428"/>
      <c r="AN43" s="3458"/>
      <c r="AO43" s="1355">
        <f t="shared" ref="AO43:AO71" si="112">AN43-AI43</f>
        <v>0</v>
      </c>
      <c r="AP43" s="910">
        <f t="shared" ref="AP43:AP71" si="113">IFERROR((AN43-AI43)/AI43,0)</f>
        <v>0</v>
      </c>
      <c r="AQ43" s="4863">
        <v>3.8000000000000006E-2</v>
      </c>
      <c r="AR43" s="455">
        <f>'[3]Costs escalation'!AR136</f>
        <v>3.369898719507284E-2</v>
      </c>
      <c r="AS43" s="453">
        <f>'[3]Costs escalation'!AS136</f>
        <v>3.2006771103193839E-2</v>
      </c>
      <c r="AT43" s="453">
        <f>'[3]Costs escalation'!AT136</f>
        <v>3.0482240812404918E-2</v>
      </c>
      <c r="AU43" s="453">
        <f>'[3]Costs escalation'!AU136</f>
        <v>2.9044543242941138E-2</v>
      </c>
      <c r="AV43" s="289">
        <f>'[3]Costs escalation'!AV136</f>
        <v>2.8065033968370456E-2</v>
      </c>
      <c r="AW43" s="1209">
        <f t="shared" si="92"/>
        <v>17.584</v>
      </c>
      <c r="AX43" s="3448">
        <f t="shared" si="93"/>
        <v>17.589031012804927</v>
      </c>
      <c r="AY43" s="3448">
        <f t="shared" si="94"/>
        <v>17.590723228896806</v>
      </c>
      <c r="AZ43" s="3448">
        <f t="shared" si="95"/>
        <v>17.592247759187593</v>
      </c>
      <c r="BA43" s="3448">
        <f t="shared" si="96"/>
        <v>17.593685456757054</v>
      </c>
      <c r="BB43" s="3449">
        <f t="shared" si="97"/>
        <v>17.594664966031626</v>
      </c>
      <c r="BC43" s="3469">
        <f t="shared" si="98"/>
        <v>14.457000000000001</v>
      </c>
      <c r="BD43" s="3470">
        <f t="shared" si="99"/>
        <v>14.552706144363595</v>
      </c>
      <c r="BE43" s="3471">
        <f t="shared" si="100"/>
        <v>14.467021253946795</v>
      </c>
      <c r="BF43" s="3471">
        <f t="shared" si="101"/>
        <v>14.18513942230042</v>
      </c>
      <c r="BG43" s="3471">
        <f t="shared" si="102"/>
        <v>14.119590887575558</v>
      </c>
      <c r="BH43" s="3473">
        <f t="shared" si="103"/>
        <v>14.018494098161828</v>
      </c>
    </row>
    <row r="44" spans="1:60" ht="12.75">
      <c r="A44" s="922" t="s">
        <v>263</v>
      </c>
      <c r="B44" s="989" t="s">
        <v>264</v>
      </c>
      <c r="C44" s="3427">
        <v>180.08699999999999</v>
      </c>
      <c r="D44" s="455">
        <f>'[3]Costs escalation'!D137</f>
        <v>183.24055770398735</v>
      </c>
      <c r="E44" s="453">
        <f>'[3]Costs escalation'!E137</f>
        <v>193.24873609963595</v>
      </c>
      <c r="F44" s="453">
        <f>'[3]Costs escalation'!F137</f>
        <v>212.59278046707126</v>
      </c>
      <c r="G44" s="453">
        <f>'[3]Costs escalation'!G137</f>
        <v>219.91688520116534</v>
      </c>
      <c r="H44" s="289">
        <f>'[3]Costs escalation'!H137</f>
        <v>227.46896347718544</v>
      </c>
      <c r="I44" s="1355">
        <f t="shared" si="104"/>
        <v>47.381963477185451</v>
      </c>
      <c r="J44" s="910">
        <f t="shared" si="105"/>
        <v>0.26310596254691038</v>
      </c>
      <c r="K44" s="3427">
        <v>16.960999999999999</v>
      </c>
      <c r="L44" s="455">
        <f>'[3]Costs escalation'!L137</f>
        <v>16.657092184128768</v>
      </c>
      <c r="M44" s="453">
        <f>'[3]Costs escalation'!M137</f>
        <v>19.377123998471163</v>
      </c>
      <c r="N44" s="453">
        <f>'[3]Costs escalation'!N137</f>
        <v>24.172501909158516</v>
      </c>
      <c r="O44" s="453">
        <f>'[3]Costs escalation'!O137</f>
        <v>26.61039270659661</v>
      </c>
      <c r="P44" s="289">
        <f>'[3]Costs escalation'!P137</f>
        <v>29.382893860921193</v>
      </c>
      <c r="Q44" s="1355">
        <f t="shared" si="106"/>
        <v>12.421893860921195</v>
      </c>
      <c r="R44" s="1218">
        <f t="shared" si="107"/>
        <v>0.73237980431113703</v>
      </c>
      <c r="S44" s="3427">
        <v>23.085000000000001</v>
      </c>
      <c r="T44" s="455">
        <f>'[3]Costs escalation'!T137</f>
        <v>22.622075106261438</v>
      </c>
      <c r="U44" s="453">
        <f>'[3]Costs escalation'!U137</f>
        <v>23.498829359565253</v>
      </c>
      <c r="V44" s="453">
        <f>'[3]Costs escalation'!V137</f>
        <v>28.325817671540115</v>
      </c>
      <c r="W44" s="453">
        <f>'[3]Costs escalation'!W137</f>
        <v>29.028612475240191</v>
      </c>
      <c r="X44" s="289">
        <f>'[3]Costs escalation'!X137</f>
        <v>30.297105607429145</v>
      </c>
      <c r="Y44" s="1355">
        <f t="shared" si="108"/>
        <v>7.2121056074291445</v>
      </c>
      <c r="Z44" s="1218">
        <f t="shared" si="109"/>
        <v>0.3124152309910827</v>
      </c>
      <c r="AA44" s="3427"/>
      <c r="AB44" s="3428"/>
      <c r="AC44" s="3428"/>
      <c r="AD44" s="3428"/>
      <c r="AE44" s="3428"/>
      <c r="AF44" s="3429"/>
      <c r="AG44" s="1355">
        <f t="shared" si="110"/>
        <v>0</v>
      </c>
      <c r="AH44" s="910">
        <f t="shared" si="111"/>
        <v>0</v>
      </c>
      <c r="AI44" s="3427"/>
      <c r="AJ44" s="3428"/>
      <c r="AK44" s="3428"/>
      <c r="AL44" s="3428"/>
      <c r="AM44" s="3428"/>
      <c r="AN44" s="3458"/>
      <c r="AO44" s="1355">
        <f t="shared" si="112"/>
        <v>0</v>
      </c>
      <c r="AP44" s="910">
        <f t="shared" si="113"/>
        <v>0</v>
      </c>
      <c r="AQ44" s="4863">
        <v>0.48499999999999999</v>
      </c>
      <c r="AR44" s="455">
        <f>'[3]Costs escalation'!AR137</f>
        <v>0.43594418018631703</v>
      </c>
      <c r="AS44" s="453">
        <f>'[3]Costs escalation'!AS137</f>
        <v>0.43932514560190994</v>
      </c>
      <c r="AT44" s="453">
        <f>'[3]Costs escalation'!AT137</f>
        <v>0.46968463033009827</v>
      </c>
      <c r="AU44" s="453">
        <f>'[3]Costs escalation'!AU137</f>
        <v>0.4651599027653468</v>
      </c>
      <c r="AV44" s="289">
        <f>'[3]Costs escalation'!AV137</f>
        <v>0.46835603616145854</v>
      </c>
      <c r="AW44" s="1209">
        <f t="shared" si="92"/>
        <v>220.13300000000001</v>
      </c>
      <c r="AX44" s="3448">
        <f t="shared" si="93"/>
        <v>222.51972499437755</v>
      </c>
      <c r="AY44" s="3448">
        <f t="shared" si="94"/>
        <v>236.12468945767239</v>
      </c>
      <c r="AZ44" s="3448">
        <f t="shared" si="95"/>
        <v>265.09110004776988</v>
      </c>
      <c r="BA44" s="3448">
        <f t="shared" si="96"/>
        <v>275.55589038300212</v>
      </c>
      <c r="BB44" s="3449">
        <f t="shared" si="97"/>
        <v>287.1489629455358</v>
      </c>
      <c r="BC44" s="3469">
        <f t="shared" si="98"/>
        <v>180.08699999999999</v>
      </c>
      <c r="BD44" s="3470">
        <f t="shared" si="99"/>
        <v>183.24055770398735</v>
      </c>
      <c r="BE44" s="3471">
        <f t="shared" si="100"/>
        <v>193.24873609963595</v>
      </c>
      <c r="BF44" s="3471">
        <f t="shared" si="101"/>
        <v>212.59278046707126</v>
      </c>
      <c r="BG44" s="3471">
        <f t="shared" si="102"/>
        <v>219.91688520116534</v>
      </c>
      <c r="BH44" s="3473">
        <f t="shared" si="103"/>
        <v>227.46896347718544</v>
      </c>
    </row>
    <row r="45" spans="1:60" ht="12.75">
      <c r="A45" s="922" t="s">
        <v>265</v>
      </c>
      <c r="B45" s="989" t="s">
        <v>636</v>
      </c>
      <c r="C45" s="3427">
        <v>84.427999999999997</v>
      </c>
      <c r="D45" s="455">
        <f>'[3]Costs escalation'!D138</f>
        <v>84.284425198185531</v>
      </c>
      <c r="E45" s="453">
        <f>'[3]Costs escalation'!E138</f>
        <v>84.471365567436749</v>
      </c>
      <c r="F45" s="453">
        <f>'[3]Costs escalation'!F138</f>
        <v>84.603836362612057</v>
      </c>
      <c r="G45" s="453">
        <f>'[3]Costs escalation'!G138</f>
        <v>84.795997655685568</v>
      </c>
      <c r="H45" s="289">
        <f>'[3]Costs escalation'!H138</f>
        <v>84.978171905927155</v>
      </c>
      <c r="I45" s="1355">
        <f t="shared" si="104"/>
        <v>0.55017190592715792</v>
      </c>
      <c r="J45" s="910">
        <f t="shared" si="105"/>
        <v>6.5164626181735677E-3</v>
      </c>
      <c r="K45" s="3427">
        <v>0.42899999999999999</v>
      </c>
      <c r="L45" s="455">
        <f>'[3]Costs escalation'!L138</f>
        <v>0.41892745931770858</v>
      </c>
      <c r="M45" s="453">
        <f>'[3]Costs escalation'!M138</f>
        <v>0.45410675602774092</v>
      </c>
      <c r="N45" s="453">
        <f>'[3]Costs escalation'!N138</f>
        <v>0.49859197315959508</v>
      </c>
      <c r="O45" s="453">
        <f>'[3]Costs escalation'!O138</f>
        <v>0.52543617754039618</v>
      </c>
      <c r="P45" s="289">
        <f>'[3]Costs escalation'!P138</f>
        <v>0.55418265859942051</v>
      </c>
      <c r="Q45" s="1355">
        <f t="shared" si="106"/>
        <v>0.12518265859942052</v>
      </c>
      <c r="R45" s="1218">
        <f t="shared" si="107"/>
        <v>0.29180106899631825</v>
      </c>
      <c r="S45" s="3427">
        <v>0.99399999999999999</v>
      </c>
      <c r="T45" s="455">
        <f>'[3]Costs escalation'!T138</f>
        <v>0.97802864901054831</v>
      </c>
      <c r="U45" s="453">
        <f>'[3]Costs escalation'!U138</f>
        <v>0.96908631005471757</v>
      </c>
      <c r="V45" s="453">
        <f>'[3]Costs escalation'!V138</f>
        <v>1.0052635027807959</v>
      </c>
      <c r="W45" s="453">
        <f>'[3]Costs escalation'!W138</f>
        <v>0.99936919592155304</v>
      </c>
      <c r="X45" s="289">
        <f>'[3]Costs escalation'!X138</f>
        <v>1.0014340748332073</v>
      </c>
      <c r="Y45" s="1355">
        <f t="shared" si="108"/>
        <v>7.4340748332073492E-3</v>
      </c>
      <c r="Z45" s="1218">
        <f t="shared" si="109"/>
        <v>7.4789485243534704E-3</v>
      </c>
      <c r="AA45" s="3427"/>
      <c r="AB45" s="3428"/>
      <c r="AC45" s="3428"/>
      <c r="AD45" s="3428"/>
      <c r="AE45" s="3428"/>
      <c r="AF45" s="3429"/>
      <c r="AG45" s="1355">
        <f t="shared" si="110"/>
        <v>0</v>
      </c>
      <c r="AH45" s="910">
        <f t="shared" si="111"/>
        <v>0</v>
      </c>
      <c r="AI45" s="3427"/>
      <c r="AJ45" s="3428"/>
      <c r="AK45" s="3428"/>
      <c r="AL45" s="3428"/>
      <c r="AM45" s="3428"/>
      <c r="AN45" s="3458"/>
      <c r="AO45" s="1355">
        <f t="shared" si="112"/>
        <v>0</v>
      </c>
      <c r="AP45" s="910">
        <f t="shared" si="113"/>
        <v>0</v>
      </c>
      <c r="AQ45" s="4863">
        <v>0.184</v>
      </c>
      <c r="AR45" s="455">
        <f>'[3]Costs escalation'!AR138</f>
        <v>0.1832890498874287</v>
      </c>
      <c r="AS45" s="453">
        <f>'[3]Costs escalation'!AS138</f>
        <v>0.18284464110389642</v>
      </c>
      <c r="AT45" s="453">
        <f>'[3]Costs escalation'!AT138</f>
        <v>0.18244435429253414</v>
      </c>
      <c r="AU45" s="453">
        <f>'[3]Costs escalation'!AU138</f>
        <v>0.18206608191933579</v>
      </c>
      <c r="AV45" s="289">
        <f>'[3]Costs escalation'!AV138</f>
        <v>0.18181338992896298</v>
      </c>
      <c r="AW45" s="1209">
        <f t="shared" si="92"/>
        <v>85.850999999999999</v>
      </c>
      <c r="AX45" s="3448">
        <f t="shared" si="93"/>
        <v>85.681381306513799</v>
      </c>
      <c r="AY45" s="3448">
        <f t="shared" si="94"/>
        <v>85.89455863351921</v>
      </c>
      <c r="AZ45" s="3448">
        <f t="shared" si="95"/>
        <v>86.107691838552441</v>
      </c>
      <c r="BA45" s="3448">
        <f t="shared" si="96"/>
        <v>86.320803029147527</v>
      </c>
      <c r="BB45" s="3449">
        <f t="shared" si="97"/>
        <v>86.533788639359784</v>
      </c>
      <c r="BC45" s="3469">
        <f t="shared" si="98"/>
        <v>84.427999999999997</v>
      </c>
      <c r="BD45" s="3470">
        <f t="shared" si="99"/>
        <v>84.284425198185531</v>
      </c>
      <c r="BE45" s="3471">
        <f t="shared" si="100"/>
        <v>84.471365567436749</v>
      </c>
      <c r="BF45" s="3471">
        <f t="shared" si="101"/>
        <v>84.603836362612057</v>
      </c>
      <c r="BG45" s="3471">
        <f t="shared" si="102"/>
        <v>84.795997655685568</v>
      </c>
      <c r="BH45" s="3473">
        <f t="shared" si="103"/>
        <v>84.978171905927155</v>
      </c>
    </row>
    <row r="46" spans="1:60" ht="12.75">
      <c r="A46" s="922" t="s">
        <v>267</v>
      </c>
      <c r="B46" s="989" t="s">
        <v>691</v>
      </c>
      <c r="C46" s="3427">
        <v>43.79</v>
      </c>
      <c r="D46" s="455">
        <f>'[3]Costs escalation'!D139</f>
        <v>43.790500000000002</v>
      </c>
      <c r="E46" s="453">
        <f>'[3]Costs escalation'!E139</f>
        <v>43.790500000000002</v>
      </c>
      <c r="F46" s="453">
        <f>'[3]Costs escalation'!F139</f>
        <v>43.790500000000002</v>
      </c>
      <c r="G46" s="453">
        <f>'[3]Costs escalation'!G139</f>
        <v>43.790500000000002</v>
      </c>
      <c r="H46" s="289">
        <f>'[3]Costs escalation'!H139</f>
        <v>43.790500000000002</v>
      </c>
      <c r="I46" s="1355">
        <f t="shared" si="104"/>
        <v>5.0000000000238742E-4</v>
      </c>
      <c r="J46" s="910">
        <f t="shared" si="105"/>
        <v>1.1418131993660366E-5</v>
      </c>
      <c r="K46" s="3427">
        <v>6.3890000000000002</v>
      </c>
      <c r="L46" s="455">
        <f>'[3]Costs escalation'!L139</f>
        <v>6.3890000000000002</v>
      </c>
      <c r="M46" s="453">
        <f>'[3]Costs escalation'!M139</f>
        <v>6.3890000000000002</v>
      </c>
      <c r="N46" s="453">
        <f>'[3]Costs escalation'!N139</f>
        <v>6.3890000000000002</v>
      </c>
      <c r="O46" s="453">
        <f>'[3]Costs escalation'!O139</f>
        <v>6.3890000000000002</v>
      </c>
      <c r="P46" s="289">
        <f>'[3]Costs escalation'!P139</f>
        <v>6.3890000000000002</v>
      </c>
      <c r="Q46" s="1355">
        <f t="shared" si="106"/>
        <v>0</v>
      </c>
      <c r="R46" s="1218">
        <f t="shared" si="107"/>
        <v>0</v>
      </c>
      <c r="S46" s="3427">
        <v>2.6</v>
      </c>
      <c r="T46" s="455">
        <f>'[3]Costs escalation'!T139</f>
        <v>2.6</v>
      </c>
      <c r="U46" s="453">
        <f>'[3]Costs escalation'!U139</f>
        <v>2.6</v>
      </c>
      <c r="V46" s="453">
        <f>'[3]Costs escalation'!V139</f>
        <v>2.6</v>
      </c>
      <c r="W46" s="453">
        <f>'[3]Costs escalation'!W139</f>
        <v>2.6</v>
      </c>
      <c r="X46" s="289">
        <f>'[3]Costs escalation'!X139</f>
        <v>2.6</v>
      </c>
      <c r="Y46" s="1355">
        <f t="shared" si="108"/>
        <v>0</v>
      </c>
      <c r="Z46" s="1218">
        <f t="shared" si="109"/>
        <v>0</v>
      </c>
      <c r="AA46" s="3427"/>
      <c r="AB46" s="3428"/>
      <c r="AC46" s="3428"/>
      <c r="AD46" s="3428"/>
      <c r="AE46" s="3428"/>
      <c r="AF46" s="3429"/>
      <c r="AG46" s="1355">
        <f t="shared" si="110"/>
        <v>0</v>
      </c>
      <c r="AH46" s="910">
        <f t="shared" si="111"/>
        <v>0</v>
      </c>
      <c r="AI46" s="3427"/>
      <c r="AJ46" s="3428"/>
      <c r="AK46" s="3428"/>
      <c r="AL46" s="3428"/>
      <c r="AM46" s="3428"/>
      <c r="AN46" s="3458"/>
      <c r="AO46" s="1355">
        <f t="shared" si="112"/>
        <v>0</v>
      </c>
      <c r="AP46" s="910">
        <f t="shared" si="113"/>
        <v>0</v>
      </c>
      <c r="AQ46" s="3480"/>
      <c r="AR46" s="455">
        <f>'[3]Costs escalation'!AR139</f>
        <v>0</v>
      </c>
      <c r="AS46" s="453">
        <f>'[3]Costs escalation'!AS139</f>
        <v>0</v>
      </c>
      <c r="AT46" s="453">
        <f>'[3]Costs escalation'!AT139</f>
        <v>0</v>
      </c>
      <c r="AU46" s="453">
        <f>'[3]Costs escalation'!AU139</f>
        <v>0</v>
      </c>
      <c r="AV46" s="289">
        <f>'[3]Costs escalation'!AV139</f>
        <v>0</v>
      </c>
      <c r="AW46" s="1209">
        <f t="shared" si="92"/>
        <v>52.779000000000003</v>
      </c>
      <c r="AX46" s="3448">
        <f t="shared" si="93"/>
        <v>52.779500000000006</v>
      </c>
      <c r="AY46" s="3448">
        <f t="shared" si="94"/>
        <v>52.779500000000006</v>
      </c>
      <c r="AZ46" s="3448">
        <f t="shared" si="95"/>
        <v>52.779500000000006</v>
      </c>
      <c r="BA46" s="3448">
        <f t="shared" si="96"/>
        <v>52.779500000000006</v>
      </c>
      <c r="BB46" s="3449">
        <f t="shared" si="97"/>
        <v>52.779500000000006</v>
      </c>
      <c r="BC46" s="3469">
        <f t="shared" si="98"/>
        <v>43.79</v>
      </c>
      <c r="BD46" s="3470">
        <f t="shared" si="99"/>
        <v>43.790500000000002</v>
      </c>
      <c r="BE46" s="3471">
        <f t="shared" si="100"/>
        <v>43.790500000000002</v>
      </c>
      <c r="BF46" s="3471">
        <f t="shared" si="101"/>
        <v>43.790500000000002</v>
      </c>
      <c r="BG46" s="3471">
        <f t="shared" si="102"/>
        <v>43.790500000000002</v>
      </c>
      <c r="BH46" s="3473">
        <f t="shared" si="103"/>
        <v>43.790500000000002</v>
      </c>
    </row>
    <row r="47" spans="1:60" ht="12.75">
      <c r="A47" s="922" t="s">
        <v>449</v>
      </c>
      <c r="B47" s="989" t="s">
        <v>448</v>
      </c>
      <c r="C47" s="3427">
        <v>3.6059999999999999</v>
      </c>
      <c r="D47" s="455">
        <f>'[3]Costs escalation'!D140</f>
        <v>3.6219807318252371</v>
      </c>
      <c r="E47" s="453">
        <f>'[3]Costs escalation'!E140</f>
        <v>3.6000707099063072</v>
      </c>
      <c r="F47" s="453">
        <f>'[3]Costs escalation'!F140</f>
        <v>3.5279922246578828</v>
      </c>
      <c r="G47" s="453">
        <f>'[3]Costs escalation'!G140</f>
        <v>3.5112311618195058</v>
      </c>
      <c r="H47" s="289">
        <f>'[3]Costs escalation'!H140</f>
        <v>3.4853802462005019</v>
      </c>
      <c r="I47" s="1355">
        <f t="shared" si="104"/>
        <v>-0.12061975379949796</v>
      </c>
      <c r="J47" s="910">
        <f t="shared" si="105"/>
        <v>-3.3449737603854127E-2</v>
      </c>
      <c r="K47" s="3427">
        <v>0.33900000000000002</v>
      </c>
      <c r="L47" s="455">
        <f>'[3]Costs escalation'!L140</f>
        <v>0.32924843547252708</v>
      </c>
      <c r="M47" s="453">
        <f>'[3]Costs escalation'!M140</f>
        <v>0.3609804542946764</v>
      </c>
      <c r="N47" s="453">
        <f>'[3]Costs escalation'!N140</f>
        <v>0.40114437846231688</v>
      </c>
      <c r="O47" s="453">
        <f>'[3]Costs escalation'!O140</f>
        <v>0.42486614892798324</v>
      </c>
      <c r="P47" s="289">
        <f>'[3]Costs escalation'!P140</f>
        <v>0.45021771882005451</v>
      </c>
      <c r="Q47" s="1355">
        <f t="shared" si="106"/>
        <v>0.11121771882005449</v>
      </c>
      <c r="R47" s="1218">
        <f t="shared" si="107"/>
        <v>0.32807586672582445</v>
      </c>
      <c r="S47" s="3427">
        <v>1.1419999999999999</v>
      </c>
      <c r="T47" s="455">
        <f>'[3]Costs escalation'!T140</f>
        <v>1.1271538461542203</v>
      </c>
      <c r="U47" s="453">
        <f>'[3]Costs escalation'!U140</f>
        <v>1.117764556715342</v>
      </c>
      <c r="V47" s="453">
        <f>'[3]Costs escalation'!V140</f>
        <v>1.1500689472272516</v>
      </c>
      <c r="W47" s="453">
        <f>'[3]Costs escalation'!W140</f>
        <v>1.1434758655035084</v>
      </c>
      <c r="X47" s="289">
        <f>'[3]Costs escalation'!X140</f>
        <v>1.1442256762724252</v>
      </c>
      <c r="Y47" s="1355">
        <f t="shared" si="108"/>
        <v>2.2256762724253143E-3</v>
      </c>
      <c r="Z47" s="1218">
        <f t="shared" si="109"/>
        <v>1.9489284346981739E-3</v>
      </c>
      <c r="AA47" s="3427"/>
      <c r="AB47" s="3428"/>
      <c r="AC47" s="3428"/>
      <c r="AD47" s="3428"/>
      <c r="AE47" s="3428"/>
      <c r="AF47" s="3429"/>
      <c r="AG47" s="1355">
        <f t="shared" si="110"/>
        <v>0</v>
      </c>
      <c r="AH47" s="910">
        <f t="shared" si="111"/>
        <v>0</v>
      </c>
      <c r="AI47" s="3427"/>
      <c r="AJ47" s="3428"/>
      <c r="AK47" s="3428"/>
      <c r="AL47" s="3428"/>
      <c r="AM47" s="3428"/>
      <c r="AN47" s="3458"/>
      <c r="AO47" s="1355">
        <f t="shared" si="112"/>
        <v>0</v>
      </c>
      <c r="AP47" s="910">
        <f t="shared" si="113"/>
        <v>0</v>
      </c>
      <c r="AQ47" s="3480"/>
      <c r="AR47" s="455">
        <f>'[3]Costs escalation'!AR140</f>
        <v>8.6169865480158966E-3</v>
      </c>
      <c r="AS47" s="453">
        <f>'[3]Costs escalation'!AS140</f>
        <v>8.1842790836743756E-3</v>
      </c>
      <c r="AT47" s="453">
        <f>'[3]Costs escalation'!AT140</f>
        <v>7.7944496525485744E-3</v>
      </c>
      <c r="AU47" s="453">
        <f>'[3]Costs escalation'!AU140</f>
        <v>7.4268237490022534E-3</v>
      </c>
      <c r="AV47" s="289">
        <f>'[3]Costs escalation'!AV140</f>
        <v>7.1763587070182485E-3</v>
      </c>
      <c r="AW47" s="1209">
        <f t="shared" si="92"/>
        <v>5.0869999999999997</v>
      </c>
      <c r="AX47" s="3448">
        <f t="shared" si="93"/>
        <v>5.078383013451985</v>
      </c>
      <c r="AY47" s="3448">
        <f t="shared" si="94"/>
        <v>5.0788157209163263</v>
      </c>
      <c r="AZ47" s="3448">
        <f t="shared" si="95"/>
        <v>5.0792055503474511</v>
      </c>
      <c r="BA47" s="3448">
        <f t="shared" si="96"/>
        <v>5.0795731762509977</v>
      </c>
      <c r="BB47" s="3449">
        <f t="shared" si="97"/>
        <v>5.0798236412929816</v>
      </c>
      <c r="BC47" s="3469">
        <f t="shared" si="98"/>
        <v>3.6059999999999999</v>
      </c>
      <c r="BD47" s="3470">
        <f t="shared" si="99"/>
        <v>3.6219807318252371</v>
      </c>
      <c r="BE47" s="3471">
        <f t="shared" si="100"/>
        <v>3.6000707099063072</v>
      </c>
      <c r="BF47" s="3471">
        <f t="shared" si="101"/>
        <v>3.5279922246578828</v>
      </c>
      <c r="BG47" s="3471">
        <f t="shared" si="102"/>
        <v>3.5112311618195058</v>
      </c>
      <c r="BH47" s="3473">
        <f t="shared" si="103"/>
        <v>3.4853802462005019</v>
      </c>
    </row>
    <row r="48" spans="1:60" s="747" customFormat="1" ht="13.5" thickBot="1">
      <c r="A48" s="922" t="s">
        <v>607</v>
      </c>
      <c r="B48" s="989" t="s">
        <v>647</v>
      </c>
      <c r="C48" s="3002">
        <f>'8. Ремонтна програма'!J31</f>
        <v>489.74700000000001</v>
      </c>
      <c r="D48" s="1353">
        <f>'8. Ремонтна програма'!K31</f>
        <v>538.72173300000009</v>
      </c>
      <c r="E48" s="1230">
        <f>'8. Ремонтна програма'!L31</f>
        <v>592.59390630000019</v>
      </c>
      <c r="F48" s="1230">
        <f>'8. Ремонтна програма'!M31</f>
        <v>651.85329693000028</v>
      </c>
      <c r="G48" s="1230">
        <f>'8. Ремонтна програма'!N31</f>
        <v>717.03862662300025</v>
      </c>
      <c r="H48" s="3474">
        <f>'8. Ремонтна програма'!O31</f>
        <v>788.74248928530051</v>
      </c>
      <c r="I48" s="1353">
        <f t="shared" si="104"/>
        <v>298.99548928530049</v>
      </c>
      <c r="J48" s="906">
        <f t="shared" si="105"/>
        <v>0.61051009865359152</v>
      </c>
      <c r="K48" s="3002">
        <f>'8. Ремонтна програма'!J60</f>
        <v>130.28100000000001</v>
      </c>
      <c r="L48" s="1353">
        <f>'8. Ремонтна програма'!K60</f>
        <v>130.28148000000002</v>
      </c>
      <c r="M48" s="1230">
        <f>'8. Ремонтна програма'!L60</f>
        <v>156.33777600000002</v>
      </c>
      <c r="N48" s="1230">
        <f>'8. Ремонтна програма'!M60</f>
        <v>187.60533119999999</v>
      </c>
      <c r="O48" s="1230">
        <f>'8. Ремонтна програма'!N60</f>
        <v>225.12639744000001</v>
      </c>
      <c r="P48" s="3474">
        <f>'8. Ремонтна програма'!O60</f>
        <v>270.15167692800003</v>
      </c>
      <c r="Q48" s="1353">
        <f t="shared" si="106"/>
        <v>139.87067692800002</v>
      </c>
      <c r="R48" s="970">
        <f t="shared" si="107"/>
        <v>1.0736076398553895</v>
      </c>
      <c r="S48" s="3002">
        <f>'8. Ремонтна програма'!J86</f>
        <v>24.132000000000001</v>
      </c>
      <c r="T48" s="1353">
        <f>'8. Ремонтна програма'!K86</f>
        <v>24.132000000000001</v>
      </c>
      <c r="U48" s="1230">
        <f>'8. Ремонтна програма'!L86</f>
        <v>24.132000000000001</v>
      </c>
      <c r="V48" s="1230">
        <f>'8. Ремонтна програма'!M86</f>
        <v>24.132000000000001</v>
      </c>
      <c r="W48" s="1230">
        <f>'8. Ремонтна програма'!N86</f>
        <v>24.132000000000001</v>
      </c>
      <c r="X48" s="3474">
        <f>'8. Ремонтна програма'!O86</f>
        <v>24.132000000000001</v>
      </c>
      <c r="Y48" s="1353">
        <f t="shared" si="108"/>
        <v>0</v>
      </c>
      <c r="Z48" s="970">
        <f t="shared" si="109"/>
        <v>0</v>
      </c>
      <c r="AA48" s="3002">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74">
        <f>'8. Ремонтна програма'!O117</f>
        <v>0</v>
      </c>
      <c r="AG48" s="1353">
        <f t="shared" si="110"/>
        <v>0</v>
      </c>
      <c r="AH48" s="906">
        <f t="shared" si="111"/>
        <v>0</v>
      </c>
      <c r="AI48" s="1209">
        <f>'8. Ремонтна програма'!J148</f>
        <v>0</v>
      </c>
      <c r="AJ48" s="1359">
        <f>'8. Ремонтна програма'!K148</f>
        <v>0</v>
      </c>
      <c r="AK48" s="1233">
        <f>'8. Ремонтна програма'!L148</f>
        <v>0</v>
      </c>
      <c r="AL48" s="1233">
        <f>'8. Ремонтна програма'!M148</f>
        <v>0</v>
      </c>
      <c r="AM48" s="1233">
        <f>'8. Ремонтна програма'!N148</f>
        <v>0</v>
      </c>
      <c r="AN48" s="3465">
        <f>'8. Ремонтна програма'!O148</f>
        <v>0</v>
      </c>
      <c r="AO48" s="1353">
        <f t="shared" si="112"/>
        <v>0</v>
      </c>
      <c r="AP48" s="906">
        <f t="shared" si="113"/>
        <v>0</v>
      </c>
      <c r="AQ48" s="4864">
        <v>0.77500000000000002</v>
      </c>
      <c r="AR48" s="455">
        <f>'[3]Costs escalation'!AR141</f>
        <v>0.77344799254481811</v>
      </c>
      <c r="AS48" s="453">
        <f>'[3]Costs escalation'!AS141</f>
        <v>0.77477890685709816</v>
      </c>
      <c r="AT48" s="453">
        <f>'[3]Costs escalation'!AT141</f>
        <v>0.77630675086944612</v>
      </c>
      <c r="AU48" s="453">
        <f>'[3]Costs escalation'!AU141</f>
        <v>0.77797279895463056</v>
      </c>
      <c r="AV48" s="289">
        <f>'[3]Costs escalation'!AV141</f>
        <v>0.78030407267568058</v>
      </c>
      <c r="AW48" s="1209">
        <f t="shared" si="92"/>
        <v>644.16</v>
      </c>
      <c r="AX48" s="3448">
        <f t="shared" si="93"/>
        <v>693.13521300000002</v>
      </c>
      <c r="AY48" s="3448">
        <f t="shared" si="94"/>
        <v>773.0636823000001</v>
      </c>
      <c r="AZ48" s="3448">
        <f t="shared" si="95"/>
        <v>863.59062813000025</v>
      </c>
      <c r="BA48" s="3448">
        <f t="shared" si="96"/>
        <v>966.29702406300021</v>
      </c>
      <c r="BB48" s="3449">
        <f t="shared" si="97"/>
        <v>1083.0261662133007</v>
      </c>
      <c r="BC48" s="3469">
        <f t="shared" si="98"/>
        <v>489.74700000000001</v>
      </c>
      <c r="BD48" s="3470">
        <f t="shared" si="99"/>
        <v>538.72173300000009</v>
      </c>
      <c r="BE48" s="3471">
        <f t="shared" si="100"/>
        <v>592.59390630000019</v>
      </c>
      <c r="BF48" s="3471">
        <f t="shared" si="101"/>
        <v>651.85329693000028</v>
      </c>
      <c r="BG48" s="3471">
        <f t="shared" si="102"/>
        <v>717.03862662300025</v>
      </c>
      <c r="BH48" s="3473">
        <f t="shared" si="103"/>
        <v>788.74248928530051</v>
      </c>
    </row>
    <row r="49" spans="1:60" ht="12.75">
      <c r="A49" s="922" t="s">
        <v>690</v>
      </c>
      <c r="B49" s="989" t="s">
        <v>637</v>
      </c>
      <c r="C49" s="3433"/>
      <c r="D49" s="3434"/>
      <c r="E49" s="2218"/>
      <c r="F49" s="2218"/>
      <c r="G49" s="2218"/>
      <c r="H49" s="2305"/>
      <c r="I49" s="3414"/>
      <c r="J49" s="3415"/>
      <c r="K49" s="3433"/>
      <c r="L49" s="3434"/>
      <c r="M49" s="2218"/>
      <c r="N49" s="2218"/>
      <c r="O49" s="2218"/>
      <c r="P49" s="3456"/>
      <c r="Q49" s="4364"/>
      <c r="R49" s="3416"/>
      <c r="S49" s="3002">
        <f>'7. Утайки от ПСОВ'!D31</f>
        <v>7.44</v>
      </c>
      <c r="T49" s="1240">
        <f>'7. Утайки от ПСОВ'!F31</f>
        <v>10</v>
      </c>
      <c r="U49" s="1230">
        <f>'7. Утайки от ПСОВ'!G31</f>
        <v>10</v>
      </c>
      <c r="V49" s="1230">
        <f>'7. Утайки от ПСОВ'!H31</f>
        <v>12</v>
      </c>
      <c r="W49" s="1230">
        <f>'7. Утайки от ПСОВ'!I31</f>
        <v>12</v>
      </c>
      <c r="X49" s="1240">
        <f>'7. Утайки от ПСОВ'!J31</f>
        <v>12</v>
      </c>
      <c r="Y49" s="344">
        <f t="shared" si="108"/>
        <v>4.5599999999999996</v>
      </c>
      <c r="Z49" s="970">
        <f t="shared" si="109"/>
        <v>0.61290322580645151</v>
      </c>
      <c r="AA49" s="3433"/>
      <c r="AB49" s="3434"/>
      <c r="AC49" s="2218"/>
      <c r="AD49" s="2218"/>
      <c r="AE49" s="2218"/>
      <c r="AF49" s="3456"/>
      <c r="AG49" s="4364"/>
      <c r="AH49" s="3505"/>
      <c r="AI49" s="3433"/>
      <c r="AJ49" s="3434"/>
      <c r="AK49" s="2218"/>
      <c r="AL49" s="2218"/>
      <c r="AM49" s="2218"/>
      <c r="AN49" s="2305"/>
      <c r="AO49" s="4364"/>
      <c r="AP49" s="3415"/>
      <c r="AQ49" s="3433"/>
      <c r="AR49" s="3434"/>
      <c r="AS49" s="2218"/>
      <c r="AT49" s="2218"/>
      <c r="AU49" s="2218"/>
      <c r="AV49" s="2305"/>
      <c r="AW49" s="1209">
        <f t="shared" ref="AW49:AW50" si="114">C49+K49+S49+AA49+AI49</f>
        <v>7.44</v>
      </c>
      <c r="AX49" s="3448">
        <f t="shared" ref="AX49:AX50" si="115">D49+L49+T49+AB49+AJ49</f>
        <v>10</v>
      </c>
      <c r="AY49" s="3448">
        <f t="shared" ref="AY49:AY50" si="116">E49+M49+U49+AC49+AK49</f>
        <v>10</v>
      </c>
      <c r="AZ49" s="3448">
        <f t="shared" ref="AZ49:AZ50" si="117">F49+N49+V49+AD49+AL49</f>
        <v>12</v>
      </c>
      <c r="BA49" s="3448">
        <f t="shared" ref="BA49:BA50" si="118">G49+O49+W49+AE49+AM49</f>
        <v>12</v>
      </c>
      <c r="BB49" s="3449">
        <f t="shared" ref="BB49:BB50" si="119">H49+P49+X49+AF49+AN49</f>
        <v>12</v>
      </c>
      <c r="BC49" s="3469">
        <f t="shared" ref="BC49:BC50" si="120">C49+AA49+AI49</f>
        <v>0</v>
      </c>
      <c r="BD49" s="3470">
        <f t="shared" ref="BD49:BD50" si="121">D49+AB49+AJ49</f>
        <v>0</v>
      </c>
      <c r="BE49" s="3471">
        <f t="shared" ref="BE49:BE50" si="122">E49+AC49+AK49</f>
        <v>0</v>
      </c>
      <c r="BF49" s="3471">
        <f t="shared" ref="BF49:BF50" si="123">F49+AD49+AL49</f>
        <v>0</v>
      </c>
      <c r="BG49" s="3471">
        <f t="shared" ref="BG49:BG50" si="124">G49+AE49+AM49</f>
        <v>0</v>
      </c>
      <c r="BH49" s="3473">
        <f t="shared" ref="BH49:BH50" si="125">H49+AF49+AN49</f>
        <v>0</v>
      </c>
    </row>
    <row r="50" spans="1:60" ht="12.75">
      <c r="A50" s="922" t="s">
        <v>743</v>
      </c>
      <c r="B50" s="989" t="s">
        <v>742</v>
      </c>
      <c r="C50" s="3433"/>
      <c r="D50" s="3414"/>
      <c r="E50" s="2218"/>
      <c r="F50" s="2218"/>
      <c r="G50" s="2218"/>
      <c r="H50" s="2305"/>
      <c r="I50" s="3414"/>
      <c r="J50" s="3415"/>
      <c r="K50" s="3433"/>
      <c r="L50" s="3414"/>
      <c r="M50" s="2218"/>
      <c r="N50" s="2218"/>
      <c r="O50" s="2218"/>
      <c r="P50" s="3414"/>
      <c r="Q50" s="4364"/>
      <c r="R50" s="3416"/>
      <c r="S50" s="3002">
        <f>'7. Утайки от ПСОВ'!D29</f>
        <v>0</v>
      </c>
      <c r="T50" s="1240">
        <f>'7. Утайки от ПСОВ'!F29</f>
        <v>0</v>
      </c>
      <c r="U50" s="1230">
        <f>'7. Утайки от ПСОВ'!G29</f>
        <v>0</v>
      </c>
      <c r="V50" s="1230">
        <f>'7. Утайки от ПСОВ'!H29</f>
        <v>0</v>
      </c>
      <c r="W50" s="1230">
        <f>'7. Утайки от ПСОВ'!I29</f>
        <v>0</v>
      </c>
      <c r="X50" s="1240">
        <f>'7. Утайки от ПСОВ'!J29</f>
        <v>0</v>
      </c>
      <c r="Y50" s="344">
        <f t="shared" si="108"/>
        <v>0</v>
      </c>
      <c r="Z50" s="970">
        <f t="shared" si="109"/>
        <v>0</v>
      </c>
      <c r="AA50" s="3433"/>
      <c r="AB50" s="3414"/>
      <c r="AC50" s="2218"/>
      <c r="AD50" s="2218"/>
      <c r="AE50" s="2218"/>
      <c r="AF50" s="3414"/>
      <c r="AG50" s="4364"/>
      <c r="AH50" s="3505"/>
      <c r="AI50" s="3433"/>
      <c r="AJ50" s="3414"/>
      <c r="AK50" s="2218"/>
      <c r="AL50" s="2218"/>
      <c r="AM50" s="2218"/>
      <c r="AN50" s="3460"/>
      <c r="AO50" s="4364"/>
      <c r="AP50" s="3415"/>
      <c r="AQ50" s="3433"/>
      <c r="AR50" s="3414"/>
      <c r="AS50" s="2218"/>
      <c r="AT50" s="2218"/>
      <c r="AU50" s="2218"/>
      <c r="AV50" s="3460"/>
      <c r="AW50" s="1209">
        <f t="shared" si="114"/>
        <v>0</v>
      </c>
      <c r="AX50" s="3448">
        <f t="shared" si="115"/>
        <v>0</v>
      </c>
      <c r="AY50" s="3448">
        <f t="shared" si="116"/>
        <v>0</v>
      </c>
      <c r="AZ50" s="3448">
        <f t="shared" si="117"/>
        <v>0</v>
      </c>
      <c r="BA50" s="3448">
        <f t="shared" si="118"/>
        <v>0</v>
      </c>
      <c r="BB50" s="3449">
        <f t="shared" si="119"/>
        <v>0</v>
      </c>
      <c r="BC50" s="3469">
        <f t="shared" si="120"/>
        <v>0</v>
      </c>
      <c r="BD50" s="3470">
        <f t="shared" si="121"/>
        <v>0</v>
      </c>
      <c r="BE50" s="3471">
        <f t="shared" si="122"/>
        <v>0</v>
      </c>
      <c r="BF50" s="3471">
        <f t="shared" si="123"/>
        <v>0</v>
      </c>
      <c r="BG50" s="3471">
        <f t="shared" si="124"/>
        <v>0</v>
      </c>
      <c r="BH50" s="3473">
        <f t="shared" si="125"/>
        <v>0</v>
      </c>
    </row>
    <row r="51" spans="1:60" ht="12.75">
      <c r="A51" s="922" t="s">
        <v>1245</v>
      </c>
      <c r="B51" s="989" t="s">
        <v>450</v>
      </c>
      <c r="C51" s="1286">
        <f>SUM(C52:C54)</f>
        <v>9.1419999999999995</v>
      </c>
      <c r="D51" s="1227">
        <f t="shared" ref="D51:BB51" si="126">SUM(D52:D54)</f>
        <v>9.225894160459772</v>
      </c>
      <c r="E51" s="1228">
        <f t="shared" si="126"/>
        <v>9.1706784691199754</v>
      </c>
      <c r="F51" s="1228">
        <f t="shared" si="126"/>
        <v>8.9890326721215459</v>
      </c>
      <c r="G51" s="1228">
        <f t="shared" si="126"/>
        <v>8.9467929301607594</v>
      </c>
      <c r="H51" s="3435">
        <f t="shared" si="126"/>
        <v>8.8816457485216205</v>
      </c>
      <c r="I51" s="1351">
        <f t="shared" si="104"/>
        <v>-0.26035425147837898</v>
      </c>
      <c r="J51" s="905">
        <f t="shared" si="105"/>
        <v>-2.8478916153837127E-2</v>
      </c>
      <c r="K51" s="1286">
        <f t="shared" si="126"/>
        <v>0.84899999999999998</v>
      </c>
      <c r="L51" s="1227">
        <f t="shared" si="126"/>
        <v>0.82974266545370923</v>
      </c>
      <c r="M51" s="1228">
        <f t="shared" si="126"/>
        <v>0.90971088106551723</v>
      </c>
      <c r="N51" s="1228">
        <f t="shared" si="126"/>
        <v>1.0109284356641006</v>
      </c>
      <c r="O51" s="1228">
        <f t="shared" si="126"/>
        <v>1.0707099347841031</v>
      </c>
      <c r="P51" s="3435">
        <f t="shared" si="126"/>
        <v>1.1345987096707448</v>
      </c>
      <c r="Q51" s="1351">
        <f t="shared" si="106"/>
        <v>0.28559870967074485</v>
      </c>
      <c r="R51" s="969">
        <f t="shared" si="107"/>
        <v>0.33639423989487027</v>
      </c>
      <c r="S51" s="1285">
        <f t="shared" si="126"/>
        <v>1.3619999999999999</v>
      </c>
      <c r="T51" s="1231">
        <f t="shared" si="126"/>
        <v>1.3288774098908034</v>
      </c>
      <c r="U51" s="1232">
        <f t="shared" si="126"/>
        <v>1.3052153565402682</v>
      </c>
      <c r="V51" s="1232">
        <f t="shared" si="126"/>
        <v>1.3866260124504186</v>
      </c>
      <c r="W51" s="1232">
        <f t="shared" si="126"/>
        <v>1.3700107134432677</v>
      </c>
      <c r="X51" s="1246">
        <f t="shared" si="126"/>
        <v>1.3719003199499591</v>
      </c>
      <c r="Y51" s="1351">
        <f t="shared" si="108"/>
        <v>9.9003199499592132E-3</v>
      </c>
      <c r="Z51" s="969">
        <f t="shared" si="109"/>
        <v>7.2689573788246803E-3</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5">
        <f t="shared" si="111"/>
        <v>0</v>
      </c>
      <c r="AI51" s="1285">
        <f t="shared" si="127"/>
        <v>0</v>
      </c>
      <c r="AJ51" s="1231">
        <f t="shared" si="127"/>
        <v>0</v>
      </c>
      <c r="AK51" s="1232">
        <f t="shared" si="127"/>
        <v>0</v>
      </c>
      <c r="AL51" s="1232">
        <f t="shared" si="127"/>
        <v>0</v>
      </c>
      <c r="AM51" s="1232">
        <f t="shared" si="127"/>
        <v>0</v>
      </c>
      <c r="AN51" s="3459">
        <f t="shared" si="127"/>
        <v>0</v>
      </c>
      <c r="AO51" s="1351">
        <f t="shared" si="112"/>
        <v>0</v>
      </c>
      <c r="AP51" s="905">
        <f t="shared" si="113"/>
        <v>0</v>
      </c>
      <c r="AQ51" s="1286">
        <f t="shared" si="126"/>
        <v>0.315</v>
      </c>
      <c r="AR51" s="1227">
        <f t="shared" si="126"/>
        <v>0.28571576419571498</v>
      </c>
      <c r="AS51" s="1228">
        <f t="shared" si="126"/>
        <v>0.28462529327423841</v>
      </c>
      <c r="AT51" s="1228">
        <f t="shared" si="126"/>
        <v>0.28364287976393449</v>
      </c>
      <c r="AU51" s="1228">
        <f t="shared" si="126"/>
        <v>0.28271642161186894</v>
      </c>
      <c r="AV51" s="3477">
        <f t="shared" si="126"/>
        <v>0.28208522185767565</v>
      </c>
      <c r="AW51" s="1285">
        <f t="shared" si="126"/>
        <v>11.353</v>
      </c>
      <c r="AX51" s="1231">
        <f t="shared" si="126"/>
        <v>11.384514235804284</v>
      </c>
      <c r="AY51" s="1232">
        <f t="shared" si="126"/>
        <v>11.385604706725761</v>
      </c>
      <c r="AZ51" s="1232">
        <f t="shared" si="126"/>
        <v>11.386587120236065</v>
      </c>
      <c r="BA51" s="1232">
        <f t="shared" si="126"/>
        <v>11.38751357838813</v>
      </c>
      <c r="BB51" s="3459">
        <f t="shared" si="126"/>
        <v>11.388144778142323</v>
      </c>
      <c r="BC51" s="1285">
        <f t="shared" ref="BC51:BH51" si="128">SUM(BC52:BC54)</f>
        <v>9.1419999999999995</v>
      </c>
      <c r="BD51" s="1231">
        <f t="shared" si="128"/>
        <v>9.225894160459772</v>
      </c>
      <c r="BE51" s="1232">
        <f t="shared" si="128"/>
        <v>9.1706784691199754</v>
      </c>
      <c r="BF51" s="1232">
        <f t="shared" si="128"/>
        <v>8.9890326721215459</v>
      </c>
      <c r="BG51" s="1232">
        <f t="shared" si="128"/>
        <v>8.9467929301607594</v>
      </c>
      <c r="BH51" s="3459">
        <f t="shared" si="128"/>
        <v>8.8816457485216205</v>
      </c>
    </row>
    <row r="52" spans="1:60" s="741" customFormat="1" ht="12.75">
      <c r="A52" s="923" t="s">
        <v>1246</v>
      </c>
      <c r="B52" s="4862" t="s">
        <v>1946</v>
      </c>
      <c r="C52" s="3427">
        <v>5.6159999999999997</v>
      </c>
      <c r="D52" s="455">
        <f>'[3]Costs escalation'!D145</f>
        <v>5.6840523579086311</v>
      </c>
      <c r="E52" s="453">
        <f>'[3]Costs escalation'!E145</f>
        <v>5.649668488702523</v>
      </c>
      <c r="F52" s="453">
        <f>'[3]Costs escalation'!F145</f>
        <v>5.5365541696695972</v>
      </c>
      <c r="G52" s="453">
        <f>'[3]Costs escalation'!G145</f>
        <v>5.5102506728258911</v>
      </c>
      <c r="H52" s="289">
        <f>'[3]Costs escalation'!H145</f>
        <v>5.469682274273354</v>
      </c>
      <c r="I52" s="1355">
        <f t="shared" si="104"/>
        <v>-0.1463177257266457</v>
      </c>
      <c r="J52" s="910">
        <f t="shared" si="105"/>
        <v>-2.6053726090926942E-2</v>
      </c>
      <c r="K52" s="3427">
        <v>0.52800000000000002</v>
      </c>
      <c r="L52" s="455">
        <f>'[3]Costs escalation'!L145</f>
        <v>0.51669665979759405</v>
      </c>
      <c r="M52" s="453">
        <f>'[3]Costs escalation'!M145</f>
        <v>0.5664944002500526</v>
      </c>
      <c r="N52" s="453">
        <f>'[3]Costs escalation'!N145</f>
        <v>0.62952451133319343</v>
      </c>
      <c r="O52" s="453">
        <f>'[3]Costs escalation'!O145</f>
        <v>0.66675159654774951</v>
      </c>
      <c r="P52" s="289">
        <f>'[3]Costs escalation'!P145</f>
        <v>0.70653636109813867</v>
      </c>
      <c r="Q52" s="1355">
        <f t="shared" si="106"/>
        <v>0.17853636109813864</v>
      </c>
      <c r="R52" s="1218">
        <f t="shared" si="107"/>
        <v>0.33813704753435347</v>
      </c>
      <c r="S52" s="3427">
        <v>0.92199999999999993</v>
      </c>
      <c r="T52" s="455">
        <f>'[3]Costs escalation'!T145</f>
        <v>0.90372815974644594</v>
      </c>
      <c r="U52" s="453">
        <f>'[3]Costs escalation'!U145</f>
        <v>0.88899334564177579</v>
      </c>
      <c r="V52" s="453">
        <f>'[3]Costs escalation'!V145</f>
        <v>0.93968932131238292</v>
      </c>
      <c r="W52" s="453">
        <f>'[3]Costs escalation'!W145</f>
        <v>0.92934265618839684</v>
      </c>
      <c r="X52" s="289">
        <f>'[3]Costs escalation'!X145</f>
        <v>0.93051935037442535</v>
      </c>
      <c r="Y52" s="1355">
        <f t="shared" si="108"/>
        <v>8.5193503744254162E-3</v>
      </c>
      <c r="Z52" s="1218">
        <f t="shared" si="109"/>
        <v>9.2400763280102143E-3</v>
      </c>
      <c r="AA52" s="3427"/>
      <c r="AB52" s="3428"/>
      <c r="AC52" s="3428"/>
      <c r="AD52" s="3428"/>
      <c r="AE52" s="3428"/>
      <c r="AF52" s="3429"/>
      <c r="AG52" s="1355">
        <f t="shared" si="110"/>
        <v>0</v>
      </c>
      <c r="AH52" s="910">
        <f t="shared" si="111"/>
        <v>0</v>
      </c>
      <c r="AI52" s="3427"/>
      <c r="AJ52" s="3428"/>
      <c r="AK52" s="3428"/>
      <c r="AL52" s="3428"/>
      <c r="AM52" s="3428"/>
      <c r="AN52" s="3458"/>
      <c r="AO52" s="1355">
        <f t="shared" si="112"/>
        <v>0</v>
      </c>
      <c r="AP52" s="910">
        <f t="shared" si="113"/>
        <v>0</v>
      </c>
      <c r="AQ52" s="4865">
        <v>0.315</v>
      </c>
      <c r="AR52" s="455">
        <f>'[3]Costs escalation'!AR145</f>
        <v>0.2775228225473288</v>
      </c>
      <c r="AS52" s="453">
        <f>'[3]Costs escalation'!AS145</f>
        <v>0.27684376540564831</v>
      </c>
      <c r="AT52" s="453">
        <f>'[3]Costs escalation'!AT145</f>
        <v>0.27623199768482548</v>
      </c>
      <c r="AU52" s="453">
        <f>'[3]Costs escalation'!AU145</f>
        <v>0.27565507443796222</v>
      </c>
      <c r="AV52" s="289">
        <f>'[3]Costs escalation'!AV145</f>
        <v>0.27526201425408175</v>
      </c>
      <c r="AW52" s="1209">
        <f t="shared" ref="AW52:AW54" si="129">C52+K52+S52+AA52+AI52</f>
        <v>7.0659999999999998</v>
      </c>
      <c r="AX52" s="3448">
        <f t="shared" ref="AX52:AX54" si="130">D52+L52+T52+AB52+AJ52</f>
        <v>7.1044771774526705</v>
      </c>
      <c r="AY52" s="3448">
        <f t="shared" ref="AY52:AY54" si="131">E52+M52+U52+AC52+AK52</f>
        <v>7.1051562345943511</v>
      </c>
      <c r="AZ52" s="3448">
        <f t="shared" ref="AZ52:AZ54" si="132">F52+N52+V52+AD52+AL52</f>
        <v>7.1057680023151732</v>
      </c>
      <c r="BA52" s="3448">
        <f t="shared" ref="BA52:BA54" si="133">G52+O52+W52+AE52+AM52</f>
        <v>7.1063449255620377</v>
      </c>
      <c r="BB52" s="3449">
        <f t="shared" ref="BB52:BB54" si="134">H52+P52+X52+AF52+AN52</f>
        <v>7.1067379857459176</v>
      </c>
      <c r="BC52" s="3469">
        <f t="shared" ref="BC52:BC54" si="135">C52+AA52+AI52</f>
        <v>5.6159999999999997</v>
      </c>
      <c r="BD52" s="3470">
        <f t="shared" ref="BD52:BD54" si="136">D52+AB52+AJ52</f>
        <v>5.6840523579086311</v>
      </c>
      <c r="BE52" s="3471">
        <f t="shared" ref="BE52:BE54" si="137">E52+AC52+AK52</f>
        <v>5.649668488702523</v>
      </c>
      <c r="BF52" s="3471">
        <f t="shared" ref="BF52:BF54" si="138">F52+AD52+AL52</f>
        <v>5.5365541696695972</v>
      </c>
      <c r="BG52" s="3471">
        <f t="shared" ref="BG52:BG54" si="139">G52+AE52+AM52</f>
        <v>5.5102506728258911</v>
      </c>
      <c r="BH52" s="3473">
        <f t="shared" ref="BH52:BH54" si="140">H52+AF52+AN52</f>
        <v>5.469682274273354</v>
      </c>
    </row>
    <row r="53" spans="1:60" s="741" customFormat="1" ht="12.75">
      <c r="A53" s="925" t="s">
        <v>1247</v>
      </c>
      <c r="B53" s="4862" t="s">
        <v>243</v>
      </c>
      <c r="C53" s="3427">
        <v>3.5259999999999998</v>
      </c>
      <c r="D53" s="455">
        <f>'[3]Costs escalation'!D146</f>
        <v>3.5418418025511413</v>
      </c>
      <c r="E53" s="453">
        <f>'[3]Costs escalation'!E146</f>
        <v>3.5210099804174528</v>
      </c>
      <c r="F53" s="453">
        <f>'[3]Costs escalation'!F146</f>
        <v>3.4524785024519482</v>
      </c>
      <c r="G53" s="453">
        <f>'[3]Costs escalation'!G146</f>
        <v>3.4365422573348687</v>
      </c>
      <c r="H53" s="289">
        <f>'[3]Costs escalation'!H146</f>
        <v>3.4119634742482661</v>
      </c>
      <c r="I53" s="1355">
        <f t="shared" si="104"/>
        <v>-0.11403652575173373</v>
      </c>
      <c r="J53" s="910">
        <f t="shared" si="105"/>
        <v>-3.2341612521762264E-2</v>
      </c>
      <c r="K53" s="3427">
        <v>0.32100000000000001</v>
      </c>
      <c r="L53" s="455">
        <f>'[3]Costs escalation'!L146</f>
        <v>0.31304600565611523</v>
      </c>
      <c r="M53" s="453">
        <f>'[3]Costs escalation'!M146</f>
        <v>0.34321648081546458</v>
      </c>
      <c r="N53" s="453">
        <f>'[3]Costs escalation'!N146</f>
        <v>0.38140392433090714</v>
      </c>
      <c r="O53" s="453">
        <f>'[3]Costs escalation'!O146</f>
        <v>0.40395833823635363</v>
      </c>
      <c r="P53" s="289">
        <f>'[3]Costs escalation'!P146</f>
        <v>0.42806234857260611</v>
      </c>
      <c r="Q53" s="1355">
        <f t="shared" si="106"/>
        <v>0.1070623485726061</v>
      </c>
      <c r="R53" s="1218">
        <f t="shared" si="107"/>
        <v>0.33352756564674796</v>
      </c>
      <c r="S53" s="3427">
        <v>0.44</v>
      </c>
      <c r="T53" s="455">
        <f>'[3]Costs escalation'!T146</f>
        <v>0.42514925014435739</v>
      </c>
      <c r="U53" s="453">
        <f>'[3]Costs escalation'!U146</f>
        <v>0.41622201089849248</v>
      </c>
      <c r="V53" s="453">
        <f>'[3]Costs escalation'!V146</f>
        <v>0.44693669113803575</v>
      </c>
      <c r="W53" s="453">
        <f>'[3]Costs escalation'!W146</f>
        <v>0.4406680572548709</v>
      </c>
      <c r="X53" s="289">
        <f>'[3]Costs escalation'!X146</f>
        <v>0.44138096957553374</v>
      </c>
      <c r="Y53" s="1355">
        <f t="shared" si="108"/>
        <v>1.3809695755337414E-3</v>
      </c>
      <c r="Z53" s="1218">
        <f t="shared" si="109"/>
        <v>3.1385672171221398E-3</v>
      </c>
      <c r="AA53" s="3427"/>
      <c r="AB53" s="3428"/>
      <c r="AC53" s="3428"/>
      <c r="AD53" s="3428"/>
      <c r="AE53" s="3428"/>
      <c r="AF53" s="3429"/>
      <c r="AG53" s="1355">
        <f t="shared" si="110"/>
        <v>0</v>
      </c>
      <c r="AH53" s="910">
        <f t="shared" si="111"/>
        <v>0</v>
      </c>
      <c r="AI53" s="3427"/>
      <c r="AJ53" s="3428"/>
      <c r="AK53" s="3428"/>
      <c r="AL53" s="3428"/>
      <c r="AM53" s="3428"/>
      <c r="AN53" s="3458"/>
      <c r="AO53" s="1355">
        <f t="shared" si="112"/>
        <v>0</v>
      </c>
      <c r="AP53" s="910">
        <f t="shared" si="113"/>
        <v>0</v>
      </c>
      <c r="AQ53" s="3427"/>
      <c r="AR53" s="455">
        <f>'[3]Costs escalation'!AR146</f>
        <v>8.1929416483861681E-3</v>
      </c>
      <c r="AS53" s="453">
        <f>'[3]Costs escalation'!AS146</f>
        <v>7.7815278685900852E-3</v>
      </c>
      <c r="AT53" s="453">
        <f>'[3]Costs escalation'!AT146</f>
        <v>7.4108820791089986E-3</v>
      </c>
      <c r="AU53" s="453">
        <f>'[3]Costs escalation'!AU146</f>
        <v>7.0613471739066963E-3</v>
      </c>
      <c r="AV53" s="289">
        <f>'[3]Costs escalation'!AV146</f>
        <v>6.8232076035939122E-3</v>
      </c>
      <c r="AW53" s="1209">
        <f t="shared" si="129"/>
        <v>4.2869999999999999</v>
      </c>
      <c r="AX53" s="3448">
        <f t="shared" si="130"/>
        <v>4.2800370583516134</v>
      </c>
      <c r="AY53" s="3448">
        <f t="shared" si="131"/>
        <v>4.2804484721314102</v>
      </c>
      <c r="AZ53" s="3448">
        <f t="shared" si="132"/>
        <v>4.280819117920891</v>
      </c>
      <c r="BA53" s="3448">
        <f t="shared" si="133"/>
        <v>4.2811686528260928</v>
      </c>
      <c r="BB53" s="3449">
        <f t="shared" si="134"/>
        <v>4.2814067923964059</v>
      </c>
      <c r="BC53" s="3469">
        <f t="shared" si="135"/>
        <v>3.5259999999999998</v>
      </c>
      <c r="BD53" s="3470">
        <f t="shared" si="136"/>
        <v>3.5418418025511413</v>
      </c>
      <c r="BE53" s="3471">
        <f t="shared" si="137"/>
        <v>3.5210099804174528</v>
      </c>
      <c r="BF53" s="3471">
        <f t="shared" si="138"/>
        <v>3.4524785024519482</v>
      </c>
      <c r="BG53" s="3471">
        <f t="shared" si="139"/>
        <v>3.4365422573348687</v>
      </c>
      <c r="BH53" s="3473">
        <f t="shared" si="140"/>
        <v>3.4119634742482661</v>
      </c>
    </row>
    <row r="54" spans="1:60" s="741" customFormat="1" ht="13.5" thickBot="1">
      <c r="A54" s="4667" t="s">
        <v>1248</v>
      </c>
      <c r="B54" s="4866" t="s">
        <v>1947</v>
      </c>
      <c r="C54" s="3481"/>
      <c r="D54" s="4668"/>
      <c r="E54" s="4668"/>
      <c r="F54" s="4668"/>
      <c r="G54" s="4668"/>
      <c r="H54" s="4669"/>
      <c r="I54" s="4670">
        <f t="shared" si="104"/>
        <v>0</v>
      </c>
      <c r="J54" s="1282">
        <f t="shared" si="105"/>
        <v>0</v>
      </c>
      <c r="K54" s="3481"/>
      <c r="L54" s="4668"/>
      <c r="M54" s="4668"/>
      <c r="N54" s="4668"/>
      <c r="O54" s="4668"/>
      <c r="P54" s="4669"/>
      <c r="Q54" s="4670">
        <f t="shared" si="106"/>
        <v>0</v>
      </c>
      <c r="R54" s="1220">
        <f t="shared" si="107"/>
        <v>0</v>
      </c>
      <c r="S54" s="3481"/>
      <c r="T54" s="4668"/>
      <c r="U54" s="4668"/>
      <c r="V54" s="4668"/>
      <c r="W54" s="4668"/>
      <c r="X54" s="4669"/>
      <c r="Y54" s="4670">
        <f t="shared" si="108"/>
        <v>0</v>
      </c>
      <c r="Z54" s="1220">
        <f t="shared" si="109"/>
        <v>0</v>
      </c>
      <c r="AA54" s="3481"/>
      <c r="AB54" s="4668"/>
      <c r="AC54" s="4668"/>
      <c r="AD54" s="4668"/>
      <c r="AE54" s="4668"/>
      <c r="AF54" s="4669"/>
      <c r="AG54" s="4670">
        <f t="shared" si="110"/>
        <v>0</v>
      </c>
      <c r="AH54" s="1282">
        <f t="shared" si="111"/>
        <v>0</v>
      </c>
      <c r="AI54" s="3481"/>
      <c r="AJ54" s="4668"/>
      <c r="AK54" s="4668"/>
      <c r="AL54" s="4668"/>
      <c r="AM54" s="4668"/>
      <c r="AN54" s="4671"/>
      <c r="AO54" s="4670">
        <f t="shared" si="112"/>
        <v>0</v>
      </c>
      <c r="AP54" s="1282">
        <f t="shared" si="113"/>
        <v>0</v>
      </c>
      <c r="AQ54" s="3481"/>
      <c r="AR54" s="4668"/>
      <c r="AS54" s="4668"/>
      <c r="AT54" s="4668"/>
      <c r="AU54" s="4668"/>
      <c r="AV54" s="4671"/>
      <c r="AW54" s="3487">
        <f t="shared" si="129"/>
        <v>0</v>
      </c>
      <c r="AX54" s="4672">
        <f t="shared" si="130"/>
        <v>0</v>
      </c>
      <c r="AY54" s="4672">
        <f t="shared" si="131"/>
        <v>0</v>
      </c>
      <c r="AZ54" s="4672">
        <f t="shared" si="132"/>
        <v>0</v>
      </c>
      <c r="BA54" s="4672">
        <f t="shared" si="133"/>
        <v>0</v>
      </c>
      <c r="BB54" s="4673">
        <f t="shared" si="134"/>
        <v>0</v>
      </c>
      <c r="BC54" s="4674">
        <f t="shared" si="135"/>
        <v>0</v>
      </c>
      <c r="BD54" s="4675">
        <f t="shared" si="136"/>
        <v>0</v>
      </c>
      <c r="BE54" s="4676">
        <f t="shared" si="137"/>
        <v>0</v>
      </c>
      <c r="BF54" s="4676">
        <f t="shared" si="138"/>
        <v>0</v>
      </c>
      <c r="BG54" s="4676">
        <f t="shared" si="139"/>
        <v>0</v>
      </c>
      <c r="BH54" s="4677">
        <f t="shared" si="140"/>
        <v>0</v>
      </c>
    </row>
    <row r="55" spans="1:60" ht="13.5" thickBot="1">
      <c r="A55" s="121">
        <v>3</v>
      </c>
      <c r="B55" s="987" t="s">
        <v>451</v>
      </c>
      <c r="C55" s="1207">
        <f>SUM(C56:C58)</f>
        <v>5659.933</v>
      </c>
      <c r="D55" s="1245">
        <f t="shared" ref="D55:BB55" si="141">SUM(D56:D58)</f>
        <v>4340.7743508332196</v>
      </c>
      <c r="E55" s="1244">
        <f t="shared" si="141"/>
        <v>4103.2007194725511</v>
      </c>
      <c r="F55" s="1244">
        <f t="shared" si="141"/>
        <v>5649.2145565479877</v>
      </c>
      <c r="G55" s="1247">
        <f t="shared" si="141"/>
        <v>5612.3729462793372</v>
      </c>
      <c r="H55" s="1247">
        <f t="shared" si="141"/>
        <v>5599.2250593459194</v>
      </c>
      <c r="I55" s="1350">
        <f t="shared" si="104"/>
        <v>-60.70794065408063</v>
      </c>
      <c r="J55" s="904">
        <f t="shared" si="105"/>
        <v>-1.0725911535362809E-2</v>
      </c>
      <c r="K55" s="1207">
        <f t="shared" si="141"/>
        <v>111.95500000000001</v>
      </c>
      <c r="L55" s="1245">
        <f t="shared" si="141"/>
        <v>301.35024717260274</v>
      </c>
      <c r="M55" s="1244">
        <f t="shared" si="141"/>
        <v>810.39043981636473</v>
      </c>
      <c r="N55" s="1244">
        <f t="shared" si="141"/>
        <v>1008.2974933163731</v>
      </c>
      <c r="O55" s="1247">
        <f t="shared" si="141"/>
        <v>1031.3981370020715</v>
      </c>
      <c r="P55" s="1247">
        <f t="shared" si="141"/>
        <v>1212.8367421961198</v>
      </c>
      <c r="Q55" s="1350">
        <f t="shared" si="106"/>
        <v>1100.8817421961198</v>
      </c>
      <c r="R55" s="968">
        <f t="shared" si="107"/>
        <v>9.8332521298389501</v>
      </c>
      <c r="S55" s="1207">
        <f t="shared" si="141"/>
        <v>403.267</v>
      </c>
      <c r="T55" s="1245">
        <f t="shared" si="141"/>
        <v>288.38878354938993</v>
      </c>
      <c r="U55" s="1244">
        <f t="shared" si="141"/>
        <v>345.04245309390376</v>
      </c>
      <c r="V55" s="1244">
        <f t="shared" si="141"/>
        <v>491.25068501802946</v>
      </c>
      <c r="W55" s="1247">
        <f t="shared" si="141"/>
        <v>392.54960148769305</v>
      </c>
      <c r="X55" s="1247">
        <f t="shared" si="141"/>
        <v>390.45626297480067</v>
      </c>
      <c r="Y55" s="1350">
        <f t="shared" si="108"/>
        <v>-12.81073702519933</v>
      </c>
      <c r="Z55" s="968">
        <f t="shared" si="109"/>
        <v>-3.1767382466701542E-2</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4">
        <f t="shared" si="111"/>
        <v>0</v>
      </c>
      <c r="AI55" s="1207">
        <f t="shared" si="142"/>
        <v>0</v>
      </c>
      <c r="AJ55" s="1245">
        <f t="shared" si="142"/>
        <v>0</v>
      </c>
      <c r="AK55" s="1244">
        <f t="shared" si="142"/>
        <v>0</v>
      </c>
      <c r="AL55" s="1244">
        <f t="shared" si="142"/>
        <v>0</v>
      </c>
      <c r="AM55" s="1247">
        <f t="shared" si="142"/>
        <v>0</v>
      </c>
      <c r="AN55" s="2994">
        <f t="shared" si="142"/>
        <v>0</v>
      </c>
      <c r="AO55" s="1350">
        <f t="shared" si="112"/>
        <v>0</v>
      </c>
      <c r="AP55" s="904">
        <f t="shared" si="113"/>
        <v>0</v>
      </c>
      <c r="AQ55" s="1207">
        <f t="shared" si="141"/>
        <v>18.535</v>
      </c>
      <c r="AR55" s="1245">
        <f t="shared" si="141"/>
        <v>18.535</v>
      </c>
      <c r="AS55" s="1244">
        <f t="shared" si="141"/>
        <v>18.535</v>
      </c>
      <c r="AT55" s="1244">
        <f t="shared" si="141"/>
        <v>18.535</v>
      </c>
      <c r="AU55" s="1247">
        <f t="shared" si="141"/>
        <v>18.535</v>
      </c>
      <c r="AV55" s="2994">
        <f t="shared" si="141"/>
        <v>18.535</v>
      </c>
      <c r="AW55" s="1207">
        <f t="shared" si="141"/>
        <v>6175.1549999999988</v>
      </c>
      <c r="AX55" s="1245">
        <f t="shared" si="141"/>
        <v>4930.5133815552126</v>
      </c>
      <c r="AY55" s="1244">
        <f t="shared" si="141"/>
        <v>5258.6336123828196</v>
      </c>
      <c r="AZ55" s="1244">
        <f t="shared" si="141"/>
        <v>7148.7627348823899</v>
      </c>
      <c r="BA55" s="1247">
        <f t="shared" si="141"/>
        <v>7036.3206847691017</v>
      </c>
      <c r="BB55" s="2994">
        <f t="shared" si="141"/>
        <v>7202.5180645168384</v>
      </c>
      <c r="BC55" s="1207">
        <f t="shared" ref="BC55:BH55" si="143">SUM(BC56:BC58)</f>
        <v>5659.933</v>
      </c>
      <c r="BD55" s="1245">
        <f t="shared" si="143"/>
        <v>4340.7743508332196</v>
      </c>
      <c r="BE55" s="1244">
        <f t="shared" si="143"/>
        <v>4103.2007194725511</v>
      </c>
      <c r="BF55" s="1244">
        <f t="shared" si="143"/>
        <v>5649.2145565479877</v>
      </c>
      <c r="BG55" s="1247">
        <f t="shared" si="143"/>
        <v>5612.3729462793372</v>
      </c>
      <c r="BH55" s="2994">
        <f t="shared" si="143"/>
        <v>5599.2250593459194</v>
      </c>
    </row>
    <row r="56" spans="1:60" ht="12.75">
      <c r="A56" s="122" t="s">
        <v>268</v>
      </c>
      <c r="B56" s="991" t="s">
        <v>452</v>
      </c>
      <c r="C56" s="3436">
        <f>'11. Амортиз. план'!E35</f>
        <v>574.08500000000004</v>
      </c>
      <c r="D56" s="3437">
        <f>'11. Амортиз. план'!G35</f>
        <v>568.44101749988647</v>
      </c>
      <c r="E56" s="3438">
        <f>'11. Амортиз. план'!H35</f>
        <v>583.98740584649738</v>
      </c>
      <c r="F56" s="3438">
        <f>'11. Амортиз. план'!I35</f>
        <v>548.33457625526728</v>
      </c>
      <c r="G56" s="3438">
        <f>'11. Амортиз. план'!J35</f>
        <v>544.49296598661704</v>
      </c>
      <c r="H56" s="3439">
        <f>'11. Амортиз. план'!K35</f>
        <v>560.34507905319879</v>
      </c>
      <c r="I56" s="1356">
        <f t="shared" si="104"/>
        <v>-13.739920946801249</v>
      </c>
      <c r="J56" s="907">
        <f t="shared" si="105"/>
        <v>-2.3933600332357138E-2</v>
      </c>
      <c r="K56" s="3436">
        <f>'11. Амортиз. план'!L35</f>
        <v>38.450000000000003</v>
      </c>
      <c r="L56" s="3437">
        <f>'11. Амортиз. план'!N35</f>
        <v>43.016913839269407</v>
      </c>
      <c r="M56" s="3438">
        <f>'11. Амортиз. план'!O35</f>
        <v>63.270086775751274</v>
      </c>
      <c r="N56" s="3438">
        <f>'11. Амортиз. план'!P35</f>
        <v>83.510473609093054</v>
      </c>
      <c r="O56" s="3438">
        <f>'11. Амортиз. план'!Q35</f>
        <v>81.611117294791256</v>
      </c>
      <c r="P56" s="3439">
        <f>'11. Амортиз. план'!R35</f>
        <v>81.04972248883962</v>
      </c>
      <c r="Q56" s="1356">
        <f t="shared" si="106"/>
        <v>42.599722488839618</v>
      </c>
      <c r="R56" s="972">
        <f t="shared" si="107"/>
        <v>1.1079251622585076</v>
      </c>
      <c r="S56" s="3436">
        <f>'11. Амортиз. план'!S35</f>
        <v>28.025000000000006</v>
      </c>
      <c r="T56" s="3437">
        <f>'11. Амортиз. план'!U35</f>
        <v>34.055450216056627</v>
      </c>
      <c r="U56" s="3438">
        <f>'11. Амортиз. план'!V35</f>
        <v>31.709119760570488</v>
      </c>
      <c r="V56" s="3438">
        <f>'11. Амортиз. план'!W35</f>
        <v>31.250685018029479</v>
      </c>
      <c r="W56" s="3438">
        <f>'11. Амортиз. план'!X35</f>
        <v>32.549601487693039</v>
      </c>
      <c r="X56" s="3439">
        <f>'11. Амортиз. план'!Y35</f>
        <v>30.45626297480062</v>
      </c>
      <c r="Y56" s="1356">
        <f t="shared" si="108"/>
        <v>2.4312629748006138</v>
      </c>
      <c r="Z56" s="972">
        <f t="shared" si="109"/>
        <v>8.6753362169513404E-2</v>
      </c>
      <c r="AA56" s="3436">
        <f>'11. Амортиз. план'!Z35</f>
        <v>0</v>
      </c>
      <c r="AB56" s="3437">
        <f>'11. Амортиз. план'!AB35</f>
        <v>0</v>
      </c>
      <c r="AC56" s="3438">
        <f>'11. Амортиз. план'!AC35</f>
        <v>0</v>
      </c>
      <c r="AD56" s="3438">
        <f>'11. Амортиз. план'!AD35</f>
        <v>0</v>
      </c>
      <c r="AE56" s="3438">
        <f>'11. Амортиз. план'!AE35</f>
        <v>0</v>
      </c>
      <c r="AF56" s="3439">
        <f>'11. Амортиз. план'!AF35</f>
        <v>0</v>
      </c>
      <c r="AG56" s="1356">
        <f t="shared" si="110"/>
        <v>0</v>
      </c>
      <c r="AH56" s="907">
        <f t="shared" si="111"/>
        <v>0</v>
      </c>
      <c r="AI56" s="3436">
        <f>'11. Амортиз. план'!AG35</f>
        <v>0</v>
      </c>
      <c r="AJ56" s="3437">
        <f>'11. Амортиз. план'!AI35</f>
        <v>0</v>
      </c>
      <c r="AK56" s="3438">
        <f>'11. Амортиз. план'!AJ35</f>
        <v>0</v>
      </c>
      <c r="AL56" s="3438">
        <f>'11. Амортиз. план'!AK35</f>
        <v>0</v>
      </c>
      <c r="AM56" s="3438">
        <f>'11. Амортиз. план'!AL35</f>
        <v>0</v>
      </c>
      <c r="AN56" s="3461">
        <f>'11. Амортиз. план'!AM35</f>
        <v>0</v>
      </c>
      <c r="AO56" s="1356">
        <f t="shared" si="112"/>
        <v>0</v>
      </c>
      <c r="AP56" s="907">
        <f t="shared" si="113"/>
        <v>0</v>
      </c>
      <c r="AQ56" s="3432">
        <v>18.535</v>
      </c>
      <c r="AR56" s="455">
        <f>'[3]Costs escalation'!AR149</f>
        <v>18.535</v>
      </c>
      <c r="AS56" s="453">
        <f>'[3]Costs escalation'!AS149</f>
        <v>18.535</v>
      </c>
      <c r="AT56" s="453">
        <f>'[3]Costs escalation'!AT149</f>
        <v>18.535</v>
      </c>
      <c r="AU56" s="453">
        <f>'[3]Costs escalation'!AU149</f>
        <v>18.535</v>
      </c>
      <c r="AV56" s="454">
        <f>'[3]Costs escalation'!AV149</f>
        <v>18.535</v>
      </c>
      <c r="AW56" s="1209">
        <f t="shared" ref="AW56:AW58" si="144">C56+K56+S56+AA56+AI56</f>
        <v>640.56000000000006</v>
      </c>
      <c r="AX56" s="3448">
        <f t="shared" ref="AX56:AX58" si="145">D56+L56+T56+AB56+AJ56</f>
        <v>645.5133815552125</v>
      </c>
      <c r="AY56" s="3448">
        <f t="shared" ref="AY56:AY58" si="146">E56+M56+U56+AC56+AK56</f>
        <v>678.96661238281911</v>
      </c>
      <c r="AZ56" s="3448">
        <f t="shared" ref="AZ56:AZ58" si="147">F56+N56+V56+AD56+AL56</f>
        <v>663.09573488238982</v>
      </c>
      <c r="BA56" s="3448">
        <f t="shared" ref="BA56:BA58" si="148">G56+O56+W56+AE56+AM56</f>
        <v>658.65368476910135</v>
      </c>
      <c r="BB56" s="3449">
        <f t="shared" ref="BB56:BB58" si="149">H56+P56+X56+AF56+AN56</f>
        <v>671.85106451683907</v>
      </c>
      <c r="BC56" s="3469">
        <f t="shared" ref="BC56:BC58" si="150">C56+AA56+AI56</f>
        <v>574.08500000000004</v>
      </c>
      <c r="BD56" s="3470">
        <f t="shared" ref="BD56:BD58" si="151">D56+AB56+AJ56</f>
        <v>568.44101749988647</v>
      </c>
      <c r="BE56" s="3471">
        <f t="shared" ref="BE56:BE58" si="152">E56+AC56+AK56</f>
        <v>583.98740584649738</v>
      </c>
      <c r="BF56" s="3471">
        <f t="shared" ref="BF56:BF58" si="153">F56+AD56+AL56</f>
        <v>548.33457625526728</v>
      </c>
      <c r="BG56" s="3471">
        <f t="shared" ref="BG56:BG58" si="154">G56+AE56+AM56</f>
        <v>544.49296598661704</v>
      </c>
      <c r="BH56" s="3473">
        <f t="shared" ref="BH56:BH58" si="155">H56+AF56+AN56</f>
        <v>560.34507905319879</v>
      </c>
    </row>
    <row r="57" spans="1:60" ht="24">
      <c r="A57" s="124" t="s">
        <v>269</v>
      </c>
      <c r="B57" s="991" t="s">
        <v>744</v>
      </c>
      <c r="C57" s="3440">
        <f>'11. Амортиз. план'!E131</f>
        <v>265.58199999999999</v>
      </c>
      <c r="D57" s="3441">
        <f>'11. Амортиз. план'!G131</f>
        <v>673.06244348044436</v>
      </c>
      <c r="E57" s="3442">
        <f>'11. Амортиз. план'!H131</f>
        <v>845.09864924081842</v>
      </c>
      <c r="F57" s="3442">
        <f>'11. Амортиз. план'!I131</f>
        <v>961.56924000726065</v>
      </c>
      <c r="G57" s="3442">
        <f>'11. Амортиз. план'!J131</f>
        <v>1074.4836457598817</v>
      </c>
      <c r="H57" s="3443">
        <f>'11. Амортиз. план'!K131</f>
        <v>1183.4253385943407</v>
      </c>
      <c r="I57" s="1357">
        <f t="shared" si="104"/>
        <v>917.84333859434071</v>
      </c>
      <c r="J57" s="908">
        <f t="shared" si="105"/>
        <v>3.4559696763874839</v>
      </c>
      <c r="K57" s="3440">
        <f>'11. Амортиз. план'!L131</f>
        <v>4.2610000000000001</v>
      </c>
      <c r="L57" s="3441">
        <f>'11. Амортиз. план'!N131</f>
        <v>93.98560594613447</v>
      </c>
      <c r="M57" s="3442">
        <f>'11. Амортиз. план'!O131</f>
        <v>158.06852595770556</v>
      </c>
      <c r="N57" s="3442">
        <f>'11. Амортиз. план'!P131</f>
        <v>196.01018512603471</v>
      </c>
      <c r="O57" s="3442">
        <f>'11. Амортиз. план'!Q131</f>
        <v>208.37810441988805</v>
      </c>
      <c r="P57" s="3443">
        <f>'11. Амортиз. план'!R131</f>
        <v>221.41559933137904</v>
      </c>
      <c r="Q57" s="1357">
        <f t="shared" si="106"/>
        <v>217.15459933137905</v>
      </c>
      <c r="R57" s="973">
        <f t="shared" si="107"/>
        <v>50.963294844256993</v>
      </c>
      <c r="S57" s="3440">
        <f>'11. Амортиз. план'!S131</f>
        <v>17.031199999999998</v>
      </c>
      <c r="T57" s="3441">
        <f>'11. Амортиз. план'!U131</f>
        <v>31.674854888964248</v>
      </c>
      <c r="U57" s="3442">
        <f>'11. Амортиз. план'!V131</f>
        <v>44.499180240958857</v>
      </c>
      <c r="V57" s="3442">
        <f>'11. Амортиз. план'!W131</f>
        <v>59.074700066704594</v>
      </c>
      <c r="W57" s="3442">
        <f>'11. Амортиз. план'!X131</f>
        <v>74.842950535747292</v>
      </c>
      <c r="X57" s="3443">
        <f>'11. Амортиз. план'!Y131</f>
        <v>88.702074693555602</v>
      </c>
      <c r="Y57" s="1357">
        <f t="shared" si="108"/>
        <v>71.670874693555604</v>
      </c>
      <c r="Z57" s="973">
        <f t="shared" si="109"/>
        <v>4.2082105015240039</v>
      </c>
      <c r="AA57" s="3440">
        <f>'11. Амортиз. план'!Z131</f>
        <v>0</v>
      </c>
      <c r="AB57" s="3441">
        <f>'11. Амортиз. план'!AB131</f>
        <v>0</v>
      </c>
      <c r="AC57" s="3442">
        <f>'11. Амортиз. план'!AC131</f>
        <v>0</v>
      </c>
      <c r="AD57" s="3442">
        <f>'11. Амортиз. план'!AD131</f>
        <v>0</v>
      </c>
      <c r="AE57" s="3442">
        <f>'11. Амортиз. план'!AE131</f>
        <v>0</v>
      </c>
      <c r="AF57" s="3443">
        <f>'11. Амортиз. план'!AF131</f>
        <v>0</v>
      </c>
      <c r="AG57" s="1357">
        <f t="shared" si="110"/>
        <v>0</v>
      </c>
      <c r="AH57" s="908">
        <f t="shared" si="111"/>
        <v>0</v>
      </c>
      <c r="AI57" s="3440">
        <f>'11. Амортиз. план'!AG131</f>
        <v>0</v>
      </c>
      <c r="AJ57" s="3441">
        <f>'11. Амортиз. план'!AI131</f>
        <v>0</v>
      </c>
      <c r="AK57" s="3442">
        <f>'11. Амортиз. план'!AJ131</f>
        <v>0</v>
      </c>
      <c r="AL57" s="3442">
        <f>'11. Амортиз. план'!AK131</f>
        <v>0</v>
      </c>
      <c r="AM57" s="3442">
        <f>'11. Амортиз. план'!AL131</f>
        <v>0</v>
      </c>
      <c r="AN57" s="3462">
        <f>'11. Амортиз. план'!AM131</f>
        <v>0</v>
      </c>
      <c r="AO57" s="1357">
        <f t="shared" si="112"/>
        <v>0</v>
      </c>
      <c r="AP57" s="908">
        <f t="shared" si="113"/>
        <v>0</v>
      </c>
      <c r="AQ57" s="3427"/>
      <c r="AR57" s="3478"/>
      <c r="AS57" s="3479"/>
      <c r="AT57" s="3479"/>
      <c r="AU57" s="3479"/>
      <c r="AV57" s="3480"/>
      <c r="AW57" s="1209">
        <f t="shared" si="144"/>
        <v>286.87420000000003</v>
      </c>
      <c r="AX57" s="3448">
        <f t="shared" si="145"/>
        <v>798.72290431554302</v>
      </c>
      <c r="AY57" s="3448">
        <f t="shared" si="146"/>
        <v>1047.6663554394829</v>
      </c>
      <c r="AZ57" s="3448">
        <f t="shared" si="147"/>
        <v>1216.6541252</v>
      </c>
      <c r="BA57" s="3448">
        <f t="shared" si="148"/>
        <v>1357.7047007155172</v>
      </c>
      <c r="BB57" s="3449">
        <f t="shared" si="149"/>
        <v>1493.5430126192755</v>
      </c>
      <c r="BC57" s="3469">
        <f t="shared" si="150"/>
        <v>265.58199999999999</v>
      </c>
      <c r="BD57" s="3470">
        <f t="shared" si="151"/>
        <v>673.06244348044436</v>
      </c>
      <c r="BE57" s="3471">
        <f t="shared" si="152"/>
        <v>845.09864924081842</v>
      </c>
      <c r="BF57" s="3471">
        <f t="shared" si="153"/>
        <v>961.56924000726065</v>
      </c>
      <c r="BG57" s="3471">
        <f t="shared" si="154"/>
        <v>1074.4836457598817</v>
      </c>
      <c r="BH57" s="3473">
        <f t="shared" si="155"/>
        <v>1183.4253385943407</v>
      </c>
    </row>
    <row r="58" spans="1:60" ht="24.75" thickBot="1">
      <c r="A58" s="123" t="s">
        <v>491</v>
      </c>
      <c r="B58" s="993" t="s">
        <v>745</v>
      </c>
      <c r="C58" s="3444">
        <f>'10. Финансиране на ИП'!C31</f>
        <v>4820.2659999999996</v>
      </c>
      <c r="D58" s="3445">
        <f>'10. Финансиране на ИП'!E31</f>
        <v>3099.270889852889</v>
      </c>
      <c r="E58" s="3446">
        <f>'10. Финансиране на ИП'!F31</f>
        <v>2674.1146643852353</v>
      </c>
      <c r="F58" s="3446">
        <f>'10. Финансиране на ИП'!G31</f>
        <v>4139.3107402854594</v>
      </c>
      <c r="G58" s="3446">
        <f>'10. Финансиране на ИП'!H31</f>
        <v>3993.3963345328384</v>
      </c>
      <c r="H58" s="3447">
        <f>'10. Финансиране на ИП'!I31</f>
        <v>3855.4546416983794</v>
      </c>
      <c r="I58" s="1358">
        <f t="shared" si="104"/>
        <v>-964.8113583016202</v>
      </c>
      <c r="J58" s="909">
        <f t="shared" si="105"/>
        <v>-0.20015728557337298</v>
      </c>
      <c r="K58" s="3444">
        <f>'10. Финансиране на ИП'!J31</f>
        <v>69.244</v>
      </c>
      <c r="L58" s="3445">
        <f>'10. Финансиране на ИП'!L31</f>
        <v>164.34772738719886</v>
      </c>
      <c r="M58" s="3446">
        <f>'10. Финансиране на ИП'!M31</f>
        <v>589.05182708290783</v>
      </c>
      <c r="N58" s="3446">
        <f>'10. Финансиране на ИП'!N31</f>
        <v>728.77683458124534</v>
      </c>
      <c r="O58" s="3446">
        <f>'10. Финансиране на ИП'!O31</f>
        <v>741.40891528739212</v>
      </c>
      <c r="P58" s="3447">
        <f>'10. Финансиране на ИП'!P31</f>
        <v>910.37142037590104</v>
      </c>
      <c r="Q58" s="1358">
        <f t="shared" si="106"/>
        <v>841.12742037590101</v>
      </c>
      <c r="R58" s="974">
        <f t="shared" si="107"/>
        <v>12.147296810928037</v>
      </c>
      <c r="S58" s="3444">
        <f>'10. Финансиране на ИП'!Q31</f>
        <v>358.21080000000001</v>
      </c>
      <c r="T58" s="3445">
        <f>'10. Финансиране на ИП'!S31</f>
        <v>222.65847844436905</v>
      </c>
      <c r="U58" s="3446">
        <f>'10. Финансиране на ИП'!T31</f>
        <v>268.83415309237444</v>
      </c>
      <c r="V58" s="3446">
        <f>'10. Финансиране на ИП'!U31</f>
        <v>400.92529993329538</v>
      </c>
      <c r="W58" s="3446">
        <f>'10. Финансиране на ИП'!V31</f>
        <v>285.15704946425274</v>
      </c>
      <c r="X58" s="3447">
        <f>'10. Финансиране на ИП'!W31</f>
        <v>271.29792530644443</v>
      </c>
      <c r="Y58" s="1358">
        <f t="shared" si="108"/>
        <v>-86.91287469355558</v>
      </c>
      <c r="Z58" s="974">
        <f t="shared" si="109"/>
        <v>-0.24263052563896895</v>
      </c>
      <c r="AA58" s="3444">
        <f>'10. Финансиране на ИП'!X31</f>
        <v>0</v>
      </c>
      <c r="AB58" s="3445">
        <f>'10. Финансиране на ИП'!Z31</f>
        <v>0</v>
      </c>
      <c r="AC58" s="3446">
        <f>'10. Финансиране на ИП'!AA31</f>
        <v>0</v>
      </c>
      <c r="AD58" s="3446">
        <f>'10. Финансиране на ИП'!AB31</f>
        <v>0</v>
      </c>
      <c r="AE58" s="3446">
        <f>'10. Финансиране на ИП'!AC31</f>
        <v>0</v>
      </c>
      <c r="AF58" s="3447">
        <f>'10. Финансиране на ИП'!AD31</f>
        <v>0</v>
      </c>
      <c r="AG58" s="1358">
        <f t="shared" si="110"/>
        <v>0</v>
      </c>
      <c r="AH58" s="909">
        <f t="shared" si="111"/>
        <v>0</v>
      </c>
      <c r="AI58" s="3444">
        <f>'10. Финансиране на ИП'!AE31</f>
        <v>0</v>
      </c>
      <c r="AJ58" s="3445">
        <f>'10. Финансиране на ИП'!AG31</f>
        <v>0</v>
      </c>
      <c r="AK58" s="3446">
        <f>'10. Финансиране на ИП'!AH31</f>
        <v>0</v>
      </c>
      <c r="AL58" s="3446">
        <f>'10. Финансиране на ИП'!AI31</f>
        <v>0</v>
      </c>
      <c r="AM58" s="3446">
        <f>'10. Финансиране на ИП'!AJ31</f>
        <v>0</v>
      </c>
      <c r="AN58" s="3463">
        <f>'10. Финансиране на ИП'!AK31</f>
        <v>0</v>
      </c>
      <c r="AO58" s="1358">
        <f t="shared" si="112"/>
        <v>0</v>
      </c>
      <c r="AP58" s="909">
        <f t="shared" si="113"/>
        <v>0</v>
      </c>
      <c r="AQ58" s="3481"/>
      <c r="AR58" s="3482"/>
      <c r="AS58" s="3483"/>
      <c r="AT58" s="3483"/>
      <c r="AU58" s="3483"/>
      <c r="AV58" s="3484"/>
      <c r="AW58" s="1209">
        <f t="shared" si="144"/>
        <v>5247.7207999999991</v>
      </c>
      <c r="AX58" s="3448">
        <f t="shared" si="145"/>
        <v>3486.277095684457</v>
      </c>
      <c r="AY58" s="3448">
        <f t="shared" si="146"/>
        <v>3532.0006445605177</v>
      </c>
      <c r="AZ58" s="3448">
        <f t="shared" si="147"/>
        <v>5269.0128748000006</v>
      </c>
      <c r="BA58" s="3448">
        <f t="shared" si="148"/>
        <v>5019.9622992844834</v>
      </c>
      <c r="BB58" s="3449">
        <f t="shared" si="149"/>
        <v>5037.1239873807244</v>
      </c>
      <c r="BC58" s="3469">
        <f t="shared" si="150"/>
        <v>4820.2659999999996</v>
      </c>
      <c r="BD58" s="3470">
        <f t="shared" si="151"/>
        <v>3099.270889852889</v>
      </c>
      <c r="BE58" s="3471">
        <f t="shared" si="152"/>
        <v>2674.1146643852353</v>
      </c>
      <c r="BF58" s="3471">
        <f t="shared" si="153"/>
        <v>4139.3107402854594</v>
      </c>
      <c r="BG58" s="3471">
        <f t="shared" si="154"/>
        <v>3993.3963345328384</v>
      </c>
      <c r="BH58" s="3473">
        <f t="shared" si="155"/>
        <v>3855.4546416983794</v>
      </c>
    </row>
    <row r="59" spans="1:60" ht="13.5" thickBot="1">
      <c r="A59" s="121">
        <v>4</v>
      </c>
      <c r="B59" s="987" t="s">
        <v>453</v>
      </c>
      <c r="C59" s="1207">
        <f t="shared" ref="C59:BB59" si="156">SUM(C60:C62)</f>
        <v>5951.3784801620668</v>
      </c>
      <c r="D59" s="999">
        <f t="shared" si="156"/>
        <v>6786.9621896610088</v>
      </c>
      <c r="E59" s="1244">
        <f t="shared" si="156"/>
        <v>7520.7732235592921</v>
      </c>
      <c r="F59" s="1244">
        <f t="shared" si="156"/>
        <v>8290.8450683025712</v>
      </c>
      <c r="G59" s="1244">
        <f t="shared" si="156"/>
        <v>9101.3395218589776</v>
      </c>
      <c r="H59" s="1245">
        <f t="shared" si="156"/>
        <v>9934.3390530148863</v>
      </c>
      <c r="I59" s="1350">
        <f t="shared" si="104"/>
        <v>3982.9605728528195</v>
      </c>
      <c r="J59" s="904">
        <f t="shared" si="105"/>
        <v>0.66925008821558873</v>
      </c>
      <c r="K59" s="1207">
        <f t="shared" si="156"/>
        <v>642.61544144065715</v>
      </c>
      <c r="L59" s="999">
        <f t="shared" si="156"/>
        <v>717.10053759138964</v>
      </c>
      <c r="M59" s="1244">
        <f t="shared" si="156"/>
        <v>869.50495049550307</v>
      </c>
      <c r="N59" s="1244">
        <f t="shared" si="156"/>
        <v>1056.5335855835751</v>
      </c>
      <c r="O59" s="1244">
        <f t="shared" si="156"/>
        <v>1209.1110597356637</v>
      </c>
      <c r="P59" s="1245">
        <f t="shared" si="156"/>
        <v>1361.5388168261716</v>
      </c>
      <c r="Q59" s="1350">
        <f t="shared" si="106"/>
        <v>718.92337538551442</v>
      </c>
      <c r="R59" s="968">
        <f t="shared" si="107"/>
        <v>1.1187458766533609</v>
      </c>
      <c r="S59" s="4881">
        <f t="shared" si="156"/>
        <v>601.62249670680978</v>
      </c>
      <c r="T59" s="999">
        <f t="shared" si="156"/>
        <v>680.93739895867748</v>
      </c>
      <c r="U59" s="1244">
        <f t="shared" si="156"/>
        <v>751.12017729010392</v>
      </c>
      <c r="V59" s="1244">
        <f t="shared" si="156"/>
        <v>865.74864180413704</v>
      </c>
      <c r="W59" s="1244">
        <f t="shared" si="156"/>
        <v>956.733814691975</v>
      </c>
      <c r="X59" s="1245">
        <f t="shared" si="156"/>
        <v>1062.103104370899</v>
      </c>
      <c r="Y59" s="1350">
        <f t="shared" si="108"/>
        <v>460.48060766408923</v>
      </c>
      <c r="Z59" s="968">
        <f t="shared" si="109"/>
        <v>0.76539792009888286</v>
      </c>
      <c r="AA59" s="1207">
        <f t="shared" ref="AA59:AN59" si="157">SUM(AA60:AA62)</f>
        <v>0</v>
      </c>
      <c r="AB59" s="999">
        <f t="shared" si="157"/>
        <v>0</v>
      </c>
      <c r="AC59" s="1244">
        <f t="shared" si="157"/>
        <v>0</v>
      </c>
      <c r="AD59" s="1244">
        <f t="shared" si="157"/>
        <v>0</v>
      </c>
      <c r="AE59" s="1244">
        <f t="shared" si="157"/>
        <v>0</v>
      </c>
      <c r="AF59" s="1245">
        <f t="shared" si="157"/>
        <v>0</v>
      </c>
      <c r="AG59" s="1350">
        <f t="shared" si="110"/>
        <v>0</v>
      </c>
      <c r="AH59" s="904">
        <f t="shared" si="111"/>
        <v>0</v>
      </c>
      <c r="AI59" s="1207">
        <f t="shared" si="157"/>
        <v>0</v>
      </c>
      <c r="AJ59" s="999">
        <f t="shared" si="157"/>
        <v>0</v>
      </c>
      <c r="AK59" s="1244">
        <f t="shared" si="157"/>
        <v>0</v>
      </c>
      <c r="AL59" s="1244">
        <f t="shared" si="157"/>
        <v>0</v>
      </c>
      <c r="AM59" s="1244">
        <f t="shared" si="157"/>
        <v>0</v>
      </c>
      <c r="AN59" s="3464">
        <f t="shared" si="157"/>
        <v>0</v>
      </c>
      <c r="AO59" s="1350">
        <f t="shared" si="112"/>
        <v>0</v>
      </c>
      <c r="AP59" s="904">
        <f t="shared" si="113"/>
        <v>0</v>
      </c>
      <c r="AQ59" s="1207">
        <f t="shared" si="156"/>
        <v>3.9745916904660397</v>
      </c>
      <c r="AR59" s="999">
        <f t="shared" si="156"/>
        <v>3.9119678244879976</v>
      </c>
      <c r="AS59" s="1244">
        <f t="shared" si="156"/>
        <v>4.1985442332795522</v>
      </c>
      <c r="AT59" s="1244">
        <f t="shared" si="156"/>
        <v>4.4934819868552296</v>
      </c>
      <c r="AU59" s="1244">
        <f t="shared" si="156"/>
        <v>4.8381475604245656</v>
      </c>
      <c r="AV59" s="3464">
        <f t="shared" si="156"/>
        <v>5.2827319464265861</v>
      </c>
      <c r="AW59" s="1207">
        <f t="shared" si="156"/>
        <v>7195.6164183095334</v>
      </c>
      <c r="AX59" s="999">
        <f t="shared" si="156"/>
        <v>8185.0001262110763</v>
      </c>
      <c r="AY59" s="1244">
        <f t="shared" si="156"/>
        <v>9141.3983513449002</v>
      </c>
      <c r="AZ59" s="1244">
        <f t="shared" si="156"/>
        <v>10213.127295690283</v>
      </c>
      <c r="BA59" s="1244">
        <f t="shared" si="156"/>
        <v>11267.184396286617</v>
      </c>
      <c r="BB59" s="3464">
        <f t="shared" si="156"/>
        <v>12357.980974211956</v>
      </c>
      <c r="BC59" s="1207">
        <f t="shared" ref="BC59:BH59" si="158">SUM(BC60:BC62)</f>
        <v>5951.3784801620668</v>
      </c>
      <c r="BD59" s="999">
        <f t="shared" si="158"/>
        <v>6786.9621896610088</v>
      </c>
      <c r="BE59" s="1244">
        <f t="shared" si="158"/>
        <v>7520.7732235592921</v>
      </c>
      <c r="BF59" s="1244">
        <f t="shared" si="158"/>
        <v>8290.8450683025712</v>
      </c>
      <c r="BG59" s="1244">
        <f t="shared" si="158"/>
        <v>9101.3395218589776</v>
      </c>
      <c r="BH59" s="3464">
        <f t="shared" si="158"/>
        <v>9934.3390530148863</v>
      </c>
    </row>
    <row r="60" spans="1:60" ht="12.75">
      <c r="A60" s="119" t="s">
        <v>104</v>
      </c>
      <c r="B60" s="991" t="s">
        <v>270</v>
      </c>
      <c r="C60" s="1209">
        <f>'5. Персонал'!C29-'5. Персонал'!C39-'5. Персонал'!C40</f>
        <v>4678.3584801620664</v>
      </c>
      <c r="D60" s="3448">
        <f>'5. Персонал'!D29-'5. Персонал'!D39-'5. Персонал'!D40</f>
        <v>5469.5108547908758</v>
      </c>
      <c r="E60" s="3448">
        <f>'5. Персонал'!E29-'5. Персонал'!E39-'5. Персонал'!E40</f>
        <v>6181.0271735910919</v>
      </c>
      <c r="F60" s="3448">
        <f>'5. Персонал'!F29-'5. Персонал'!F39-'5. Персонал'!F40</f>
        <v>6928.485784957772</v>
      </c>
      <c r="G60" s="3448">
        <f>'5. Персонал'!G29-'5. Персонал'!G39-'5. Персонал'!G40</f>
        <v>7715.9137919767099</v>
      </c>
      <c r="H60" s="3449">
        <f>'5. Персонал'!H29-'5. Персонал'!H39-'5. Персонал'!H40</f>
        <v>8525.4653287054352</v>
      </c>
      <c r="I60" s="1355">
        <f t="shared" si="104"/>
        <v>3847.1068485433689</v>
      </c>
      <c r="J60" s="910">
        <f t="shared" si="105"/>
        <v>0.82231980829525886</v>
      </c>
      <c r="K60" s="1209">
        <f>'5. Персонал'!I29-'5. Персонал'!I39-'5. Персонал'!I40</f>
        <v>469.53344144065716</v>
      </c>
      <c r="L60" s="3448">
        <f>'5. Персонал'!J29-'5. Персонал'!J39-'5. Персонал'!J40</f>
        <v>518.12903110582658</v>
      </c>
      <c r="M60" s="3448">
        <f>'5. Персонал'!K29-'5. Персонал'!K39-'5. Персонал'!K40</f>
        <v>689.55772238171551</v>
      </c>
      <c r="N60" s="3448">
        <f>'5. Персонал'!L29-'5. Персонал'!L39-'5. Персонал'!L40</f>
        <v>893.77035516613512</v>
      </c>
      <c r="O60" s="3448">
        <f>'5. Персонал'!M29-'5. Персонал'!M39-'5. Персонал'!M40</f>
        <v>1061.8974750803595</v>
      </c>
      <c r="P60" s="3449">
        <f>'5. Персонал'!N29-'5. Персонал'!N39-'5. Персонал'!N40</f>
        <v>1228.3773560177519</v>
      </c>
      <c r="Q60" s="1355">
        <f t="shared" si="106"/>
        <v>758.84391457709478</v>
      </c>
      <c r="R60" s="1218">
        <f t="shared" si="107"/>
        <v>1.6161658523166185</v>
      </c>
      <c r="S60" s="1209">
        <f>'5. Персонал'!O29-'5. Персонал'!O39-'5. Персонал'!O40</f>
        <v>450.35349670680978</v>
      </c>
      <c r="T60" s="3448">
        <f>'5. Персонал'!P29-'5. Персонал'!P39-'5. Персонал'!P40</f>
        <v>507.07940231437345</v>
      </c>
      <c r="U60" s="3448">
        <f>'5. Персонал'!Q29-'5. Персонал'!Q39-'5. Персонал'!Q40</f>
        <v>554.74280560009242</v>
      </c>
      <c r="V60" s="3448">
        <f>'5. Персонал'!R29-'5. Персонал'!R39-'5. Персонал'!R40</f>
        <v>643.87218235314776</v>
      </c>
      <c r="W60" s="3448">
        <f>'5. Персонал'!S29-'5. Персонал'!S39-'5. Персонал'!S40</f>
        <v>706.09578160977196</v>
      </c>
      <c r="X60" s="3449">
        <f>'5. Персонал'!T29-'5. Персонал'!T39-'5. Персонал'!T40</f>
        <v>778.95450169751598</v>
      </c>
      <c r="Y60" s="1355">
        <f t="shared" si="108"/>
        <v>328.6010049907062</v>
      </c>
      <c r="Z60" s="1218">
        <f t="shared" si="109"/>
        <v>0.72965127925859719</v>
      </c>
      <c r="AA60" s="1209">
        <f>'5. Персонал'!U29-'5. Персонал'!U39-'5. Персонал'!U40</f>
        <v>0</v>
      </c>
      <c r="AB60" s="3448">
        <f>'5. Персонал'!V29-'5. Персонал'!V39-'5. Персонал'!V40</f>
        <v>0</v>
      </c>
      <c r="AC60" s="3448">
        <f>'5. Персонал'!W29-'5. Персонал'!W39-'5. Персонал'!W40</f>
        <v>0</v>
      </c>
      <c r="AD60" s="3448">
        <f>'5. Персонал'!X29-'5. Персонал'!X39-'5. Персонал'!X40</f>
        <v>0</v>
      </c>
      <c r="AE60" s="3448">
        <f>'5. Персонал'!Y29-'5. Персонал'!Y39-'5. Персонал'!Y40</f>
        <v>0</v>
      </c>
      <c r="AF60" s="3449">
        <f>'5. Персонал'!Z29-'5. Персонал'!Z39-'5. Персонал'!Z40</f>
        <v>0</v>
      </c>
      <c r="AG60" s="1355">
        <f t="shared" si="110"/>
        <v>0</v>
      </c>
      <c r="AH60" s="910">
        <f t="shared" si="111"/>
        <v>0</v>
      </c>
      <c r="AI60" s="1209">
        <f>'5. Персонал'!AA29-'5. Персонал'!AA39-'5. Персонал'!AA40</f>
        <v>0</v>
      </c>
      <c r="AJ60" s="3448">
        <f>'5. Персонал'!AB29-'5. Персонал'!AB39-'5. Персонал'!AB40</f>
        <v>0</v>
      </c>
      <c r="AK60" s="3448">
        <f>'5. Персонал'!AC29-'5. Персонал'!AC39-'5. Персонал'!AC40</f>
        <v>0</v>
      </c>
      <c r="AL60" s="3448">
        <f>'5. Персонал'!AD29-'5. Персонал'!AD39-'5. Персонал'!AD40</f>
        <v>0</v>
      </c>
      <c r="AM60" s="3448">
        <f>'5. Персонал'!AE29-'5. Персонал'!AE39-'5. Персонал'!AE40</f>
        <v>0</v>
      </c>
      <c r="AN60" s="3457">
        <f>'5. Персонал'!AF29-'5. Персонал'!AF39-'5. Персонал'!AF40</f>
        <v>0</v>
      </c>
      <c r="AO60" s="1355">
        <f t="shared" si="112"/>
        <v>0</v>
      </c>
      <c r="AP60" s="910">
        <f t="shared" si="113"/>
        <v>0</v>
      </c>
      <c r="AQ60" s="1209">
        <f>'5. Персонал'!AG29-'5. Персонал'!AG39-'5. Персонал'!AG40</f>
        <v>3.9745916904660397</v>
      </c>
      <c r="AR60" s="3448">
        <f>'5. Персонал'!AH29-'5. Персонал'!AH39-'5. Персонал'!AH40</f>
        <v>3.9119678244879976</v>
      </c>
      <c r="AS60" s="3448">
        <f>'5. Персонал'!AI29-'5. Персонал'!AI39-'5. Персонал'!AI40</f>
        <v>4.1985442332795522</v>
      </c>
      <c r="AT60" s="3448">
        <f>'5. Персонал'!AJ29-'5. Персонал'!AJ39-'5. Персонал'!AJ40</f>
        <v>4.4934819868552296</v>
      </c>
      <c r="AU60" s="3448">
        <f>'5. Персонал'!AK29-'5. Персонал'!AK39-'5. Персонал'!AK40</f>
        <v>4.8381475604245656</v>
      </c>
      <c r="AV60" s="3457">
        <f>'5. Персонал'!AL29-'5. Персонал'!AL39-'5. Персонал'!AL40</f>
        <v>5.2827319464265861</v>
      </c>
      <c r="AW60" s="1209">
        <f t="shared" ref="AW60:AW62" si="159">C60+K60+S60+AA60+AI60</f>
        <v>5598.2454183095333</v>
      </c>
      <c r="AX60" s="3448">
        <f t="shared" ref="AX60:AX62" si="160">D60+L60+T60+AB60+AJ60</f>
        <v>6494.7192882110758</v>
      </c>
      <c r="AY60" s="3448">
        <f t="shared" ref="AY60:AY62" si="161">E60+M60+U60+AC60+AK60</f>
        <v>7425.3277015729</v>
      </c>
      <c r="AZ60" s="3448">
        <f t="shared" ref="AZ60:AZ62" si="162">F60+N60+V60+AD60+AL60</f>
        <v>8466.1283224770559</v>
      </c>
      <c r="BA60" s="3448">
        <f t="shared" ref="BA60:BA62" si="163">G60+O60+W60+AE60+AM60</f>
        <v>9483.9070486668425</v>
      </c>
      <c r="BB60" s="3449">
        <f t="shared" ref="BB60:BB62" si="164">H60+P60+X60+AF60+AN60</f>
        <v>10532.797186420703</v>
      </c>
      <c r="BC60" s="3469">
        <f t="shared" ref="BC60:BC62" si="165">C60+AA60+AI60</f>
        <v>4678.3584801620664</v>
      </c>
      <c r="BD60" s="3470">
        <f t="shared" ref="BD60:BD62" si="166">D60+AB60+AJ60</f>
        <v>5469.5108547908758</v>
      </c>
      <c r="BE60" s="3471">
        <f t="shared" ref="BE60:BE62" si="167">E60+AC60+AK60</f>
        <v>6181.0271735910919</v>
      </c>
      <c r="BF60" s="3471">
        <f t="shared" ref="BF60:BF62" si="168">F60+AD60+AL60</f>
        <v>6928.485784957772</v>
      </c>
      <c r="BG60" s="3471">
        <f t="shared" ref="BG60:BG62" si="169">G60+AE60+AM60</f>
        <v>7715.9137919767099</v>
      </c>
      <c r="BH60" s="3473">
        <f t="shared" ref="BH60:BH62" si="170">H60+AF60+AN60</f>
        <v>8525.4653287054352</v>
      </c>
    </row>
    <row r="61" spans="1:60" s="747" customFormat="1" ht="24">
      <c r="A61" s="439" t="s">
        <v>105</v>
      </c>
      <c r="B61" s="994" t="s">
        <v>646</v>
      </c>
      <c r="C61" s="3002">
        <f>'8. Ремонтна програма'!J33</f>
        <v>1268.644</v>
      </c>
      <c r="D61" s="1353">
        <f>'8. Ремонтна програма'!K33</f>
        <v>1313.04654</v>
      </c>
      <c r="E61" s="1230">
        <f>'8. Ремонтна програма'!L33</f>
        <v>1335.36833118</v>
      </c>
      <c r="F61" s="1230">
        <f>'8. Ремонтна програма'!M33</f>
        <v>1358.0695928100599</v>
      </c>
      <c r="G61" s="1230">
        <f>'8. Ремонтна програма'!N33</f>
        <v>1381.1567758878309</v>
      </c>
      <c r="H61" s="3474">
        <f>'8. Ремонтна програма'!O33</f>
        <v>1404.6364410779238</v>
      </c>
      <c r="I61" s="1353">
        <f t="shared" si="104"/>
        <v>135.99244107792379</v>
      </c>
      <c r="J61" s="906">
        <f t="shared" si="105"/>
        <v>0.10719511626423471</v>
      </c>
      <c r="K61" s="3002">
        <f>'8. Ремонтна програма'!J62</f>
        <v>172.67</v>
      </c>
      <c r="L61" s="1353">
        <f>'8. Ремонтна програма'!K62</f>
        <v>198.57109799999998</v>
      </c>
      <c r="M61" s="1230">
        <f>'8. Ремонтна програма'!L62</f>
        <v>179.508272592</v>
      </c>
      <c r="N61" s="1230">
        <f>'8. Ремонтна програма'!M62</f>
        <v>162.27547842316798</v>
      </c>
      <c r="O61" s="1230">
        <f>'8. Ремонтна програма'!N62</f>
        <v>146.69703249454383</v>
      </c>
      <c r="P61" s="3474">
        <f>'8. Ремонтна програма'!O62</f>
        <v>132.61411737506765</v>
      </c>
      <c r="Q61" s="1353">
        <f t="shared" si="106"/>
        <v>-40.055882624932337</v>
      </c>
      <c r="R61" s="970">
        <f t="shared" si="107"/>
        <v>-0.23197939783941821</v>
      </c>
      <c r="S61" s="3002">
        <f>'8. Ремонтна програма'!J88</f>
        <v>150.708</v>
      </c>
      <c r="T61" s="1353">
        <f>'8. Ремонтна програма'!K88</f>
        <v>173.3142</v>
      </c>
      <c r="U61" s="1230">
        <f>'8. Ремонтна програма'!L88</f>
        <v>195.84504599999997</v>
      </c>
      <c r="V61" s="1230">
        <f>'8. Ремонтна програма'!M88</f>
        <v>221.30490197999993</v>
      </c>
      <c r="W61" s="1230">
        <f>'8. Ремонтна програма'!N88</f>
        <v>250.0745392373999</v>
      </c>
      <c r="X61" s="3474">
        <f>'8. Ремонтна програма'!O88</f>
        <v>282.58422933826188</v>
      </c>
      <c r="Y61" s="1353">
        <f t="shared" si="108"/>
        <v>131.87622933826188</v>
      </c>
      <c r="Z61" s="970">
        <f t="shared" si="109"/>
        <v>0.87504465149999922</v>
      </c>
      <c r="AA61" s="3002">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74">
        <f>'8. Ремонтна програма'!O119</f>
        <v>0</v>
      </c>
      <c r="AG61" s="1353">
        <f t="shared" si="110"/>
        <v>0</v>
      </c>
      <c r="AH61" s="906">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65">
        <f>'8. Ремонтна програма'!O150</f>
        <v>0</v>
      </c>
      <c r="AO61" s="1353">
        <f t="shared" si="112"/>
        <v>0</v>
      </c>
      <c r="AP61" s="906">
        <f t="shared" si="113"/>
        <v>0</v>
      </c>
      <c r="AQ61" s="1209">
        <f>'5. Персонал'!AG39</f>
        <v>0</v>
      </c>
      <c r="AR61" s="1238">
        <f>'5. Персонал'!AH39</f>
        <v>0</v>
      </c>
      <c r="AS61" s="1233">
        <f>'5. Персонал'!AI39</f>
        <v>0</v>
      </c>
      <c r="AT61" s="1233">
        <f>'5. Персонал'!AJ39</f>
        <v>0</v>
      </c>
      <c r="AU61" s="1233">
        <f>'5. Персонал'!AK39</f>
        <v>0</v>
      </c>
      <c r="AV61" s="3465">
        <f>'5. Персонал'!AL39</f>
        <v>0</v>
      </c>
      <c r="AW61" s="1209">
        <f t="shared" si="159"/>
        <v>1592.0220000000002</v>
      </c>
      <c r="AX61" s="3448">
        <f t="shared" si="160"/>
        <v>1684.931838</v>
      </c>
      <c r="AY61" s="3448">
        <f t="shared" si="161"/>
        <v>1710.7216497719999</v>
      </c>
      <c r="AZ61" s="3448">
        <f t="shared" si="162"/>
        <v>1741.6499732132277</v>
      </c>
      <c r="BA61" s="3448">
        <f t="shared" si="163"/>
        <v>1777.9283476197747</v>
      </c>
      <c r="BB61" s="3449">
        <f t="shared" si="164"/>
        <v>1819.8347877912533</v>
      </c>
      <c r="BC61" s="3469">
        <f t="shared" si="165"/>
        <v>1268.644</v>
      </c>
      <c r="BD61" s="3470">
        <f t="shared" si="166"/>
        <v>1313.04654</v>
      </c>
      <c r="BE61" s="3471">
        <f t="shared" si="167"/>
        <v>1335.36833118</v>
      </c>
      <c r="BF61" s="3471">
        <f t="shared" si="168"/>
        <v>1358.0695928100599</v>
      </c>
      <c r="BG61" s="3471">
        <f t="shared" si="169"/>
        <v>1381.1567758878309</v>
      </c>
      <c r="BH61" s="3473">
        <f t="shared" si="170"/>
        <v>1404.6364410779238</v>
      </c>
    </row>
    <row r="62" spans="1:60" ht="45" customHeight="1" thickBot="1">
      <c r="A62" s="119" t="s">
        <v>106</v>
      </c>
      <c r="B62" s="993" t="s">
        <v>1850</v>
      </c>
      <c r="C62" s="1209">
        <f>'5. Персонал'!C66</f>
        <v>4.3760000000000003</v>
      </c>
      <c r="D62" s="1001">
        <f>'5. Персонал'!D66</f>
        <v>4.4047948701329469</v>
      </c>
      <c r="E62" s="1001">
        <f>'5. Персонал'!E66</f>
        <v>4.3777187882008892</v>
      </c>
      <c r="F62" s="1001">
        <f>'5. Персонал'!F66</f>
        <v>4.2896905347386101</v>
      </c>
      <c r="G62" s="1001">
        <f>'5. Персонал'!G66</f>
        <v>4.2689539944365373</v>
      </c>
      <c r="H62" s="1238">
        <f>'5. Персонал'!H66</f>
        <v>4.2372832315269244</v>
      </c>
      <c r="I62" s="1359">
        <f t="shared" si="104"/>
        <v>-0.1387167684730759</v>
      </c>
      <c r="J62" s="910">
        <f t="shared" si="105"/>
        <v>-3.1699444349423192E-2</v>
      </c>
      <c r="K62" s="1209">
        <f>'5. Персонал'!I66</f>
        <v>0.41199999999999998</v>
      </c>
      <c r="L62" s="1001">
        <f>'5. Персонал'!J66</f>
        <v>0.4004084855630487</v>
      </c>
      <c r="M62" s="1001">
        <f>'5. Персонал'!K66</f>
        <v>0.43895552178757735</v>
      </c>
      <c r="N62" s="1001">
        <f>'5. Персонал'!L66</f>
        <v>0.48775199427211646</v>
      </c>
      <c r="O62" s="1001">
        <f>'5. Персонал'!M66</f>
        <v>0.51655216076036214</v>
      </c>
      <c r="P62" s="1238">
        <f>'5. Персонал'!N66</f>
        <v>0.547343433351971</v>
      </c>
      <c r="Q62" s="1359">
        <f t="shared" si="106"/>
        <v>0.13534343335197102</v>
      </c>
      <c r="R62" s="1218">
        <f t="shared" si="107"/>
        <v>0.32850347900963844</v>
      </c>
      <c r="S62" s="1209">
        <f>'5. Персонал'!O66</f>
        <v>0.56100000000000005</v>
      </c>
      <c r="T62" s="1001">
        <f>'5. Персонал'!P66</f>
        <v>0.54379664430400465</v>
      </c>
      <c r="U62" s="1001">
        <f>'5. Персонал'!Q66</f>
        <v>0.53232569001153363</v>
      </c>
      <c r="V62" s="1001">
        <f>'5. Персонал'!R66</f>
        <v>0.57155747098927456</v>
      </c>
      <c r="W62" s="1001">
        <f>'5. Персонал'!S66</f>
        <v>0.56349384480310127</v>
      </c>
      <c r="X62" s="1238">
        <f>'5. Персонал'!T66</f>
        <v>0.56437333512110455</v>
      </c>
      <c r="Y62" s="1359">
        <f t="shared" si="108"/>
        <v>3.3733351211044926E-3</v>
      </c>
      <c r="Z62" s="1218">
        <f t="shared" si="109"/>
        <v>6.0130750821826961E-3</v>
      </c>
      <c r="AA62" s="1209">
        <f>'5. Персонал'!U66</f>
        <v>0</v>
      </c>
      <c r="AB62" s="1001">
        <f>'5. Персонал'!V66</f>
        <v>0</v>
      </c>
      <c r="AC62" s="1001">
        <f>'5. Персонал'!W66</f>
        <v>0</v>
      </c>
      <c r="AD62" s="1001">
        <f>'5. Персонал'!X66</f>
        <v>0</v>
      </c>
      <c r="AE62" s="1001">
        <f>'5. Персонал'!Y66</f>
        <v>0</v>
      </c>
      <c r="AF62" s="1238">
        <f>'5. Персонал'!Z66</f>
        <v>0</v>
      </c>
      <c r="AG62" s="1359">
        <f t="shared" si="110"/>
        <v>0</v>
      </c>
      <c r="AH62" s="910">
        <f t="shared" si="111"/>
        <v>0</v>
      </c>
      <c r="AI62" s="1209">
        <f>'5. Персонал'!AA66</f>
        <v>0</v>
      </c>
      <c r="AJ62" s="1001">
        <f>'5. Персонал'!AB66</f>
        <v>0</v>
      </c>
      <c r="AK62" s="1001">
        <f>'5. Персонал'!AC66</f>
        <v>0</v>
      </c>
      <c r="AL62" s="1001">
        <f>'5. Персонал'!AD66</f>
        <v>0</v>
      </c>
      <c r="AM62" s="1001">
        <f>'5. Персонал'!AE66</f>
        <v>0</v>
      </c>
      <c r="AN62" s="3465">
        <f>'5. Персонал'!AF66</f>
        <v>0</v>
      </c>
      <c r="AO62" s="1359">
        <f t="shared" si="112"/>
        <v>0</v>
      </c>
      <c r="AP62" s="910">
        <f t="shared" si="113"/>
        <v>0</v>
      </c>
      <c r="AQ62" s="1209">
        <f>'5. Персонал'!AG66</f>
        <v>0</v>
      </c>
      <c r="AR62" s="1001">
        <f>'5. Персонал'!AH66</f>
        <v>0</v>
      </c>
      <c r="AS62" s="1001">
        <f>'5. Персонал'!AI66</f>
        <v>0</v>
      </c>
      <c r="AT62" s="1001">
        <f>'5. Персонал'!AJ66</f>
        <v>0</v>
      </c>
      <c r="AU62" s="1001">
        <f>'5. Персонал'!AK66</f>
        <v>0</v>
      </c>
      <c r="AV62" s="3465">
        <f>'5. Персонал'!AL66</f>
        <v>0</v>
      </c>
      <c r="AW62" s="1209">
        <f t="shared" si="159"/>
        <v>5.3490000000000002</v>
      </c>
      <c r="AX62" s="1001">
        <f t="shared" si="160"/>
        <v>5.3490000000000002</v>
      </c>
      <c r="AY62" s="1001">
        <f t="shared" si="161"/>
        <v>5.3490000000000002</v>
      </c>
      <c r="AZ62" s="1001">
        <f t="shared" si="162"/>
        <v>5.3490000000000011</v>
      </c>
      <c r="BA62" s="1001">
        <f t="shared" si="163"/>
        <v>5.3490000000000011</v>
      </c>
      <c r="BB62" s="1238">
        <f t="shared" si="164"/>
        <v>5.3490000000000002</v>
      </c>
      <c r="BC62" s="3469">
        <f t="shared" si="165"/>
        <v>4.3760000000000003</v>
      </c>
      <c r="BD62" s="3470">
        <f t="shared" si="166"/>
        <v>4.4047948701329469</v>
      </c>
      <c r="BE62" s="3471">
        <f t="shared" si="167"/>
        <v>4.3777187882008892</v>
      </c>
      <c r="BF62" s="3471">
        <f t="shared" si="168"/>
        <v>4.2896905347386101</v>
      </c>
      <c r="BG62" s="3471">
        <f t="shared" si="169"/>
        <v>4.2689539944365373</v>
      </c>
      <c r="BH62" s="3473">
        <f t="shared" si="170"/>
        <v>4.2372832315269244</v>
      </c>
    </row>
    <row r="63" spans="1:60" ht="13.5" thickBot="1">
      <c r="A63" s="121">
        <v>5</v>
      </c>
      <c r="B63" s="990" t="s">
        <v>454</v>
      </c>
      <c r="C63" s="1207">
        <f>SUM(C64:C69)</f>
        <v>1653.2159999999997</v>
      </c>
      <c r="D63" s="999">
        <f t="shared" ref="D63:H63" si="171">SUM(D64:D69)</f>
        <v>2072.5717547713684</v>
      </c>
      <c r="E63" s="1244">
        <f t="shared" si="171"/>
        <v>2184.6917973554928</v>
      </c>
      <c r="F63" s="1244">
        <f t="shared" si="171"/>
        <v>2300.0790565937909</v>
      </c>
      <c r="G63" s="1244">
        <f t="shared" si="171"/>
        <v>2418.1415702331592</v>
      </c>
      <c r="H63" s="1245">
        <f t="shared" si="171"/>
        <v>2533.8472147842131</v>
      </c>
      <c r="I63" s="1350">
        <f t="shared" si="104"/>
        <v>880.6312147842134</v>
      </c>
      <c r="J63" s="904">
        <f t="shared" si="105"/>
        <v>0.5326776505817834</v>
      </c>
      <c r="K63" s="1207">
        <f t="shared" ref="K63:P63" si="172">SUM(K64:K69)</f>
        <v>190.62299999999999</v>
      </c>
      <c r="L63" s="999">
        <f t="shared" si="172"/>
        <v>231.53054305895554</v>
      </c>
      <c r="M63" s="1244">
        <f t="shared" si="172"/>
        <v>268.44716084304451</v>
      </c>
      <c r="N63" s="1244">
        <f t="shared" si="172"/>
        <v>312.47326699225505</v>
      </c>
      <c r="O63" s="1244">
        <f t="shared" si="172"/>
        <v>344.17436299299106</v>
      </c>
      <c r="P63" s="1245">
        <f t="shared" si="172"/>
        <v>373.2250357491456</v>
      </c>
      <c r="Q63" s="1350">
        <f t="shared" si="106"/>
        <v>182.60203574914561</v>
      </c>
      <c r="R63" s="968">
        <f t="shared" si="107"/>
        <v>0.9579223690170946</v>
      </c>
      <c r="S63" s="1207">
        <f t="shared" ref="S63:X63" si="173">SUM(S64:S69)</f>
        <v>167.31399999999999</v>
      </c>
      <c r="T63" s="999">
        <f>SUM(T64:T69)</f>
        <v>208.48036857787315</v>
      </c>
      <c r="U63" s="1244">
        <f t="shared" si="173"/>
        <v>219.06321557260173</v>
      </c>
      <c r="V63" s="1244">
        <f t="shared" si="173"/>
        <v>240.86371916405551</v>
      </c>
      <c r="W63" s="1244">
        <f t="shared" si="173"/>
        <v>255.29148277149744</v>
      </c>
      <c r="X63" s="1245">
        <f t="shared" si="173"/>
        <v>272.52666544210371</v>
      </c>
      <c r="Y63" s="1350">
        <f t="shared" si="108"/>
        <v>105.21266544210371</v>
      </c>
      <c r="Z63" s="968">
        <f t="shared" si="109"/>
        <v>0.62883360293880797</v>
      </c>
      <c r="AA63" s="1207">
        <f>SUM(AA64:AA69)</f>
        <v>0</v>
      </c>
      <c r="AB63" s="999">
        <f t="shared" ref="AB63:AF63" si="174">SUM(AB64:AB69)</f>
        <v>0</v>
      </c>
      <c r="AC63" s="1244">
        <f t="shared" si="174"/>
        <v>0</v>
      </c>
      <c r="AD63" s="1244">
        <f t="shared" si="174"/>
        <v>0</v>
      </c>
      <c r="AE63" s="1244">
        <f>SUM(AE64:AE69)</f>
        <v>0</v>
      </c>
      <c r="AF63" s="1245">
        <f t="shared" si="174"/>
        <v>0</v>
      </c>
      <c r="AG63" s="1350">
        <f t="shared" si="110"/>
        <v>0</v>
      </c>
      <c r="AH63" s="904">
        <f t="shared" si="111"/>
        <v>0</v>
      </c>
      <c r="AI63" s="1207">
        <f t="shared" ref="AI63:AN63" si="175">SUM(AI64:AI69)</f>
        <v>0</v>
      </c>
      <c r="AJ63" s="999">
        <f t="shared" si="175"/>
        <v>0</v>
      </c>
      <c r="AK63" s="1244">
        <f t="shared" si="175"/>
        <v>0</v>
      </c>
      <c r="AL63" s="1244">
        <f t="shared" si="175"/>
        <v>0</v>
      </c>
      <c r="AM63" s="1244">
        <f t="shared" si="175"/>
        <v>0</v>
      </c>
      <c r="AN63" s="3464">
        <f t="shared" si="175"/>
        <v>0</v>
      </c>
      <c r="AO63" s="1350">
        <f t="shared" si="112"/>
        <v>0</v>
      </c>
      <c r="AP63" s="904">
        <f t="shared" si="113"/>
        <v>0</v>
      </c>
      <c r="AQ63" s="1207">
        <f>SUM(AQ64:AQ69)</f>
        <v>0.91800000000000004</v>
      </c>
      <c r="AR63" s="999">
        <f t="shared" ref="AR63:AV63" si="176">SUM(AR64:AR69)</f>
        <v>1.0067243715405512</v>
      </c>
      <c r="AS63" s="1244">
        <f t="shared" si="176"/>
        <v>1.0341640051958301</v>
      </c>
      <c r="AT63" s="1244">
        <f t="shared" si="176"/>
        <v>1.0605793122914804</v>
      </c>
      <c r="AU63" s="1244">
        <f t="shared" si="176"/>
        <v>1.100431324889241</v>
      </c>
      <c r="AV63" s="3464">
        <f t="shared" si="176"/>
        <v>1.1614529698274945</v>
      </c>
      <c r="AW63" s="1207">
        <f t="shared" ref="AW63:BB63" si="177">SUM(AW64:AW68)</f>
        <v>2011.1529999999996</v>
      </c>
      <c r="AX63" s="999">
        <f t="shared" si="177"/>
        <v>2512.5826664081969</v>
      </c>
      <c r="AY63" s="1244">
        <f t="shared" si="177"/>
        <v>2672.2021737711389</v>
      </c>
      <c r="AZ63" s="1244">
        <f t="shared" si="177"/>
        <v>2853.4160427501015</v>
      </c>
      <c r="BA63" s="1244">
        <f t="shared" si="177"/>
        <v>3017.6074159976474</v>
      </c>
      <c r="BB63" s="3464">
        <f t="shared" si="177"/>
        <v>3179.5989159754618</v>
      </c>
      <c r="BC63" s="1207">
        <f t="shared" ref="BC63:BH63" si="178">SUM(BC64:BC68)</f>
        <v>1653.2159999999997</v>
      </c>
      <c r="BD63" s="999">
        <f t="shared" si="178"/>
        <v>2072.5717547713684</v>
      </c>
      <c r="BE63" s="1244">
        <f t="shared" si="178"/>
        <v>2184.6917973554928</v>
      </c>
      <c r="BF63" s="1244">
        <f t="shared" si="178"/>
        <v>2300.0790565937909</v>
      </c>
      <c r="BG63" s="1244">
        <f t="shared" si="178"/>
        <v>2418.1415702331592</v>
      </c>
      <c r="BH63" s="3464">
        <f t="shared" si="178"/>
        <v>2533.8472147842131</v>
      </c>
    </row>
    <row r="64" spans="1:60" ht="12.75">
      <c r="A64" s="119" t="s">
        <v>108</v>
      </c>
      <c r="B64" s="991" t="s">
        <v>638</v>
      </c>
      <c r="C64" s="1209">
        <f>'5. Персонал'!C42-'5. Персонал'!C43-'5. Персонал'!C44</f>
        <v>915.22899999999993</v>
      </c>
      <c r="D64" s="1001">
        <f>'5. Персонал'!D42-'5. Персонал'!D43-'5. Персонал'!D44</f>
        <v>1100.4739750255574</v>
      </c>
      <c r="E64" s="1001">
        <f>'5. Персонал'!E42-'5. Персонал'!E43-'5. Персонал'!E44</f>
        <v>1225.922934998463</v>
      </c>
      <c r="F64" s="1001">
        <f>'5. Персонал'!F42-'5. Персонал'!F43-'5. Персонал'!F44</f>
        <v>1358.0498104152491</v>
      </c>
      <c r="G64" s="1001">
        <f>'5. Персонал'!G42-'5. Персонал'!G43-'5. Персонал'!G44</f>
        <v>1495.2970993605827</v>
      </c>
      <c r="H64" s="1238">
        <f>'5. Персонал'!H42-'5. Персонал'!H43-'5. Персонал'!H44</f>
        <v>1635.0973842520161</v>
      </c>
      <c r="I64" s="1359">
        <f t="shared" si="104"/>
        <v>719.8683842520162</v>
      </c>
      <c r="J64" s="1348">
        <f t="shared" si="105"/>
        <v>0.78654455251310462</v>
      </c>
      <c r="K64" s="1209">
        <f>'5. Персонал'!I42-'5. Персонал'!I43-'5. Персонал'!I44</f>
        <v>102.81600000000002</v>
      </c>
      <c r="L64" s="1001">
        <f>'5. Персонал'!J42-'5. Персонал'!J43-'5. Персонал'!J44</f>
        <v>116.77634676608237</v>
      </c>
      <c r="M64" s="1001">
        <f>'5. Персонал'!K42-'5. Персонал'!K43-'5. Персонал'!K44</f>
        <v>153.31268250712617</v>
      </c>
      <c r="N64" s="1001">
        <f>'5. Персонал'!L42-'5. Персонал'!L43-'5. Персонал'!L44</f>
        <v>196.41313179414533</v>
      </c>
      <c r="O64" s="1001">
        <f>'5. Персонал'!M42-'5. Персонал'!M43-'5. Персонал'!M44</f>
        <v>230.81346910078284</v>
      </c>
      <c r="P64" s="1238">
        <f>'5. Персонал'!N42-'5. Персонал'!N43-'5. Персонал'!N44</f>
        <v>263.94637133922566</v>
      </c>
      <c r="Q64" s="1359">
        <f t="shared" si="106"/>
        <v>161.13037133922563</v>
      </c>
      <c r="R64" s="1222">
        <f t="shared" si="107"/>
        <v>1.5671721457674448</v>
      </c>
      <c r="S64" s="1209">
        <f>'5. Персонал'!O42-'5. Персонал'!O43-'5. Персонал'!O44</f>
        <v>90.114999999999995</v>
      </c>
      <c r="T64" s="1237">
        <f>'5. Персонал'!P42-'5. Персонал'!P43-'5. Персонал'!P44</f>
        <v>104.71589112451716</v>
      </c>
      <c r="U64" s="1237">
        <f>'5. Персонал'!Q42-'5. Персонал'!Q43-'5. Персонал'!Q44</f>
        <v>112.89373290821115</v>
      </c>
      <c r="V64" s="1237">
        <f>'5. Персонал'!R42-'5. Персонал'!R43-'5. Персонал'!R44</f>
        <v>128.81598697857089</v>
      </c>
      <c r="W64" s="1237">
        <f>'5. Персонал'!S42-'5. Персонал'!S43-'5. Персонал'!S44</f>
        <v>139.53144125892516</v>
      </c>
      <c r="X64" s="1236">
        <f>'5. Персонал'!T42-'5. Персонал'!T43-'5. Персонал'!T44</f>
        <v>152.0661542258072</v>
      </c>
      <c r="Y64" s="1359">
        <f t="shared" si="108"/>
        <v>61.951154225807201</v>
      </c>
      <c r="Z64" s="1222">
        <f t="shared" si="109"/>
        <v>0.68746772707992232</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0</v>
      </c>
      <c r="AJ64" s="1001">
        <f>'5. Персонал'!AB42-'5. Персонал'!AB43-'5. Персонал'!AB44</f>
        <v>0</v>
      </c>
      <c r="AK64" s="1001">
        <f>'5. Персонал'!AC42-'5. Персонал'!AC43-'5. Персонал'!AC44</f>
        <v>0</v>
      </c>
      <c r="AL64" s="1001">
        <f>'5. Персонал'!AD42-'5. Персонал'!AD43-'5. Персонал'!AD44</f>
        <v>0</v>
      </c>
      <c r="AM64" s="1001">
        <f>'5. Персонал'!AE42-'5. Персонал'!AE43-'5. Персонал'!AE44</f>
        <v>0</v>
      </c>
      <c r="AN64" s="3465">
        <f>'5. Персонал'!AF42-'5. Персонал'!AF43-'5. Персонал'!AF44</f>
        <v>0</v>
      </c>
      <c r="AO64" s="1359">
        <f t="shared" si="112"/>
        <v>0</v>
      </c>
      <c r="AP64" s="1348">
        <f t="shared" si="113"/>
        <v>0</v>
      </c>
      <c r="AQ64" s="3485">
        <f>'5. Персонал'!AG42-'5. Персонал'!AG43-'5. Персонал'!AG44</f>
        <v>0.67200000000000004</v>
      </c>
      <c r="AR64" s="1237">
        <f>'5. Персонал'!AH42-'5. Персонал'!AH43-'5. Персонал'!AH44</f>
        <v>0.68380665053479273</v>
      </c>
      <c r="AS64" s="1237">
        <f>'5. Персонал'!AI42-'5. Персонал'!AI43-'5. Персонал'!AI44</f>
        <v>0.72746180309203834</v>
      </c>
      <c r="AT64" s="1237">
        <f>'5. Персонал'!AJ42-'5. Персонал'!AJ43-'5. Персонал'!AJ44</f>
        <v>0.77213696293110912</v>
      </c>
      <c r="AU64" s="1237">
        <f>'5. Персонал'!AK42-'5. Персонал'!AK43-'5. Персонал'!AK44</f>
        <v>0.82559338431095186</v>
      </c>
      <c r="AV64" s="3486">
        <f>'5. Персонал'!AL42-'5. Персонал'!AL43-'5. Персонал'!AL44</f>
        <v>0.89588376897592736</v>
      </c>
      <c r="AW64" s="1209">
        <f t="shared" ref="AW64" si="179">C64+K64+S64+AA64+AI64</f>
        <v>1108.1599999999999</v>
      </c>
      <c r="AX64" s="1001">
        <f t="shared" ref="AX64" si="180">D64+L64+T64+AB64+AJ64</f>
        <v>1321.9662129161568</v>
      </c>
      <c r="AY64" s="1001">
        <f t="shared" ref="AY64:AY65" si="181">E64+M64+U64+AC64+AK64</f>
        <v>1492.1293504138005</v>
      </c>
      <c r="AZ64" s="1001">
        <f t="shared" ref="AZ64:AZ65" si="182">F64+N64+V64+AD64+AL64</f>
        <v>1683.2789291879653</v>
      </c>
      <c r="BA64" s="1001">
        <f t="shared" ref="BA64:BA65" si="183">G64+O64+W64+AE64+AM64</f>
        <v>1865.6420097202908</v>
      </c>
      <c r="BB64" s="1238">
        <f t="shared" ref="BB64:BB65" si="184">H64+P64+X64+AF64+AN64</f>
        <v>2051.1099098170489</v>
      </c>
      <c r="BC64" s="3469">
        <f t="shared" ref="BC64:BC65" si="185">C64+AA64+AI64</f>
        <v>915.22899999999993</v>
      </c>
      <c r="BD64" s="3470">
        <f t="shared" ref="BD64:BD65" si="186">D64+AB64+AJ64</f>
        <v>1100.4739750255574</v>
      </c>
      <c r="BE64" s="3471">
        <f t="shared" ref="BE64:BE65" si="187">E64+AC64+AK64</f>
        <v>1225.922934998463</v>
      </c>
      <c r="BF64" s="3471">
        <f t="shared" ref="BF64:BF65" si="188">F64+AD64+AL64</f>
        <v>1358.0498104152491</v>
      </c>
      <c r="BG64" s="3471">
        <f t="shared" ref="BG64:BG65" si="189">G64+AE64+AM64</f>
        <v>1495.2970993605827</v>
      </c>
      <c r="BH64" s="3473">
        <f t="shared" ref="BH64:BH65" si="190">H64+AF64+AN64</f>
        <v>1635.0973842520161</v>
      </c>
    </row>
    <row r="65" spans="1:60" s="747" customFormat="1" ht="12.75">
      <c r="A65" s="439" t="s">
        <v>112</v>
      </c>
      <c r="B65" s="994" t="s">
        <v>645</v>
      </c>
      <c r="C65" s="3002">
        <f>'8. Ремонтна програма'!J35</f>
        <v>259.19099999999997</v>
      </c>
      <c r="D65" s="1353">
        <f>'8. Ремонтна програма'!K35</f>
        <v>268.26268499999998</v>
      </c>
      <c r="E65" s="1230">
        <f>'8. Ремонтна програма'!L35</f>
        <v>272.82315064499994</v>
      </c>
      <c r="F65" s="1230">
        <f>'8. Ремонтна програма'!M35</f>
        <v>277.46114420596496</v>
      </c>
      <c r="G65" s="1230">
        <f>'8. Ремонтна програма'!N35</f>
        <v>282.17798365746637</v>
      </c>
      <c r="H65" s="3474">
        <f>'8. Ремонтна програма'!O35</f>
        <v>286.97500937964327</v>
      </c>
      <c r="I65" s="1353">
        <f t="shared" si="104"/>
        <v>27.784009379643294</v>
      </c>
      <c r="J65" s="906">
        <f t="shared" si="105"/>
        <v>0.10719511626423486</v>
      </c>
      <c r="K65" s="3002">
        <f>'8. Ремонтна програма'!J64</f>
        <v>39.525999999999996</v>
      </c>
      <c r="L65" s="1353">
        <f>'8. Ремонтна програма'!K64</f>
        <v>45.454899999999988</v>
      </c>
      <c r="M65" s="1230">
        <f>'8. Ремонтна програма'!L64</f>
        <v>41.091229599999991</v>
      </c>
      <c r="N65" s="1230">
        <f>'8. Ремонтна програма'!M64</f>
        <v>37.146471558399995</v>
      </c>
      <c r="O65" s="1230">
        <f>'8. Ремонтна програма'!N64</f>
        <v>33.580410288793594</v>
      </c>
      <c r="P65" s="3474">
        <f>'8. Ремонтна програма'!O64</f>
        <v>30.35669090106941</v>
      </c>
      <c r="Q65" s="1353">
        <f t="shared" si="106"/>
        <v>-9.1693090989305865</v>
      </c>
      <c r="R65" s="970">
        <f t="shared" si="107"/>
        <v>-0.23198171074560003</v>
      </c>
      <c r="S65" s="3002">
        <f>'8. Ремонтна програма'!J90</f>
        <v>29.007000000000001</v>
      </c>
      <c r="T65" s="1353">
        <f>'8. Ремонтна програма'!K90</f>
        <v>33.358049999999999</v>
      </c>
      <c r="U65" s="1230">
        <f>'8. Ремонтна програма'!L90</f>
        <v>37.694596499999996</v>
      </c>
      <c r="V65" s="1230">
        <f>'8. Ремонтна програма'!M90</f>
        <v>42.59489404499999</v>
      </c>
      <c r="W65" s="1230">
        <f>'8. Ремонтна програма'!N90</f>
        <v>48.132230270849981</v>
      </c>
      <c r="X65" s="3474">
        <f>'8. Ремонтна програма'!O90</f>
        <v>54.389420206060471</v>
      </c>
      <c r="Y65" s="1353">
        <f t="shared" si="108"/>
        <v>25.38242020606047</v>
      </c>
      <c r="Z65" s="970">
        <f t="shared" si="109"/>
        <v>0.87504465149999888</v>
      </c>
      <c r="AA65" s="3002">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74">
        <f>'8. Ремонтна програма'!O121</f>
        <v>0</v>
      </c>
      <c r="AG65" s="1353">
        <f t="shared" si="110"/>
        <v>0</v>
      </c>
      <c r="AH65" s="906">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65">
        <f>'8. Ремонтна програма'!O152</f>
        <v>0</v>
      </c>
      <c r="AO65" s="1353">
        <f t="shared" si="112"/>
        <v>0</v>
      </c>
      <c r="AP65" s="906">
        <f t="shared" si="113"/>
        <v>0</v>
      </c>
      <c r="AQ65" s="1209">
        <f>'5. Персонал'!AG43</f>
        <v>0</v>
      </c>
      <c r="AR65" s="1238">
        <f>'5. Персонал'!AH43</f>
        <v>0</v>
      </c>
      <c r="AS65" s="1233">
        <f>'5. Персонал'!AI43</f>
        <v>0</v>
      </c>
      <c r="AT65" s="1233">
        <f>'5. Персонал'!AJ43</f>
        <v>0</v>
      </c>
      <c r="AU65" s="1233">
        <f>'5. Персонал'!AK43</f>
        <v>0</v>
      </c>
      <c r="AV65" s="3465">
        <f>'5. Персонал'!AL43</f>
        <v>0</v>
      </c>
      <c r="AW65" s="1209">
        <f>C65+K65+S65+AA65+AI65</f>
        <v>327.72399999999999</v>
      </c>
      <c r="AX65" s="3448">
        <f>D65+L65+T65+AB65+AJ65</f>
        <v>347.07563499999998</v>
      </c>
      <c r="AY65" s="3448">
        <f t="shared" si="181"/>
        <v>351.60897674499995</v>
      </c>
      <c r="AZ65" s="3448">
        <f t="shared" si="182"/>
        <v>357.20250980936493</v>
      </c>
      <c r="BA65" s="3448">
        <f t="shared" si="183"/>
        <v>363.89062421710992</v>
      </c>
      <c r="BB65" s="3449">
        <f t="shared" si="184"/>
        <v>371.72112048677315</v>
      </c>
      <c r="BC65" s="3469">
        <f t="shared" si="185"/>
        <v>259.19099999999997</v>
      </c>
      <c r="BD65" s="3470">
        <f t="shared" si="186"/>
        <v>268.26268499999998</v>
      </c>
      <c r="BE65" s="3471">
        <f t="shared" si="187"/>
        <v>272.82315064499994</v>
      </c>
      <c r="BF65" s="3471">
        <f t="shared" si="188"/>
        <v>277.46114420596496</v>
      </c>
      <c r="BG65" s="3471">
        <f t="shared" si="189"/>
        <v>282.17798365746637</v>
      </c>
      <c r="BH65" s="3473">
        <f t="shared" si="190"/>
        <v>286.97500937964327</v>
      </c>
    </row>
    <row r="66" spans="1:60" s="747" customFormat="1" ht="36">
      <c r="A66" s="439" t="s">
        <v>86</v>
      </c>
      <c r="B66" s="994" t="s">
        <v>1848</v>
      </c>
      <c r="C66" s="3002">
        <f>'5. Персонал'!C67</f>
        <v>0</v>
      </c>
      <c r="D66" s="1353">
        <f>'5. Персонал'!D67</f>
        <v>0</v>
      </c>
      <c r="E66" s="1230">
        <f>'5. Персонал'!E67</f>
        <v>0</v>
      </c>
      <c r="F66" s="1230">
        <f>'5. Персонал'!F67</f>
        <v>0</v>
      </c>
      <c r="G66" s="4717">
        <f>'5. Персонал'!G67</f>
        <v>0</v>
      </c>
      <c r="H66" s="4718">
        <f>'5. Персонал'!H67</f>
        <v>0</v>
      </c>
      <c r="I66" s="1353">
        <f t="shared" ref="I66" si="191">H66-C66</f>
        <v>0</v>
      </c>
      <c r="J66" s="906">
        <f t="shared" ref="J66" si="192">IFERROR((H66-C66)/C66,0)</f>
        <v>0</v>
      </c>
      <c r="K66" s="3002">
        <f>'5. Персонал'!I67</f>
        <v>0</v>
      </c>
      <c r="L66" s="1353">
        <f>'5. Персонал'!J67</f>
        <v>0</v>
      </c>
      <c r="M66" s="1230">
        <f>'5. Персонал'!K67</f>
        <v>0</v>
      </c>
      <c r="N66" s="1230">
        <f>'5. Персонал'!L67</f>
        <v>0</v>
      </c>
      <c r="O66" s="1230">
        <f>'5. Персонал'!M67</f>
        <v>0</v>
      </c>
      <c r="P66" s="3474">
        <f>'5. Персонал'!N67</f>
        <v>0</v>
      </c>
      <c r="Q66" s="1353">
        <f t="shared" ref="Q66:Q69" si="193">P66-K66</f>
        <v>0</v>
      </c>
      <c r="R66" s="970">
        <f t="shared" ref="R66:R69" si="194">IFERROR((P66-K66)/K66,0)</f>
        <v>0</v>
      </c>
      <c r="S66" s="3002">
        <f>'5. Персонал'!O67</f>
        <v>0</v>
      </c>
      <c r="T66" s="1353">
        <f>'5. Персонал'!P67</f>
        <v>0</v>
      </c>
      <c r="U66" s="1230">
        <f>'5. Персонал'!Q67</f>
        <v>0</v>
      </c>
      <c r="V66" s="1230">
        <f>'5. Персонал'!R67</f>
        <v>0</v>
      </c>
      <c r="W66" s="1230">
        <f>'5. Персонал'!S67</f>
        <v>0</v>
      </c>
      <c r="X66" s="3474">
        <f>'5. Персонал'!T67</f>
        <v>0</v>
      </c>
      <c r="Y66" s="1353">
        <f t="shared" ref="Y66:Y69" si="195">X66-S66</f>
        <v>0</v>
      </c>
      <c r="Z66" s="970">
        <f t="shared" ref="Z66:Z69" si="196">IFERROR((X66-S66)/S66,0)</f>
        <v>0</v>
      </c>
      <c r="AA66" s="3002">
        <f>'5. Персонал'!U67</f>
        <v>0</v>
      </c>
      <c r="AB66" s="1353">
        <f>'5. Персонал'!V67</f>
        <v>0</v>
      </c>
      <c r="AC66" s="1230">
        <f>'5. Персонал'!W67</f>
        <v>0</v>
      </c>
      <c r="AD66" s="1230">
        <f>'5. Персонал'!X67</f>
        <v>0</v>
      </c>
      <c r="AE66" s="1230">
        <f>'5. Персонал'!Y67</f>
        <v>0</v>
      </c>
      <c r="AF66" s="3474">
        <f>'5. Персонал'!Z67</f>
        <v>0</v>
      </c>
      <c r="AG66" s="1353">
        <f t="shared" ref="AG66:AG69" si="197">AF66-AA66</f>
        <v>0</v>
      </c>
      <c r="AH66" s="906">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65">
        <f>'5. Персонал'!AF67</f>
        <v>0</v>
      </c>
      <c r="AO66" s="1353">
        <f t="shared" ref="AO66:AO69" si="199">AN66-AI66</f>
        <v>0</v>
      </c>
      <c r="AP66" s="906">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65">
        <f>'5. Персонал'!AL67</f>
        <v>0</v>
      </c>
      <c r="AW66" s="1209">
        <f t="shared" ref="AW66:AW69" si="201">C66+K66+S66+AA66+AI66</f>
        <v>0</v>
      </c>
      <c r="AX66" s="3448">
        <f t="shared" ref="AX66:AX69" si="202">D66+L66+T66+AB66+AJ66</f>
        <v>0</v>
      </c>
      <c r="AY66" s="3448">
        <f t="shared" ref="AY66:AY68" si="203">E66+M66+U66+AC66+AK66</f>
        <v>0</v>
      </c>
      <c r="AZ66" s="3448">
        <f t="shared" ref="AZ66:AZ69" si="204">F66+N66+V66+AD66+AL66</f>
        <v>0</v>
      </c>
      <c r="BA66" s="3448">
        <f t="shared" ref="BA66:BA69" si="205">G66+O66+W66+AE66+AM66</f>
        <v>0</v>
      </c>
      <c r="BB66" s="3449">
        <f t="shared" ref="BB66:BB69" si="206">H66+P66+X66+AF66+AN66</f>
        <v>0</v>
      </c>
      <c r="BC66" s="3469">
        <f t="shared" ref="BC66:BC69" si="207">C66+AA66+AI66</f>
        <v>0</v>
      </c>
      <c r="BD66" s="3470">
        <f t="shared" ref="BD66:BD69" si="208">D66+AB66+AJ66</f>
        <v>0</v>
      </c>
      <c r="BE66" s="3471">
        <f t="shared" ref="BE66:BE69" si="209">E66+AC66+AK66</f>
        <v>0</v>
      </c>
      <c r="BF66" s="3471">
        <f t="shared" ref="BF66:BF69" si="210">F66+AD66+AL66</f>
        <v>0</v>
      </c>
      <c r="BG66" s="3471">
        <f t="shared" ref="BG66:BG69" si="211">G66+AE66+AM66</f>
        <v>0</v>
      </c>
      <c r="BH66" s="3473">
        <f t="shared" ref="BH66:BH69" si="212">H66+AF66+AN66</f>
        <v>0</v>
      </c>
    </row>
    <row r="67" spans="1:60" ht="12.75">
      <c r="A67" s="439" t="s">
        <v>87</v>
      </c>
      <c r="B67" s="994" t="s">
        <v>1333</v>
      </c>
      <c r="C67" s="1209">
        <f>'5. Персонал'!C46-'5. Персонал'!C47-'5. Персонал'!C48</f>
        <v>383.24399999999997</v>
      </c>
      <c r="D67" s="1001">
        <f>'5. Персонал'!D46-'5. Персонал'!D47-'5. Персонал'!D48</f>
        <v>574.83989474581153</v>
      </c>
      <c r="E67" s="1001">
        <f>'5. Персонал'!E46-'5. Персонал'!E47-'5. Персонал'!E48</f>
        <v>569.85003171202891</v>
      </c>
      <c r="F67" s="1001">
        <f>'5. Персонал'!F46-'5. Персонал'!F47-'5. Персонал'!F48</f>
        <v>560.08198997257784</v>
      </c>
      <c r="G67" s="1001">
        <f>'5. Персонал'!G46-'5. Персонал'!G47-'5. Персонал'!G48</f>
        <v>546.62898641511026</v>
      </c>
      <c r="H67" s="1238">
        <f>'5. Персонал'!H46-'5. Персонал'!H47-'5. Персонал'!H48</f>
        <v>527.14107043255285</v>
      </c>
      <c r="I67" s="1359">
        <f t="shared" si="104"/>
        <v>143.89707043255288</v>
      </c>
      <c r="J67" s="910">
        <f t="shared" si="105"/>
        <v>0.37547116310380041</v>
      </c>
      <c r="K67" s="1209">
        <f>'5. Персонал'!I46-'5. Персонал'!I47-'5. Персонал'!I48</f>
        <v>39.281999999999933</v>
      </c>
      <c r="L67" s="1001">
        <f>'5. Персонал'!J46-'5. Персонал'!J47-'5. Персонал'!J48</f>
        <v>55.800796292873024</v>
      </c>
      <c r="M67" s="1001">
        <f>'5. Персонал'!K46-'5. Персонал'!K47-'5. Персонал'!K48</f>
        <v>63.244448735918212</v>
      </c>
      <c r="N67" s="1001">
        <f>'5. Персонал'!L46-'5. Персонал'!L47-'5. Персонал'!L48</f>
        <v>70.274623639709631</v>
      </c>
      <c r="O67" s="1001">
        <f>'5. Персонал'!M46-'5. Персонал'!M47-'5. Персонал'!M48</f>
        <v>72.86925160341454</v>
      </c>
      <c r="P67" s="1238">
        <f>'5. Персонал'!N46-'5. Персонал'!N47-'5. Персонал'!N48</f>
        <v>73.392987908850515</v>
      </c>
      <c r="Q67" s="1353">
        <f t="shared" si="193"/>
        <v>34.110987908850582</v>
      </c>
      <c r="R67" s="970">
        <f t="shared" si="194"/>
        <v>0.8683617918856128</v>
      </c>
      <c r="S67" s="1209">
        <f>'5. Персонал'!O46-'5. Персонал'!O47-'5. Персонал'!O48</f>
        <v>35.974000000000011</v>
      </c>
      <c r="T67" s="1001">
        <f>'5. Персонал'!P46-'5. Персонал'!P47-'5. Персонал'!P48</f>
        <v>52.079427453356033</v>
      </c>
      <c r="U67" s="1001">
        <f>'5. Персонал'!Q46-'5. Персонал'!Q47-'5. Персонал'!Q48</f>
        <v>50.147886164390599</v>
      </c>
      <c r="V67" s="1001">
        <f>'5. Персонал'!R46-'5. Персонал'!R47-'5. Персонал'!R48</f>
        <v>51.125838140484547</v>
      </c>
      <c r="W67" s="1001">
        <f>'5. Персонал'!S46-'5. Персонал'!S47-'5. Персонал'!S48</f>
        <v>49.300811241722378</v>
      </c>
      <c r="X67" s="1238">
        <f>'5. Персонал'!T46-'5. Персонал'!T47-'5. Персонал'!T48</f>
        <v>47.744091010235955</v>
      </c>
      <c r="Y67" s="1353">
        <f t="shared" si="195"/>
        <v>11.770091010235944</v>
      </c>
      <c r="Z67" s="970">
        <f t="shared" si="196"/>
        <v>0.32718327153599658</v>
      </c>
      <c r="AA67" s="1209">
        <f>'5. Персонал'!U46-'5. Персонал'!U47-'5. Персонал'!U48</f>
        <v>0</v>
      </c>
      <c r="AB67" s="1001">
        <f>'5. Персонал'!V46-'5. Персонал'!V47-'5. Персонал'!V48</f>
        <v>0</v>
      </c>
      <c r="AC67" s="1001">
        <f>'5. Персонал'!W46-'5. Персонал'!W47-'5. Персонал'!W48</f>
        <v>0</v>
      </c>
      <c r="AD67" s="1001">
        <f>'5. Персонал'!X46-'5. Персонал'!X47-'5. Персонал'!X48</f>
        <v>0</v>
      </c>
      <c r="AE67" s="1001">
        <f>'5. Персонал'!Y46-'5. Персонал'!Y47-'5. Персонал'!Y48</f>
        <v>0</v>
      </c>
      <c r="AF67" s="1238">
        <f>'5. Персонал'!Z46-'5. Персонал'!Z47-'5. Персонал'!Z48</f>
        <v>0</v>
      </c>
      <c r="AG67" s="1353">
        <f t="shared" si="197"/>
        <v>0</v>
      </c>
      <c r="AH67" s="906">
        <f t="shared" si="198"/>
        <v>0</v>
      </c>
      <c r="AI67" s="1209">
        <f>'5. Персонал'!AA46-'5. Персонал'!AA47-'5. Персонал'!AA48</f>
        <v>0</v>
      </c>
      <c r="AJ67" s="1001">
        <f>'5. Персонал'!AB46-'5. Персонал'!AB47-'5. Персонал'!AB48</f>
        <v>0</v>
      </c>
      <c r="AK67" s="1001">
        <f>'5. Персонал'!AC46-'5. Персонал'!AC47-'5. Персонал'!AC48</f>
        <v>0</v>
      </c>
      <c r="AL67" s="1001">
        <f>'5. Персонал'!AD46-'5. Персонал'!AD47-'5. Персонал'!AD48</f>
        <v>0</v>
      </c>
      <c r="AM67" s="1001">
        <f>'5. Персонал'!AE46-'5. Персонал'!AE47-'5. Персонал'!AE48</f>
        <v>0</v>
      </c>
      <c r="AN67" s="3465">
        <f>'5. Персонал'!AF46-'5. Персонал'!AF47-'5. Персонал'!AF48</f>
        <v>0</v>
      </c>
      <c r="AO67" s="1353">
        <f t="shared" si="199"/>
        <v>0</v>
      </c>
      <c r="AP67" s="906">
        <f t="shared" si="200"/>
        <v>0</v>
      </c>
      <c r="AQ67" s="1209">
        <f>'5. Персонал'!AG46-'5. Персонал'!AG47-'5. Персонал'!AG48</f>
        <v>0.246</v>
      </c>
      <c r="AR67" s="1001">
        <f>'5. Персонал'!AH46-'5. Персонал'!AH47-'5. Персонал'!AH48</f>
        <v>0.32291772100575838</v>
      </c>
      <c r="AS67" s="1001">
        <f>'5. Персонал'!AI46-'5. Персонал'!AI47-'5. Персонал'!AI48</f>
        <v>0.30670220210379168</v>
      </c>
      <c r="AT67" s="1001">
        <f>'5. Персонал'!AJ46-'5. Персонал'!AJ47-'5. Персонал'!AJ48</f>
        <v>0.28844234936037133</v>
      </c>
      <c r="AU67" s="1001">
        <f>'5. Персонал'!AK46-'5. Персонал'!AK47-'5. Персонал'!AK48</f>
        <v>0.27483794057828909</v>
      </c>
      <c r="AV67" s="3465">
        <f>'5. Персонал'!AL46-'5. Персонал'!AL47-'5. Персонал'!AL48</f>
        <v>0.26556920085156721</v>
      </c>
      <c r="AW67" s="1209">
        <f t="shared" si="201"/>
        <v>458.49999999999989</v>
      </c>
      <c r="AX67" s="3448">
        <f t="shared" si="202"/>
        <v>682.72011849204057</v>
      </c>
      <c r="AY67" s="3448">
        <f t="shared" si="203"/>
        <v>683.24236661233772</v>
      </c>
      <c r="AZ67" s="3448">
        <f t="shared" si="204"/>
        <v>681.48245175277202</v>
      </c>
      <c r="BA67" s="3448">
        <f t="shared" si="205"/>
        <v>668.79904926024722</v>
      </c>
      <c r="BB67" s="3449">
        <f t="shared" si="206"/>
        <v>648.27814935163929</v>
      </c>
      <c r="BC67" s="3469">
        <f t="shared" si="207"/>
        <v>383.24399999999997</v>
      </c>
      <c r="BD67" s="3470">
        <f t="shared" si="208"/>
        <v>574.83989474581153</v>
      </c>
      <c r="BE67" s="3471">
        <f t="shared" si="209"/>
        <v>569.85003171202891</v>
      </c>
      <c r="BF67" s="3471">
        <f t="shared" si="210"/>
        <v>560.08198997257784</v>
      </c>
      <c r="BG67" s="3471">
        <f t="shared" si="211"/>
        <v>546.62898641511026</v>
      </c>
      <c r="BH67" s="3473">
        <f t="shared" si="212"/>
        <v>527.14107043255285</v>
      </c>
    </row>
    <row r="68" spans="1:60" s="747" customFormat="1" ht="24">
      <c r="A68" s="4712" t="s">
        <v>1304</v>
      </c>
      <c r="B68" s="4713" t="s">
        <v>1334</v>
      </c>
      <c r="C68" s="3002">
        <f>'8. Ремонтна програма'!J37</f>
        <v>95.551999999999964</v>
      </c>
      <c r="D68" s="1353">
        <f>'8. Ремонтна програма'!K37</f>
        <v>128.99519999999956</v>
      </c>
      <c r="E68" s="1230">
        <f>'8. Ремонтна програма'!L37</f>
        <v>116.09568000000058</v>
      </c>
      <c r="F68" s="1230">
        <f>'8. Ремонтна програма'!M37</f>
        <v>104.48611199999914</v>
      </c>
      <c r="G68" s="1230">
        <f>'8. Ремонтна програма'!N37</f>
        <v>94.037500799999748</v>
      </c>
      <c r="H68" s="3474">
        <f>'8. Ремонтна програма'!O37</f>
        <v>84.633750720000592</v>
      </c>
      <c r="I68" s="1353">
        <f t="shared" si="104"/>
        <v>-10.918249279999372</v>
      </c>
      <c r="J68" s="906">
        <f t="shared" si="105"/>
        <v>-0.11426499999999347</v>
      </c>
      <c r="K68" s="3002">
        <f>'8. Ремонтна програма'!J66</f>
        <v>8.9990000000000663</v>
      </c>
      <c r="L68" s="1353">
        <f>'8. Ремонтна програма'!K66</f>
        <v>13.498500000000142</v>
      </c>
      <c r="M68" s="1230">
        <f>'8. Ремонтна програма'!L66</f>
        <v>10.798800000000142</v>
      </c>
      <c r="N68" s="1230">
        <f>'8. Ремонтна програма'!M66</f>
        <v>8.6390400000001222</v>
      </c>
      <c r="O68" s="1230">
        <f>'8. Ремонтна програма'!N66</f>
        <v>6.9112320000000622</v>
      </c>
      <c r="P68" s="3474">
        <f>'8. Ремонтна програма'!O66</f>
        <v>5.528985600000059</v>
      </c>
      <c r="Q68" s="1353">
        <f t="shared" si="193"/>
        <v>-3.4700144000000073</v>
      </c>
      <c r="R68" s="970">
        <f t="shared" si="194"/>
        <v>-0.38559999999999794</v>
      </c>
      <c r="S68" s="3002">
        <f>'8. Ремонтна програма'!J92</f>
        <v>12.217999999999993</v>
      </c>
      <c r="T68" s="1353">
        <f>'8. Ремонтна програма'!K92</f>
        <v>18.326999999999963</v>
      </c>
      <c r="U68" s="1230">
        <f>'8. Ремонтна програма'!L92</f>
        <v>18.326999999999991</v>
      </c>
      <c r="V68" s="1230">
        <f>'8. Ремонтна програма'!M92</f>
        <v>18.327000000000083</v>
      </c>
      <c r="W68" s="1230">
        <f>'8. Ремонтна програма'!N92</f>
        <v>18.32699999999992</v>
      </c>
      <c r="X68" s="3474">
        <f>'8. Ремонтна програма'!O92</f>
        <v>18.327000000000076</v>
      </c>
      <c r="Y68" s="1353">
        <f t="shared" si="195"/>
        <v>6.1090000000000835</v>
      </c>
      <c r="Z68" s="970">
        <f t="shared" si="196"/>
        <v>0.50000000000000711</v>
      </c>
      <c r="AA68" s="3002">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74">
        <f>'8. Ремонтна програма'!O123</f>
        <v>0</v>
      </c>
      <c r="AG68" s="1353">
        <f t="shared" si="197"/>
        <v>0</v>
      </c>
      <c r="AH68" s="906">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65">
        <f>'8. Ремонтна програма'!O154</f>
        <v>0</v>
      </c>
      <c r="AO68" s="1353">
        <f t="shared" si="199"/>
        <v>0</v>
      </c>
      <c r="AP68" s="906">
        <f t="shared" si="200"/>
        <v>0</v>
      </c>
      <c r="AQ68" s="1209">
        <f>'5. Персонал'!AG47</f>
        <v>0</v>
      </c>
      <c r="AR68" s="1238">
        <f>'5. Персонал'!AH47</f>
        <v>0</v>
      </c>
      <c r="AS68" s="1233">
        <f>'5. Персонал'!AI47</f>
        <v>0</v>
      </c>
      <c r="AT68" s="1233">
        <f>'5. Персонал'!AJ47</f>
        <v>0</v>
      </c>
      <c r="AU68" s="1233">
        <f>'5. Персонал'!AK47</f>
        <v>0</v>
      </c>
      <c r="AV68" s="3465">
        <f>'5. Персонал'!AL47</f>
        <v>0</v>
      </c>
      <c r="AW68" s="1209">
        <f t="shared" si="201"/>
        <v>116.76900000000002</v>
      </c>
      <c r="AX68" s="3448">
        <f t="shared" si="202"/>
        <v>160.82069999999968</v>
      </c>
      <c r="AY68" s="3448">
        <f t="shared" si="203"/>
        <v>145.22148000000072</v>
      </c>
      <c r="AZ68" s="3448">
        <f t="shared" si="204"/>
        <v>131.45215199999933</v>
      </c>
      <c r="BA68" s="3448">
        <f t="shared" si="205"/>
        <v>119.27573279999973</v>
      </c>
      <c r="BB68" s="3449">
        <f t="shared" si="206"/>
        <v>108.48973632000073</v>
      </c>
      <c r="BC68" s="3469">
        <f t="shared" si="207"/>
        <v>95.551999999999964</v>
      </c>
      <c r="BD68" s="3470">
        <f t="shared" si="208"/>
        <v>128.99519999999956</v>
      </c>
      <c r="BE68" s="3471">
        <f t="shared" si="209"/>
        <v>116.09568000000058</v>
      </c>
      <c r="BF68" s="3471">
        <f t="shared" si="210"/>
        <v>104.48611199999914</v>
      </c>
      <c r="BG68" s="3471">
        <f t="shared" si="211"/>
        <v>94.037500799999748</v>
      </c>
      <c r="BH68" s="3473">
        <f t="shared" si="212"/>
        <v>84.633750720000592</v>
      </c>
    </row>
    <row r="69" spans="1:60" ht="43.5" customHeight="1" thickBot="1">
      <c r="A69" s="4709" t="s">
        <v>1305</v>
      </c>
      <c r="B69" s="4711" t="s">
        <v>1849</v>
      </c>
      <c r="C69" s="3905">
        <f>'5. Персонал'!C68</f>
        <v>0</v>
      </c>
      <c r="D69" s="4714">
        <f>'5. Персонал'!D68</f>
        <v>0</v>
      </c>
      <c r="E69" s="4714">
        <f>'5. Персонал'!E68</f>
        <v>0</v>
      </c>
      <c r="F69" s="4714">
        <f>'5. Персонал'!F68</f>
        <v>0</v>
      </c>
      <c r="G69" s="4714">
        <f>'5. Персонал'!G68</f>
        <v>0</v>
      </c>
      <c r="H69" s="4715">
        <f>'5. Персонал'!H68</f>
        <v>0</v>
      </c>
      <c r="I69" s="1353">
        <f t="shared" ref="I69" si="213">H69-C69</f>
        <v>0</v>
      </c>
      <c r="J69" s="906">
        <f t="shared" ref="J69" si="214">IFERROR((H69-C69)/C69,0)</f>
        <v>0</v>
      </c>
      <c r="K69" s="3905">
        <f>'5. Персонал'!I68</f>
        <v>0</v>
      </c>
      <c r="L69" s="4714">
        <f>'5. Персонал'!J68</f>
        <v>0</v>
      </c>
      <c r="M69" s="4714">
        <f>'5. Персонал'!K68</f>
        <v>0</v>
      </c>
      <c r="N69" s="4714">
        <f>'5. Персонал'!L68</f>
        <v>0</v>
      </c>
      <c r="O69" s="4714">
        <f>'5. Персонал'!M68</f>
        <v>0</v>
      </c>
      <c r="P69" s="4715">
        <f>'5. Персонал'!N68</f>
        <v>0</v>
      </c>
      <c r="Q69" s="1353">
        <f t="shared" si="193"/>
        <v>0</v>
      </c>
      <c r="R69" s="970">
        <f t="shared" si="194"/>
        <v>0</v>
      </c>
      <c r="S69" s="3905">
        <f>'5. Персонал'!O68</f>
        <v>0</v>
      </c>
      <c r="T69" s="4714">
        <f>'5. Персонал'!P68</f>
        <v>0</v>
      </c>
      <c r="U69" s="4714">
        <f>'5. Персонал'!Q68</f>
        <v>0</v>
      </c>
      <c r="V69" s="4714">
        <f>'5. Персонал'!R68</f>
        <v>0</v>
      </c>
      <c r="W69" s="4714">
        <f>'5. Персонал'!S68</f>
        <v>0</v>
      </c>
      <c r="X69" s="4715">
        <f>'5. Персонал'!T68</f>
        <v>0</v>
      </c>
      <c r="Y69" s="1353">
        <f t="shared" si="195"/>
        <v>0</v>
      </c>
      <c r="Z69" s="970">
        <f t="shared" si="196"/>
        <v>0</v>
      </c>
      <c r="AA69" s="3905">
        <f>'5. Персонал'!U68</f>
        <v>0</v>
      </c>
      <c r="AB69" s="4714">
        <f>'5. Персонал'!V68</f>
        <v>0</v>
      </c>
      <c r="AC69" s="4714">
        <f>'5. Персонал'!W68</f>
        <v>0</v>
      </c>
      <c r="AD69" s="4714">
        <f>'5. Персонал'!X68</f>
        <v>0</v>
      </c>
      <c r="AE69" s="4714">
        <f>'5. Персонал'!Y68</f>
        <v>0</v>
      </c>
      <c r="AF69" s="4715">
        <f>'5. Персонал'!Z68</f>
        <v>0</v>
      </c>
      <c r="AG69" s="1353">
        <f t="shared" si="197"/>
        <v>0</v>
      </c>
      <c r="AH69" s="906">
        <f t="shared" si="198"/>
        <v>0</v>
      </c>
      <c r="AI69" s="3905">
        <f>'5. Персонал'!AA68</f>
        <v>0</v>
      </c>
      <c r="AJ69" s="4714">
        <f>'5. Персонал'!AB68</f>
        <v>0</v>
      </c>
      <c r="AK69" s="4714">
        <f>'5. Персонал'!AC68</f>
        <v>0</v>
      </c>
      <c r="AL69" s="4714">
        <f>'5. Персонал'!AD68</f>
        <v>0</v>
      </c>
      <c r="AM69" s="4714">
        <f>'5. Персонал'!AE68</f>
        <v>0</v>
      </c>
      <c r="AN69" s="4710">
        <f>'5. Персонал'!AF68</f>
        <v>0</v>
      </c>
      <c r="AO69" s="1353">
        <f t="shared" si="199"/>
        <v>0</v>
      </c>
      <c r="AP69" s="906">
        <f t="shared" si="200"/>
        <v>0</v>
      </c>
      <c r="AQ69" s="3905">
        <f>'5. Персонал'!AG68</f>
        <v>0</v>
      </c>
      <c r="AR69" s="4714">
        <f>'5. Персонал'!AH68</f>
        <v>0</v>
      </c>
      <c r="AS69" s="4714">
        <f>'5. Персонал'!AI68</f>
        <v>0</v>
      </c>
      <c r="AT69" s="4714">
        <f>'5. Персонал'!AJ68</f>
        <v>0</v>
      </c>
      <c r="AU69" s="4714">
        <f>'5. Персонал'!AK68</f>
        <v>0</v>
      </c>
      <c r="AV69" s="4710">
        <f>'5. Персонал'!AL68</f>
        <v>0</v>
      </c>
      <c r="AW69" s="1209">
        <f t="shared" si="201"/>
        <v>0</v>
      </c>
      <c r="AX69" s="3448">
        <f t="shared" si="202"/>
        <v>0</v>
      </c>
      <c r="AY69" s="3448">
        <f>E69+M69+U69+AC69+AK69</f>
        <v>0</v>
      </c>
      <c r="AZ69" s="3448">
        <f t="shared" si="204"/>
        <v>0</v>
      </c>
      <c r="BA69" s="3448">
        <f t="shared" si="205"/>
        <v>0</v>
      </c>
      <c r="BB69" s="3449">
        <f t="shared" si="206"/>
        <v>0</v>
      </c>
      <c r="BC69" s="3469">
        <f t="shared" si="207"/>
        <v>0</v>
      </c>
      <c r="BD69" s="3470">
        <f t="shared" si="208"/>
        <v>0</v>
      </c>
      <c r="BE69" s="3471">
        <f t="shared" si="209"/>
        <v>0</v>
      </c>
      <c r="BF69" s="3471">
        <f t="shared" si="210"/>
        <v>0</v>
      </c>
      <c r="BG69" s="3471">
        <f t="shared" si="211"/>
        <v>0</v>
      </c>
      <c r="BH69" s="3473">
        <f t="shared" si="212"/>
        <v>0</v>
      </c>
    </row>
    <row r="70" spans="1:60" ht="13.5" thickBot="1">
      <c r="A70" s="121">
        <v>6</v>
      </c>
      <c r="B70" s="990" t="s">
        <v>455</v>
      </c>
      <c r="C70" s="1207">
        <f t="shared" ref="C70:AV70" si="215">SUM(C71:C75)</f>
        <v>460.80899999999997</v>
      </c>
      <c r="D70" s="2993">
        <f t="shared" si="215"/>
        <v>459.10331649984681</v>
      </c>
      <c r="E70" s="1244">
        <f t="shared" si="215"/>
        <v>451.12349929445782</v>
      </c>
      <c r="F70" s="1244">
        <f t="shared" si="215"/>
        <v>417.77558449019023</v>
      </c>
      <c r="G70" s="1244">
        <f t="shared" si="215"/>
        <v>409.64796966798173</v>
      </c>
      <c r="H70" s="3464">
        <f t="shared" si="215"/>
        <v>400.78591200712918</v>
      </c>
      <c r="I70" s="1350">
        <f t="shared" si="104"/>
        <v>-60.023087992870785</v>
      </c>
      <c r="J70" s="904">
        <f t="shared" si="105"/>
        <v>-0.13025589342411018</v>
      </c>
      <c r="K70" s="1207">
        <f t="shared" si="215"/>
        <v>34.654000000000003</v>
      </c>
      <c r="L70" s="2993">
        <f t="shared" si="215"/>
        <v>35.987165225403167</v>
      </c>
      <c r="M70" s="1244">
        <f t="shared" si="215"/>
        <v>35.666062442889221</v>
      </c>
      <c r="N70" s="1244">
        <f t="shared" si="215"/>
        <v>36.835701592954614</v>
      </c>
      <c r="O70" s="1244">
        <f t="shared" si="215"/>
        <v>36.375533853167802</v>
      </c>
      <c r="P70" s="3464">
        <f t="shared" si="215"/>
        <v>35.874735572568909</v>
      </c>
      <c r="Q70" s="1350">
        <f t="shared" si="106"/>
        <v>1.2207355725689055</v>
      </c>
      <c r="R70" s="968">
        <f t="shared" si="107"/>
        <v>3.5226397315429835E-2</v>
      </c>
      <c r="S70" s="1207">
        <f t="shared" si="215"/>
        <v>68.188999999999993</v>
      </c>
      <c r="T70" s="2993">
        <f t="shared" si="215"/>
        <v>68.735364410442543</v>
      </c>
      <c r="U70" s="1244">
        <f t="shared" si="215"/>
        <v>68.085700574487831</v>
      </c>
      <c r="V70" s="1244">
        <f t="shared" si="215"/>
        <v>74.24718932932673</v>
      </c>
      <c r="W70" s="1244">
        <f t="shared" si="215"/>
        <v>73.620696574025644</v>
      </c>
      <c r="X70" s="3464">
        <f t="shared" si="215"/>
        <v>73.007669452056561</v>
      </c>
      <c r="Y70" s="1350">
        <f t="shared" si="108"/>
        <v>4.818669452056568</v>
      </c>
      <c r="Z70" s="968">
        <f t="shared" si="109"/>
        <v>7.0666375105318577E-2</v>
      </c>
      <c r="AA70" s="1207">
        <f t="shared" ref="AA70:AN70" si="216">SUM(AA71:AA75)</f>
        <v>0</v>
      </c>
      <c r="AB70" s="2993">
        <f t="shared" si="216"/>
        <v>0</v>
      </c>
      <c r="AC70" s="1244">
        <f t="shared" si="216"/>
        <v>0</v>
      </c>
      <c r="AD70" s="1244">
        <f t="shared" si="216"/>
        <v>0</v>
      </c>
      <c r="AE70" s="1244">
        <f t="shared" si="216"/>
        <v>0</v>
      </c>
      <c r="AF70" s="3464">
        <f t="shared" si="216"/>
        <v>0</v>
      </c>
      <c r="AG70" s="1350">
        <f t="shared" si="110"/>
        <v>0</v>
      </c>
      <c r="AH70" s="904">
        <f t="shared" si="111"/>
        <v>0</v>
      </c>
      <c r="AI70" s="1207">
        <f t="shared" si="216"/>
        <v>0</v>
      </c>
      <c r="AJ70" s="2993">
        <f t="shared" si="216"/>
        <v>0</v>
      </c>
      <c r="AK70" s="1244">
        <f t="shared" si="216"/>
        <v>0</v>
      </c>
      <c r="AL70" s="1244">
        <f t="shared" si="216"/>
        <v>0</v>
      </c>
      <c r="AM70" s="1244">
        <f t="shared" si="216"/>
        <v>0</v>
      </c>
      <c r="AN70" s="3464">
        <f t="shared" si="216"/>
        <v>0</v>
      </c>
      <c r="AO70" s="1350">
        <f t="shared" si="112"/>
        <v>0</v>
      </c>
      <c r="AP70" s="904">
        <f t="shared" si="113"/>
        <v>0</v>
      </c>
      <c r="AQ70" s="1207">
        <f t="shared" si="215"/>
        <v>4.7529999999999992</v>
      </c>
      <c r="AR70" s="999">
        <f t="shared" si="215"/>
        <v>4.7604426948277654</v>
      </c>
      <c r="AS70" s="1244">
        <f t="shared" si="215"/>
        <v>4.7600689551696096</v>
      </c>
      <c r="AT70" s="1244">
        <f t="shared" si="215"/>
        <v>4.7597322502815862</v>
      </c>
      <c r="AU70" s="1244">
        <f t="shared" si="215"/>
        <v>4.7594147231048138</v>
      </c>
      <c r="AV70" s="3464">
        <f t="shared" si="215"/>
        <v>4.7591983905316892</v>
      </c>
      <c r="AW70" s="1207">
        <f t="shared" ref="AW70:BB70" si="217">SUM(AW71:AW75)</f>
        <v>563.65199999999993</v>
      </c>
      <c r="AX70" s="999">
        <f t="shared" si="217"/>
        <v>563.82584613569247</v>
      </c>
      <c r="AY70" s="1244">
        <f t="shared" si="217"/>
        <v>554.87526231183483</v>
      </c>
      <c r="AZ70" s="1244">
        <f t="shared" si="217"/>
        <v>528.85847541247153</v>
      </c>
      <c r="BA70" s="1244">
        <f t="shared" si="217"/>
        <v>519.64420009517517</v>
      </c>
      <c r="BB70" s="3464">
        <f t="shared" si="217"/>
        <v>509.66831703175467</v>
      </c>
      <c r="BC70" s="1207">
        <f t="shared" ref="BC70:BH70" si="218">SUM(BC71:BC75)</f>
        <v>460.80899999999997</v>
      </c>
      <c r="BD70" s="999">
        <f t="shared" si="218"/>
        <v>459.10331649984681</v>
      </c>
      <c r="BE70" s="1244">
        <f t="shared" si="218"/>
        <v>451.12349929445782</v>
      </c>
      <c r="BF70" s="1244">
        <f t="shared" si="218"/>
        <v>417.77558449019023</v>
      </c>
      <c r="BG70" s="1244">
        <f t="shared" si="218"/>
        <v>409.64796966798173</v>
      </c>
      <c r="BH70" s="3464">
        <f t="shared" si="218"/>
        <v>400.78591200712918</v>
      </c>
    </row>
    <row r="71" spans="1:60" ht="12.75">
      <c r="A71" s="119" t="s">
        <v>273</v>
      </c>
      <c r="B71" s="988" t="s">
        <v>456</v>
      </c>
      <c r="C71" s="3427">
        <v>46.674999999999997</v>
      </c>
      <c r="D71" s="455">
        <f>'[3]Costs escalation'!D164</f>
        <v>46.686479985443931</v>
      </c>
      <c r="E71" s="453">
        <f>'[3]Costs escalation'!E164</f>
        <v>46.671972836417609</v>
      </c>
      <c r="F71" s="453">
        <f>'[3]Costs escalation'!F164</f>
        <v>46.624247949105339</v>
      </c>
      <c r="G71" s="453">
        <f>'[3]Costs escalation'!G164</f>
        <v>46.613150048914477</v>
      </c>
      <c r="H71" s="289">
        <f>'[3]Costs escalation'!H164</f>
        <v>46.596033540006388</v>
      </c>
      <c r="I71" s="1355">
        <f t="shared" si="104"/>
        <v>-7.8966459993608851E-2</v>
      </c>
      <c r="J71" s="910">
        <f t="shared" si="105"/>
        <v>-1.6918363148068314E-3</v>
      </c>
      <c r="K71" s="3427">
        <v>1.1060000000000001</v>
      </c>
      <c r="L71" s="455">
        <f>'[3]Costs escalation'!L164</f>
        <v>1.100003256124376</v>
      </c>
      <c r="M71" s="453">
        <f>'[3]Costs escalation'!M164</f>
        <v>1.1210137839852008</v>
      </c>
      <c r="N71" s="453">
        <f>'[3]Costs escalation'!N164</f>
        <v>1.1476072778455801</v>
      </c>
      <c r="O71" s="453">
        <f>'[3]Costs escalation'!O164</f>
        <v>1.1633140288742629</v>
      </c>
      <c r="P71" s="289">
        <f>'[3]Costs escalation'!P164</f>
        <v>1.1800999090452786</v>
      </c>
      <c r="Q71" s="1355">
        <f t="shared" si="106"/>
        <v>7.4099909045278523E-2</v>
      </c>
      <c r="R71" s="1218">
        <f t="shared" si="107"/>
        <v>6.699810944419396E-2</v>
      </c>
      <c r="S71" s="4867">
        <v>20.003</v>
      </c>
      <c r="T71" s="455">
        <f>'[3]Costs escalation'!T164</f>
        <v>19.993071245745654</v>
      </c>
      <c r="U71" s="453">
        <f>'[3]Costs escalation'!U164</f>
        <v>19.986854372862318</v>
      </c>
      <c r="V71" s="453">
        <f>'[3]Costs escalation'!V164</f>
        <v>20.008243881695069</v>
      </c>
      <c r="W71" s="453">
        <f>'[3]Costs escalation'!W164</f>
        <v>20.003878444751969</v>
      </c>
      <c r="X71" s="289">
        <f>'[3]Costs escalation'!X164</f>
        <v>20.004374912377902</v>
      </c>
      <c r="Y71" s="1355">
        <f t="shared" si="108"/>
        <v>1.3749123779014383E-3</v>
      </c>
      <c r="Z71" s="1218">
        <f t="shared" si="109"/>
        <v>6.8735308598782093E-5</v>
      </c>
      <c r="AA71" s="3427"/>
      <c r="AB71" s="3428"/>
      <c r="AC71" s="3428"/>
      <c r="AD71" s="3428"/>
      <c r="AE71" s="3428"/>
      <c r="AF71" s="3429"/>
      <c r="AG71" s="1355">
        <f t="shared" si="110"/>
        <v>0</v>
      </c>
      <c r="AH71" s="910">
        <f t="shared" si="111"/>
        <v>0</v>
      </c>
      <c r="AI71" s="3427"/>
      <c r="AJ71" s="3428"/>
      <c r="AK71" s="3428"/>
      <c r="AL71" s="3428"/>
      <c r="AM71" s="3428"/>
      <c r="AN71" s="3458"/>
      <c r="AO71" s="1355">
        <f t="shared" si="112"/>
        <v>0</v>
      </c>
      <c r="AP71" s="910">
        <f t="shared" si="113"/>
        <v>0</v>
      </c>
      <c r="AQ71" s="4890">
        <v>3.2459999999999996</v>
      </c>
      <c r="AR71" s="455">
        <f>'[3]Costs escalation'!AR164</f>
        <v>3.2517055126860401</v>
      </c>
      <c r="AS71" s="453">
        <f>'[3]Costs escalation'!AS164</f>
        <v>3.2514190067348716</v>
      </c>
      <c r="AT71" s="453">
        <f>'[3]Costs escalation'!AT164</f>
        <v>3.2511608913540151</v>
      </c>
      <c r="AU71" s="453">
        <f>'[3]Costs escalation'!AU164</f>
        <v>3.250917477459295</v>
      </c>
      <c r="AV71" s="289">
        <f>'[3]Costs escalation'!AV164</f>
        <v>3.2507516385704345</v>
      </c>
      <c r="AW71" s="1209">
        <f t="shared" ref="AW71" si="219">C71+K71+S71+AA71+AI71</f>
        <v>67.783999999999992</v>
      </c>
      <c r="AX71" s="3448">
        <f t="shared" ref="AX71:AX72" si="220">D71+L71+T71+AB71+AJ71</f>
        <v>67.779554487313959</v>
      </c>
      <c r="AY71" s="3448">
        <f t="shared" ref="AY71:AY72" si="221">E71+M71+U71+AC71+AK71</f>
        <v>67.779840993265125</v>
      </c>
      <c r="AZ71" s="3448">
        <f t="shared" ref="AZ71:AZ72" si="222">F71+N71+V71+AD71+AL71</f>
        <v>67.780099108645985</v>
      </c>
      <c r="BA71" s="3448">
        <f t="shared" ref="BA71:BA72" si="223">G71+O71+W71+AE71+AM71</f>
        <v>67.780342522540707</v>
      </c>
      <c r="BB71" s="3449">
        <f t="shared" ref="BB71:BB72" si="224">H71+P71+X71+AF71+AN71</f>
        <v>67.780508361429568</v>
      </c>
      <c r="BC71" s="3469">
        <f>C71+AA71+AI71</f>
        <v>46.674999999999997</v>
      </c>
      <c r="BD71" s="3470">
        <f t="shared" ref="BD71" si="225">D71+AB71+AJ71</f>
        <v>46.686479985443931</v>
      </c>
      <c r="BE71" s="3471">
        <f t="shared" ref="BE71:BE72" si="226">E71+AC71+AK71</f>
        <v>46.671972836417609</v>
      </c>
      <c r="BF71" s="3471">
        <f t="shared" ref="BF71:BF72" si="227">F71+AD71+AL71</f>
        <v>46.624247949105339</v>
      </c>
      <c r="BG71" s="3471">
        <f t="shared" ref="BG71:BG72" si="228">G71+AE71+AM71</f>
        <v>46.613150048914477</v>
      </c>
      <c r="BH71" s="3473">
        <f>H71+AF71+AN71</f>
        <v>46.596033540006388</v>
      </c>
    </row>
    <row r="72" spans="1:60" ht="12.75">
      <c r="A72" s="119" t="s">
        <v>275</v>
      </c>
      <c r="B72" s="995" t="s">
        <v>457</v>
      </c>
      <c r="C72" s="3427">
        <v>43.65</v>
      </c>
      <c r="D72" s="455">
        <f>'[3]Costs escalation'!D165</f>
        <v>44.60853165791633</v>
      </c>
      <c r="E72" s="453">
        <f>'[3]Costs escalation'!E165</f>
        <v>43.550901744144575</v>
      </c>
      <c r="F72" s="453">
        <f>'[3]Costs escalation'!F165</f>
        <v>41.822211693879247</v>
      </c>
      <c r="G72" s="453">
        <f>'[3]Costs escalation'!G165</f>
        <v>40.771083934587445</v>
      </c>
      <c r="H72" s="289">
        <f>'[3]Costs escalation'!H165</f>
        <v>39.557539314313388</v>
      </c>
      <c r="I72" s="1355">
        <f t="shared" si="104"/>
        <v>-4.0924606856866106</v>
      </c>
      <c r="J72" s="910">
        <f t="shared" si="105"/>
        <v>-9.3756258549521437E-2</v>
      </c>
      <c r="K72" s="3427">
        <v>4.1109999999999998</v>
      </c>
      <c r="L72" s="455">
        <f>'[3]Costs escalation'!L165</f>
        <v>4.0550434539982305</v>
      </c>
      <c r="M72" s="453">
        <f>'[3]Costs escalation'!M165</f>
        <v>4.3668654210831503</v>
      </c>
      <c r="N72" s="453">
        <f>'[3]Costs escalation'!N165</f>
        <v>4.7553237216920197</v>
      </c>
      <c r="O72" s="453">
        <f>'[3]Costs escalation'!O165</f>
        <v>4.9333845083362187</v>
      </c>
      <c r="P72" s="289">
        <f>'[3]Costs escalation'!P165</f>
        <v>5.1097739282935839</v>
      </c>
      <c r="Q72" s="1355">
        <f t="shared" si="106"/>
        <v>0.99877392829358413</v>
      </c>
      <c r="R72" s="1218">
        <f t="shared" si="107"/>
        <v>0.24295157584373248</v>
      </c>
      <c r="S72" s="4868">
        <v>5.5949999999999998</v>
      </c>
      <c r="T72" s="455">
        <f>'[3]Costs escalation'!T165</f>
        <v>5.5071735547520948</v>
      </c>
      <c r="U72" s="453">
        <f>'[3]Costs escalation'!U165</f>
        <v>5.2957407597905322</v>
      </c>
      <c r="V72" s="453">
        <f>'[3]Costs escalation'!V165</f>
        <v>5.5723827519385969</v>
      </c>
      <c r="W72" s="453">
        <f>'[3]Costs escalation'!W165</f>
        <v>5.3817058869764249</v>
      </c>
      <c r="X72" s="289">
        <f>'[3]Costs escalation'!X165</f>
        <v>5.2687581103607899</v>
      </c>
      <c r="Y72" s="1355">
        <f t="shared" si="108"/>
        <v>-0.32624188963920986</v>
      </c>
      <c r="Z72" s="1218">
        <f t="shared" si="109"/>
        <v>-5.8309542384130449E-2</v>
      </c>
      <c r="AA72" s="3433"/>
      <c r="AB72" s="3414"/>
      <c r="AC72" s="2218"/>
      <c r="AD72" s="2218"/>
      <c r="AE72" s="2218"/>
      <c r="AF72" s="3414"/>
      <c r="AG72" s="3417"/>
      <c r="AH72" s="4716"/>
      <c r="AI72" s="3433"/>
      <c r="AJ72" s="3414"/>
      <c r="AK72" s="2218"/>
      <c r="AL72" s="2218"/>
      <c r="AM72" s="2218"/>
      <c r="AN72" s="3460"/>
      <c r="AO72" s="3417"/>
      <c r="AP72" s="4716"/>
      <c r="AQ72" s="3433"/>
      <c r="AR72" s="3414"/>
      <c r="AS72" s="2218"/>
      <c r="AT72" s="2218"/>
      <c r="AU72" s="2218"/>
      <c r="AV72" s="3460"/>
      <c r="AW72" s="1209">
        <f>C72+K72+S72+AA72+AI72</f>
        <v>53.355999999999995</v>
      </c>
      <c r="AX72" s="3448">
        <f t="shared" si="220"/>
        <v>54.170748666666654</v>
      </c>
      <c r="AY72" s="3448">
        <f t="shared" si="221"/>
        <v>53.213507925018256</v>
      </c>
      <c r="AZ72" s="3448">
        <f t="shared" si="222"/>
        <v>52.149918167509867</v>
      </c>
      <c r="BA72" s="3448">
        <f t="shared" si="223"/>
        <v>51.086174329900089</v>
      </c>
      <c r="BB72" s="3449">
        <f t="shared" si="224"/>
        <v>49.936071352967765</v>
      </c>
      <c r="BC72" s="3469">
        <f>C72+AA72+AI72</f>
        <v>43.65</v>
      </c>
      <c r="BD72" s="3470">
        <f>D72+AB72+AJ72</f>
        <v>44.60853165791633</v>
      </c>
      <c r="BE72" s="3471">
        <f t="shared" si="226"/>
        <v>43.550901744144575</v>
      </c>
      <c r="BF72" s="3471">
        <f t="shared" si="227"/>
        <v>41.822211693879247</v>
      </c>
      <c r="BG72" s="3471">
        <f t="shared" si="228"/>
        <v>40.771083934587445</v>
      </c>
      <c r="BH72" s="3473">
        <f>H72+AF72+AN72</f>
        <v>39.557539314313388</v>
      </c>
    </row>
    <row r="73" spans="1:60" ht="12.75">
      <c r="A73" s="119" t="s">
        <v>277</v>
      </c>
      <c r="B73" s="989" t="s">
        <v>458</v>
      </c>
      <c r="C73" s="3427">
        <v>369.15699999999998</v>
      </c>
      <c r="D73" s="455">
        <f>'[3]Costs escalation'!D166</f>
        <v>366.47811452719446</v>
      </c>
      <c r="E73" s="453">
        <f>'[3]Costs escalation'!E166</f>
        <v>359.57485143905649</v>
      </c>
      <c r="F73" s="453">
        <f>'[3]Costs escalation'!F166</f>
        <v>328.017882575366</v>
      </c>
      <c r="G73" s="453">
        <f>'[3]Costs escalation'!G166</f>
        <v>320.95587243834444</v>
      </c>
      <c r="H73" s="289">
        <f>'[3]Costs escalation'!H166</f>
        <v>313.32968744422379</v>
      </c>
      <c r="I73" s="1355">
        <f t="shared" si="104"/>
        <v>-55.827312555776189</v>
      </c>
      <c r="J73" s="910">
        <f t="shared" si="105"/>
        <v>-0.15122918583631406</v>
      </c>
      <c r="K73" s="3433"/>
      <c r="L73" s="3414"/>
      <c r="M73" s="2218"/>
      <c r="N73" s="2218"/>
      <c r="O73" s="2218"/>
      <c r="P73" s="3414"/>
      <c r="Q73" s="3417"/>
      <c r="R73" s="3418"/>
      <c r="S73" s="3433"/>
      <c r="T73" s="3414"/>
      <c r="U73" s="2218"/>
      <c r="V73" s="2218"/>
      <c r="W73" s="2218"/>
      <c r="X73" s="3414"/>
      <c r="Y73" s="3419"/>
      <c r="Z73" s="3418"/>
      <c r="AA73" s="3427"/>
      <c r="AB73" s="3428"/>
      <c r="AC73" s="3428"/>
      <c r="AD73" s="3428"/>
      <c r="AE73" s="3428"/>
      <c r="AF73" s="3429"/>
      <c r="AG73" s="1355">
        <f>AF73-AA73</f>
        <v>0</v>
      </c>
      <c r="AH73" s="910">
        <f>IFERROR((AF73-AA73)/AA73,0)</f>
        <v>0</v>
      </c>
      <c r="AI73" s="3427"/>
      <c r="AJ73" s="3428"/>
      <c r="AK73" s="3428"/>
      <c r="AL73" s="3428"/>
      <c r="AM73" s="3428"/>
      <c r="AN73" s="3458"/>
      <c r="AO73" s="1355">
        <f>AN73-AI73</f>
        <v>0</v>
      </c>
      <c r="AP73" s="910">
        <f>IFERROR((AN73-AI73)/AI73,0)</f>
        <v>0</v>
      </c>
      <c r="AQ73" s="3433"/>
      <c r="AR73" s="3414"/>
      <c r="AS73" s="2218"/>
      <c r="AT73" s="2218"/>
      <c r="AU73" s="2218"/>
      <c r="AV73" s="3460"/>
      <c r="AW73" s="1209">
        <f>C73+K73+S73+AA73+AI73</f>
        <v>369.15699999999998</v>
      </c>
      <c r="AX73" s="3448">
        <f t="shared" ref="AX73" si="229">D73+L73+T73+AB73+AJ73</f>
        <v>366.47811452719446</v>
      </c>
      <c r="AY73" s="3448">
        <f t="shared" ref="AY73" si="230">E73+M73+U73+AC73+AK73</f>
        <v>359.57485143905649</v>
      </c>
      <c r="AZ73" s="3448">
        <f t="shared" ref="AZ73" si="231">F73+N73+V73+AD73+AL73</f>
        <v>328.017882575366</v>
      </c>
      <c r="BA73" s="3448">
        <f t="shared" ref="BA73" si="232">G73+O73+W73+AE73+AM73</f>
        <v>320.95587243834444</v>
      </c>
      <c r="BB73" s="3449">
        <f t="shared" ref="BB73" si="233">H73+P73+X73+AF73+AN73</f>
        <v>313.32968744422379</v>
      </c>
      <c r="BC73" s="3469">
        <f>C73+AA73+AI73</f>
        <v>369.15699999999998</v>
      </c>
      <c r="BD73" s="3470">
        <f t="shared" ref="BD73" si="234">D73+AB73+AJ73</f>
        <v>366.47811452719446</v>
      </c>
      <c r="BE73" s="3471">
        <f t="shared" ref="BE73" si="235">E73+AC73+AK73</f>
        <v>359.57485143905649</v>
      </c>
      <c r="BF73" s="3471">
        <f t="shared" ref="BF73" si="236">F73+AD73+AL73</f>
        <v>328.017882575366</v>
      </c>
      <c r="BG73" s="3471">
        <f t="shared" ref="BG73" si="237">G73+AE73+AM73</f>
        <v>320.95587243834444</v>
      </c>
      <c r="BH73" s="3473">
        <f>H73+AF73+AN73</f>
        <v>313.32968744422379</v>
      </c>
    </row>
    <row r="74" spans="1:60" ht="12.75">
      <c r="A74" s="119" t="s">
        <v>279</v>
      </c>
      <c r="B74" s="989" t="s">
        <v>459</v>
      </c>
      <c r="C74" s="3433"/>
      <c r="D74" s="3414"/>
      <c r="E74" s="2218"/>
      <c r="F74" s="2218"/>
      <c r="G74" s="2218"/>
      <c r="H74" s="3414"/>
      <c r="I74" s="3419"/>
      <c r="J74" s="3420"/>
      <c r="K74" s="3427">
        <v>28.001999999999999</v>
      </c>
      <c r="L74" s="455">
        <f>'[3]Costs escalation'!L167</f>
        <v>29.39711851528056</v>
      </c>
      <c r="M74" s="453">
        <f>'[3]Costs escalation'!M167</f>
        <v>28.743183237820865</v>
      </c>
      <c r="N74" s="453">
        <f>'[3]Costs escalation'!N167</f>
        <v>29.497770593417012</v>
      </c>
      <c r="O74" s="453">
        <f>'[3]Costs escalation'!O167</f>
        <v>28.843835315957318</v>
      </c>
      <c r="P74" s="289">
        <f>'[3]Costs escalation'!P167</f>
        <v>28.149861735230047</v>
      </c>
      <c r="Q74" s="1355">
        <f t="shared" ref="Q74:Q95" si="238">P74-K74</f>
        <v>0.1478617352300482</v>
      </c>
      <c r="R74" s="1218">
        <f t="shared" ref="R74:R95" si="239">IFERROR((P74-K74)/K74,0)</f>
        <v>5.2803990868526603E-3</v>
      </c>
      <c r="S74" s="4868">
        <v>36.347999999999999</v>
      </c>
      <c r="T74" s="455">
        <f>'[3]Costs escalation'!T167</f>
        <v>36.994973516317444</v>
      </c>
      <c r="U74" s="453">
        <f>'[3]Costs escalation'!U167</f>
        <v>36.564852226401868</v>
      </c>
      <c r="V74" s="453">
        <f>'[3]Costs escalation'!V167</f>
        <v>42.421796923929044</v>
      </c>
      <c r="W74" s="453">
        <f>'[3]Costs escalation'!W167</f>
        <v>41.991675634013475</v>
      </c>
      <c r="X74" s="289">
        <f>'[3]Costs escalation'!X167</f>
        <v>41.490948659387257</v>
      </c>
      <c r="Y74" s="1355">
        <f t="shared" ref="Y74:Y95" si="240">X74-S74</f>
        <v>5.1429486593872582</v>
      </c>
      <c r="Z74" s="1218">
        <f t="shared" ref="Z74:Z95" si="241">IFERROR((X74-S74)/S74,0)</f>
        <v>0.14149192966290466</v>
      </c>
      <c r="AA74" s="3433"/>
      <c r="AB74" s="3414"/>
      <c r="AC74" s="2218"/>
      <c r="AD74" s="2218"/>
      <c r="AE74" s="2218"/>
      <c r="AF74" s="3414"/>
      <c r="AG74" s="3419"/>
      <c r="AH74" s="3420"/>
      <c r="AI74" s="3433"/>
      <c r="AJ74" s="3414"/>
      <c r="AK74" s="2218"/>
      <c r="AL74" s="2218"/>
      <c r="AM74" s="2218"/>
      <c r="AN74" s="3460"/>
      <c r="AO74" s="3417"/>
      <c r="AP74" s="3420"/>
      <c r="AQ74" s="3433"/>
      <c r="AR74" s="3414"/>
      <c r="AS74" s="2218"/>
      <c r="AT74" s="2218"/>
      <c r="AU74" s="2218"/>
      <c r="AV74" s="3460"/>
      <c r="AW74" s="1209">
        <f>C74+K74+S74+AA74+AI74</f>
        <v>64.349999999999994</v>
      </c>
      <c r="AX74" s="3448">
        <f t="shared" ref="AX74" si="242">D74+L74+T74+AB74+AJ74</f>
        <v>66.392092031597997</v>
      </c>
      <c r="AY74" s="3448">
        <f t="shared" ref="AY74" si="243">E74+M74+U74+AC74+AK74</f>
        <v>65.308035464222741</v>
      </c>
      <c r="AZ74" s="3448">
        <f t="shared" ref="AZ74" si="244">F74+N74+V74+AD74+AL74</f>
        <v>71.919567517346053</v>
      </c>
      <c r="BA74" s="3448">
        <f t="shared" ref="BA74" si="245">G74+O74+W74+AE74+AM74</f>
        <v>70.835510949970796</v>
      </c>
      <c r="BB74" s="3449">
        <f t="shared" ref="BB74" si="246">H74+P74+X74+AF74+AN74</f>
        <v>69.640810394617304</v>
      </c>
      <c r="BC74" s="3469">
        <f>C74+AA74+AI74</f>
        <v>0</v>
      </c>
      <c r="BD74" s="3470">
        <f>D74+AB74+AJ74</f>
        <v>0</v>
      </c>
      <c r="BE74" s="3471">
        <f t="shared" ref="BE74" si="247">E74+AC74+AK74</f>
        <v>0</v>
      </c>
      <c r="BF74" s="3471">
        <f t="shared" ref="BF74" si="248">F74+AD74+AL74</f>
        <v>0</v>
      </c>
      <c r="BG74" s="3471">
        <f t="shared" ref="BG74" si="249">G74+AE74+AM74</f>
        <v>0</v>
      </c>
      <c r="BH74" s="3473">
        <f>H74+AF74+AN74</f>
        <v>0</v>
      </c>
    </row>
    <row r="75" spans="1:60" ht="13.5" thickBot="1">
      <c r="A75" s="119" t="s">
        <v>281</v>
      </c>
      <c r="B75" s="147" t="s">
        <v>460</v>
      </c>
      <c r="C75" s="3427">
        <v>1.327</v>
      </c>
      <c r="D75" s="455">
        <f>'[3]Costs escalation'!D168</f>
        <v>1.3301903292920652</v>
      </c>
      <c r="E75" s="453">
        <f>'[3]Costs escalation'!E168</f>
        <v>1.3257732748391782</v>
      </c>
      <c r="F75" s="453">
        <f>'[3]Costs escalation'!F168</f>
        <v>1.3112422718396406</v>
      </c>
      <c r="G75" s="453">
        <f>'[3]Costs escalation'!G168</f>
        <v>1.3078632461353619</v>
      </c>
      <c r="H75" s="289">
        <f>'[3]Costs escalation'!H168</f>
        <v>1.302651708585622</v>
      </c>
      <c r="I75" s="1355">
        <f t="shared" ref="I75:I95" si="250">H75-C75</f>
        <v>-2.4348291414377998E-2</v>
      </c>
      <c r="J75" s="910">
        <f t="shared" ref="J75:J95" si="251">IFERROR((H75-C75)/C75,0)</f>
        <v>-1.8348373334120573E-2</v>
      </c>
      <c r="K75" s="3427">
        <v>1.4350000000000001</v>
      </c>
      <c r="L75" s="455">
        <f>K75</f>
        <v>1.4350000000000001</v>
      </c>
      <c r="M75" s="453">
        <f t="shared" ref="M75:P75" si="252">L75</f>
        <v>1.4350000000000001</v>
      </c>
      <c r="N75" s="453">
        <f t="shared" si="252"/>
        <v>1.4350000000000001</v>
      </c>
      <c r="O75" s="453">
        <f t="shared" si="252"/>
        <v>1.4350000000000001</v>
      </c>
      <c r="P75" s="289">
        <f t="shared" si="252"/>
        <v>1.4350000000000001</v>
      </c>
      <c r="Q75" s="1355">
        <f t="shared" si="238"/>
        <v>0</v>
      </c>
      <c r="R75" s="1218">
        <f t="shared" si="239"/>
        <v>0</v>
      </c>
      <c r="S75" s="4869">
        <v>6.2430000000000003</v>
      </c>
      <c r="T75" s="455">
        <f>'[3]Costs escalation'!T168</f>
        <v>6.240146093627347</v>
      </c>
      <c r="U75" s="453">
        <f>'[3]Costs escalation'!U168</f>
        <v>6.2382532154331169</v>
      </c>
      <c r="V75" s="453">
        <f>'[3]Costs escalation'!V168</f>
        <v>6.2447657717640235</v>
      </c>
      <c r="W75" s="453">
        <f>'[3]Costs escalation'!W168</f>
        <v>6.2434366082837744</v>
      </c>
      <c r="X75" s="289">
        <f>'[3]Costs escalation'!X168</f>
        <v>6.2435877699306186</v>
      </c>
      <c r="Y75" s="1355">
        <f t="shared" si="240"/>
        <v>5.8776993061826488E-4</v>
      </c>
      <c r="Z75" s="1218">
        <f t="shared" si="241"/>
        <v>9.4148635370537372E-5</v>
      </c>
      <c r="AA75" s="3427"/>
      <c r="AB75" s="3428"/>
      <c r="AC75" s="3428"/>
      <c r="AD75" s="3428"/>
      <c r="AE75" s="3428"/>
      <c r="AF75" s="3429"/>
      <c r="AG75" s="1355">
        <f t="shared" ref="AG75:AG95" si="253">AF75-AA75</f>
        <v>0</v>
      </c>
      <c r="AH75" s="910">
        <f t="shared" ref="AH75:AH95" si="254">IFERROR((AF75-AA75)/AA75,0)</f>
        <v>0</v>
      </c>
      <c r="AI75" s="3427"/>
      <c r="AJ75" s="3428"/>
      <c r="AK75" s="3428"/>
      <c r="AL75" s="3428"/>
      <c r="AM75" s="3428"/>
      <c r="AN75" s="3458"/>
      <c r="AO75" s="1355">
        <f t="shared" ref="AO75:AO95" si="255">AN75-AI75</f>
        <v>0</v>
      </c>
      <c r="AP75" s="910">
        <f t="shared" ref="AP75:AP95" si="256">IFERROR((AN75-AI75)/AI75,0)</f>
        <v>0</v>
      </c>
      <c r="AQ75" s="4891">
        <v>1.5069999999999999</v>
      </c>
      <c r="AR75" s="455">
        <f>'[3]Costs escalation'!AR168</f>
        <v>1.5087371821417255</v>
      </c>
      <c r="AS75" s="453">
        <f>'[3]Costs escalation'!AS168</f>
        <v>1.508649948434738</v>
      </c>
      <c r="AT75" s="453">
        <f>'[3]Costs escalation'!AT168</f>
        <v>1.5085713589275711</v>
      </c>
      <c r="AU75" s="453">
        <f>'[3]Costs escalation'!AU168</f>
        <v>1.5084972456455186</v>
      </c>
      <c r="AV75" s="289">
        <f>'[3]Costs escalation'!AV168</f>
        <v>1.5084467519612548</v>
      </c>
      <c r="AW75" s="1209">
        <f t="shared" ref="AW75" si="257">C75+K75+S75+AA75+AI75</f>
        <v>9.0050000000000008</v>
      </c>
      <c r="AX75" s="3448">
        <f t="shared" ref="AX75" si="258">D75+L75+T75+AB75+AJ75</f>
        <v>9.0053364229194131</v>
      </c>
      <c r="AY75" s="3448">
        <f t="shared" ref="AY75" si="259">E75+M75+U75+AC75+AK75</f>
        <v>8.9990264902722963</v>
      </c>
      <c r="AZ75" s="3448">
        <f t="shared" ref="AZ75" si="260">F75+N75+V75+AD75+AL75</f>
        <v>8.9910080436036637</v>
      </c>
      <c r="BA75" s="3448">
        <f t="shared" ref="BA75" si="261">G75+O75+W75+AE75+AM75</f>
        <v>8.986299854419137</v>
      </c>
      <c r="BB75" s="3449">
        <f t="shared" ref="BB75" si="262">H75+P75+X75+AF75+AN75</f>
        <v>8.9812394785162404</v>
      </c>
      <c r="BC75" s="3469">
        <f>C75+AA75+AI75</f>
        <v>1.327</v>
      </c>
      <c r="BD75" s="3470">
        <f t="shared" ref="BD75" si="263">D75+AB75+AJ75</f>
        <v>1.3301903292920652</v>
      </c>
      <c r="BE75" s="3471">
        <f t="shared" ref="BE75" si="264">E75+AC75+AK75</f>
        <v>1.3257732748391782</v>
      </c>
      <c r="BF75" s="3471">
        <f t="shared" ref="BF75" si="265">F75+AD75+AL75</f>
        <v>1.3112422718396406</v>
      </c>
      <c r="BG75" s="3471">
        <f t="shared" ref="BG75" si="266">G75+AE75+AM75</f>
        <v>1.3078632461353619</v>
      </c>
      <c r="BH75" s="3473">
        <f>H75+AF75+AN75</f>
        <v>1.302651708585622</v>
      </c>
    </row>
    <row r="76" spans="1:60" ht="13.5" thickBot="1">
      <c r="A76" s="121">
        <v>7</v>
      </c>
      <c r="B76" s="990" t="s">
        <v>272</v>
      </c>
      <c r="C76" s="1207">
        <f t="shared" ref="C76:BB76" si="267">SUM(C77:C83)</f>
        <v>81.772999999999996</v>
      </c>
      <c r="D76" s="999">
        <f t="shared" si="267"/>
        <v>82.340495406256309</v>
      </c>
      <c r="E76" s="1244">
        <f t="shared" si="267"/>
        <v>81.933348682787937</v>
      </c>
      <c r="F76" s="1244">
        <f t="shared" si="267"/>
        <v>80.593937923180036</v>
      </c>
      <c r="G76" s="1244">
        <f t="shared" si="267"/>
        <v>80.28247261101636</v>
      </c>
      <c r="H76" s="1245">
        <f t="shared" si="267"/>
        <v>79.802093557454526</v>
      </c>
      <c r="I76" s="1350">
        <f t="shared" si="250"/>
        <v>-1.9709064425454699</v>
      </c>
      <c r="J76" s="904">
        <f t="shared" si="251"/>
        <v>-2.4102166271819183E-2</v>
      </c>
      <c r="K76" s="1207">
        <f t="shared" si="267"/>
        <v>7.6379999999999999</v>
      </c>
      <c r="L76" s="999">
        <f t="shared" si="267"/>
        <v>7.4753152716934652</v>
      </c>
      <c r="M76" s="1244">
        <f t="shared" si="267"/>
        <v>8.0649809297324708</v>
      </c>
      <c r="N76" s="1244">
        <f t="shared" si="267"/>
        <v>8.8113339086109903</v>
      </c>
      <c r="O76" s="1244">
        <f t="shared" si="267"/>
        <v>9.2521477588071122</v>
      </c>
      <c r="P76" s="1245">
        <f t="shared" si="267"/>
        <v>9.7232476351344097</v>
      </c>
      <c r="Q76" s="1350">
        <f t="shared" si="238"/>
        <v>2.0852476351344098</v>
      </c>
      <c r="R76" s="968">
        <f t="shared" si="239"/>
        <v>0.27300964063032335</v>
      </c>
      <c r="S76" s="1207">
        <f t="shared" si="267"/>
        <v>9.3030000000000008</v>
      </c>
      <c r="T76" s="999">
        <f t="shared" si="267"/>
        <v>9.0603126981619866</v>
      </c>
      <c r="U76" s="1244">
        <f t="shared" si="267"/>
        <v>8.8858346239327393</v>
      </c>
      <c r="V76" s="1244">
        <f t="shared" si="267"/>
        <v>9.4861364766297953</v>
      </c>
      <c r="W76" s="1244">
        <f t="shared" si="267"/>
        <v>9.3636194097225296</v>
      </c>
      <c r="X76" s="1245">
        <f t="shared" si="267"/>
        <v>9.3775528963669217</v>
      </c>
      <c r="Y76" s="1361">
        <f t="shared" si="240"/>
        <v>7.4552896366920862E-2</v>
      </c>
      <c r="Z76" s="968">
        <f t="shared" si="241"/>
        <v>8.0138553549307587E-3</v>
      </c>
      <c r="AA76" s="1207">
        <f t="shared" ref="AA76:AN76" si="268">SUM(AA77:AA83)</f>
        <v>0</v>
      </c>
      <c r="AB76" s="999">
        <f t="shared" si="268"/>
        <v>0</v>
      </c>
      <c r="AC76" s="1244">
        <f t="shared" si="268"/>
        <v>0</v>
      </c>
      <c r="AD76" s="1244">
        <f t="shared" si="268"/>
        <v>0</v>
      </c>
      <c r="AE76" s="1244">
        <f t="shared" si="268"/>
        <v>0</v>
      </c>
      <c r="AF76" s="1245">
        <f t="shared" si="268"/>
        <v>0</v>
      </c>
      <c r="AG76" s="1350">
        <f t="shared" si="253"/>
        <v>0</v>
      </c>
      <c r="AH76" s="904">
        <f t="shared" si="254"/>
        <v>0</v>
      </c>
      <c r="AI76" s="1207">
        <f t="shared" si="268"/>
        <v>0</v>
      </c>
      <c r="AJ76" s="999">
        <f t="shared" si="268"/>
        <v>0</v>
      </c>
      <c r="AK76" s="1244">
        <f t="shared" si="268"/>
        <v>0</v>
      </c>
      <c r="AL76" s="1244">
        <f t="shared" si="268"/>
        <v>0</v>
      </c>
      <c r="AM76" s="1244">
        <f t="shared" si="268"/>
        <v>0</v>
      </c>
      <c r="AN76" s="3464">
        <f t="shared" si="268"/>
        <v>0</v>
      </c>
      <c r="AO76" s="1350">
        <f t="shared" si="255"/>
        <v>0</v>
      </c>
      <c r="AP76" s="904">
        <f t="shared" si="256"/>
        <v>0</v>
      </c>
      <c r="AQ76" s="1207">
        <f t="shared" si="267"/>
        <v>0.47199999999999998</v>
      </c>
      <c r="AR76" s="999">
        <f t="shared" si="267"/>
        <v>0.31512662388824608</v>
      </c>
      <c r="AS76" s="1244">
        <f t="shared" si="267"/>
        <v>0.30708576354685391</v>
      </c>
      <c r="AT76" s="1244">
        <f t="shared" si="267"/>
        <v>0.29984169157916318</v>
      </c>
      <c r="AU76" s="1244">
        <f t="shared" si="267"/>
        <v>0.29301022045399439</v>
      </c>
      <c r="AV76" s="3464">
        <f t="shared" si="267"/>
        <v>0.2883559110441507</v>
      </c>
      <c r="AW76" s="1207">
        <f t="shared" si="267"/>
        <v>98.713999999999999</v>
      </c>
      <c r="AX76" s="999">
        <f t="shared" si="267"/>
        <v>98.876123376111764</v>
      </c>
      <c r="AY76" s="1244">
        <f t="shared" si="267"/>
        <v>98.884164236453145</v>
      </c>
      <c r="AZ76" s="1244">
        <f t="shared" si="267"/>
        <v>98.891408308420836</v>
      </c>
      <c r="BA76" s="1244">
        <f t="shared" si="267"/>
        <v>98.898239779546003</v>
      </c>
      <c r="BB76" s="3464">
        <f t="shared" si="267"/>
        <v>98.902894088955847</v>
      </c>
      <c r="BC76" s="1207">
        <f t="shared" ref="BC76:BH76" si="269">SUM(BC77:BC83)</f>
        <v>81.772999999999996</v>
      </c>
      <c r="BD76" s="999">
        <f t="shared" si="269"/>
        <v>82.340495406256309</v>
      </c>
      <c r="BE76" s="1244">
        <f t="shared" si="269"/>
        <v>81.933348682787937</v>
      </c>
      <c r="BF76" s="1244">
        <f t="shared" si="269"/>
        <v>80.593937923180036</v>
      </c>
      <c r="BG76" s="1244">
        <f t="shared" si="269"/>
        <v>80.28247261101636</v>
      </c>
      <c r="BH76" s="3464">
        <f t="shared" si="269"/>
        <v>79.802093557454526</v>
      </c>
    </row>
    <row r="77" spans="1:60" ht="12.75">
      <c r="A77" s="119" t="s">
        <v>180</v>
      </c>
      <c r="B77" s="988" t="s">
        <v>274</v>
      </c>
      <c r="C77" s="3427">
        <v>3.0609999999999999</v>
      </c>
      <c r="D77" s="455">
        <f>'[3]Costs escalation'!D170</f>
        <v>3.07538792367736</v>
      </c>
      <c r="E77" s="453">
        <f>'[3]Costs escalation'!E170</f>
        <v>3.0567843413267086</v>
      </c>
      <c r="F77" s="453">
        <f>'[3]Costs escalation'!F170</f>
        <v>2.9955832142356065</v>
      </c>
      <c r="G77" s="453">
        <f>'[3]Costs escalation'!G170</f>
        <v>2.9813515619829545</v>
      </c>
      <c r="H77" s="289">
        <f>'[3]Costs escalation'!H170</f>
        <v>2.9594018058696405</v>
      </c>
      <c r="I77" s="1355">
        <f t="shared" si="250"/>
        <v>-0.10159819413035942</v>
      </c>
      <c r="J77" s="910">
        <f t="shared" si="251"/>
        <v>-3.319117743559602E-2</v>
      </c>
      <c r="K77" s="3427">
        <v>1.645</v>
      </c>
      <c r="L77" s="455">
        <f>'[3]Costs escalation'!L170</f>
        <v>1.6365615817181909</v>
      </c>
      <c r="M77" s="453">
        <f>'[3]Costs escalation'!M170</f>
        <v>1.6635049242440256</v>
      </c>
      <c r="N77" s="453">
        <f>'[3]Costs escalation'!N170</f>
        <v>1.6976077139875838</v>
      </c>
      <c r="O77" s="453">
        <f>'[3]Costs escalation'!O170</f>
        <v>1.7177496340638934</v>
      </c>
      <c r="P77" s="289">
        <f>'[3]Costs escalation'!P170</f>
        <v>1.7392754006720024</v>
      </c>
      <c r="Q77" s="1355">
        <f t="shared" si="238"/>
        <v>9.4275400672002352E-2</v>
      </c>
      <c r="R77" s="1218">
        <f t="shared" si="239"/>
        <v>5.7310273964743072E-2</v>
      </c>
      <c r="S77" s="4870">
        <v>0.39200000000000002</v>
      </c>
      <c r="T77" s="455">
        <f>'[3]Costs escalation'!T170</f>
        <v>0.37967389677293462</v>
      </c>
      <c r="U77" s="453">
        <f>'[3]Costs escalation'!U170</f>
        <v>0.37170154421497775</v>
      </c>
      <c r="V77" s="453">
        <f>'[3]Costs escalation'!V170</f>
        <v>0.39913088186692569</v>
      </c>
      <c r="W77" s="453">
        <f>'[3]Costs escalation'!W170</f>
        <v>0.39353276155257505</v>
      </c>
      <c r="X77" s="289">
        <f>'[3]Costs escalation'!X170</f>
        <v>0.39416941844130671</v>
      </c>
      <c r="Y77" s="1355">
        <f t="shared" si="240"/>
        <v>2.1694184413066919E-3</v>
      </c>
      <c r="Z77" s="1218">
        <f t="shared" si="241"/>
        <v>5.5342307176191119E-3</v>
      </c>
      <c r="AA77" s="3427"/>
      <c r="AB77" s="3428"/>
      <c r="AC77" s="3428"/>
      <c r="AD77" s="3428"/>
      <c r="AE77" s="3428"/>
      <c r="AF77" s="3429"/>
      <c r="AG77" s="1355">
        <f t="shared" si="253"/>
        <v>0</v>
      </c>
      <c r="AH77" s="910">
        <f t="shared" si="254"/>
        <v>0</v>
      </c>
      <c r="AI77" s="3427"/>
      <c r="AJ77" s="3428"/>
      <c r="AK77" s="3428"/>
      <c r="AL77" s="3428"/>
      <c r="AM77" s="3428"/>
      <c r="AN77" s="3458"/>
      <c r="AO77" s="1355">
        <f t="shared" si="255"/>
        <v>0</v>
      </c>
      <c r="AP77" s="910">
        <f t="shared" si="256"/>
        <v>0</v>
      </c>
      <c r="AQ77" s="3427"/>
      <c r="AR77" s="455">
        <f>'[3]Costs escalation'!AR170</f>
        <v>7.3165978315140913E-3</v>
      </c>
      <c r="AS77" s="453">
        <f>'[3]Costs escalation'!AS170</f>
        <v>6.9491902142873804E-3</v>
      </c>
      <c r="AT77" s="453">
        <f>'[3]Costs escalation'!AT170</f>
        <v>6.6181899098837317E-3</v>
      </c>
      <c r="AU77" s="453">
        <f>'[3]Costs escalation'!AU170</f>
        <v>6.3060424005766938E-3</v>
      </c>
      <c r="AV77" s="289">
        <f>'[3]Costs escalation'!AV170</f>
        <v>6.0933750170501164E-3</v>
      </c>
      <c r="AW77" s="1209">
        <f t="shared" ref="AW77:AW82" si="270">C77+K77+S77+AA77+AI77</f>
        <v>5.0979999999999999</v>
      </c>
      <c r="AX77" s="3448">
        <f t="shared" ref="AX77:AX82" si="271">D77+L77+T77+AB77+AJ77</f>
        <v>5.0916234021684854</v>
      </c>
      <c r="AY77" s="3448">
        <f t="shared" ref="AY77:AY82" si="272">E77+M77+U77+AC77+AK77</f>
        <v>5.0919908097857123</v>
      </c>
      <c r="AZ77" s="3448">
        <f t="shared" ref="AZ77:AZ82" si="273">F77+N77+V77+AD77+AL77</f>
        <v>5.092321810090116</v>
      </c>
      <c r="BA77" s="3448">
        <f t="shared" ref="BA77:BA82" si="274">G77+O77+W77+AE77+AM77</f>
        <v>5.0926339575994231</v>
      </c>
      <c r="BB77" s="3449">
        <f t="shared" ref="BB77:BB82" si="275">H77+P77+X77+AF77+AN77</f>
        <v>5.0928466249829487</v>
      </c>
      <c r="BC77" s="3469">
        <f t="shared" ref="BC77:BC82" si="276">C77+AA77+AI77</f>
        <v>3.0609999999999999</v>
      </c>
      <c r="BD77" s="3470">
        <f t="shared" ref="BD77:BD82" si="277">D77+AB77+AJ77</f>
        <v>3.07538792367736</v>
      </c>
      <c r="BE77" s="3471">
        <f t="shared" ref="BE77:BE82" si="278">E77+AC77+AK77</f>
        <v>3.0567843413267086</v>
      </c>
      <c r="BF77" s="3471">
        <f t="shared" ref="BF77:BF82" si="279">F77+AD77+AL77</f>
        <v>2.9955832142356065</v>
      </c>
      <c r="BG77" s="3471">
        <f t="shared" ref="BG77:BG82" si="280">G77+AE77+AM77</f>
        <v>2.9813515619829545</v>
      </c>
      <c r="BH77" s="3473">
        <f t="shared" ref="BH77:BH82" si="281">H77+AF77+AN77</f>
        <v>2.9594018058696405</v>
      </c>
    </row>
    <row r="78" spans="1:60">
      <c r="A78" s="119" t="s">
        <v>182</v>
      </c>
      <c r="B78" s="996" t="s">
        <v>276</v>
      </c>
      <c r="C78" s="3427">
        <v>24.611999999999998</v>
      </c>
      <c r="D78" s="455">
        <f>'[3]Costs escalation'!D171</f>
        <v>24.712965301528897</v>
      </c>
      <c r="E78" s="453">
        <f>'[3]Costs escalation'!E171</f>
        <v>24.579950040708251</v>
      </c>
      <c r="F78" s="453">
        <f>'[3]Costs escalation'!F171</f>
        <v>24.142363143244093</v>
      </c>
      <c r="G78" s="453">
        <f>'[3]Costs escalation'!G171</f>
        <v>24.040607099670641</v>
      </c>
      <c r="H78" s="289">
        <f>'[3]Costs escalation'!H171</f>
        <v>23.883666759937643</v>
      </c>
      <c r="I78" s="1355">
        <f t="shared" si="250"/>
        <v>-0.728333240062355</v>
      </c>
      <c r="J78" s="910">
        <f t="shared" si="251"/>
        <v>-2.9592606860976558E-2</v>
      </c>
      <c r="K78" s="3427">
        <v>2.0609999999999999</v>
      </c>
      <c r="L78" s="455">
        <f>'[3]Costs escalation'!L171</f>
        <v>1.9988600048514562</v>
      </c>
      <c r="M78" s="453">
        <f>'[3]Costs escalation'!M171</f>
        <v>2.1915043926850939</v>
      </c>
      <c r="N78" s="453">
        <f>'[3]Costs escalation'!N171</f>
        <v>2.4353386922812787</v>
      </c>
      <c r="O78" s="453">
        <f>'[3]Costs escalation'!O171</f>
        <v>2.5793530386517829</v>
      </c>
      <c r="P78" s="289">
        <f>'[3]Costs escalation'!P171</f>
        <v>2.7332618614673918</v>
      </c>
      <c r="Q78" s="1355">
        <f t="shared" si="238"/>
        <v>0.67226186146739186</v>
      </c>
      <c r="R78" s="1218">
        <f t="shared" si="239"/>
        <v>0.32618236849461035</v>
      </c>
      <c r="S78" s="4871">
        <v>2.9430000000000001</v>
      </c>
      <c r="T78" s="455">
        <f>'[3]Costs escalation'!T171</f>
        <v>2.852661157950291</v>
      </c>
      <c r="U78" s="453">
        <f>'[3]Costs escalation'!U171</f>
        <v>2.795658988429234</v>
      </c>
      <c r="V78" s="453">
        <f>'[3]Costs escalation'!V171</f>
        <v>2.9917782321932536</v>
      </c>
      <c r="W78" s="453">
        <f>'[3]Costs escalation'!W171</f>
        <v>2.9517517781650255</v>
      </c>
      <c r="X78" s="289">
        <f>'[3]Costs escalation'!X171</f>
        <v>2.956303862839456</v>
      </c>
      <c r="Y78" s="1355">
        <f t="shared" si="240"/>
        <v>1.3303862839455949E-2</v>
      </c>
      <c r="Z78" s="1218">
        <f t="shared" si="241"/>
        <v>4.5205106488127589E-3</v>
      </c>
      <c r="AA78" s="3427"/>
      <c r="AB78" s="3428"/>
      <c r="AC78" s="3428"/>
      <c r="AD78" s="3428"/>
      <c r="AE78" s="3428"/>
      <c r="AF78" s="3429"/>
      <c r="AG78" s="1355">
        <f t="shared" si="253"/>
        <v>0</v>
      </c>
      <c r="AH78" s="910">
        <f t="shared" si="254"/>
        <v>0</v>
      </c>
      <c r="AI78" s="3427"/>
      <c r="AJ78" s="3428"/>
      <c r="AK78" s="3428"/>
      <c r="AL78" s="3428"/>
      <c r="AM78" s="3428"/>
      <c r="AN78" s="3458"/>
      <c r="AO78" s="1355">
        <f t="shared" si="255"/>
        <v>0</v>
      </c>
      <c r="AP78" s="910">
        <f t="shared" si="256"/>
        <v>0</v>
      </c>
      <c r="AQ78" s="3427"/>
      <c r="AR78" s="455">
        <f>'[3]Costs escalation'!AR171</f>
        <v>5.2313535669356863E-2</v>
      </c>
      <c r="AS78" s="453">
        <f>'[3]Costs escalation'!AS171</f>
        <v>4.9686578177420275E-2</v>
      </c>
      <c r="AT78" s="453">
        <f>'[3]Costs escalation'!AT171</f>
        <v>4.7319932281372039E-2</v>
      </c>
      <c r="AU78" s="453">
        <f>'[3]Costs escalation'!AU171</f>
        <v>4.5088083512549462E-2</v>
      </c>
      <c r="AV78" s="289">
        <f>'[3]Costs escalation'!AV171</f>
        <v>4.3567515755509829E-2</v>
      </c>
      <c r="AW78" s="1209">
        <f t="shared" si="270"/>
        <v>29.616</v>
      </c>
      <c r="AX78" s="3448">
        <f t="shared" si="271"/>
        <v>29.564486464330642</v>
      </c>
      <c r="AY78" s="3448">
        <f t="shared" si="272"/>
        <v>29.56711342182258</v>
      </c>
      <c r="AZ78" s="3448">
        <f t="shared" si="273"/>
        <v>29.569480067718626</v>
      </c>
      <c r="BA78" s="3448">
        <f t="shared" si="274"/>
        <v>29.571711916487448</v>
      </c>
      <c r="BB78" s="3449">
        <f t="shared" si="275"/>
        <v>29.573232484244489</v>
      </c>
      <c r="BC78" s="3469">
        <f t="shared" si="276"/>
        <v>24.611999999999998</v>
      </c>
      <c r="BD78" s="3470">
        <f t="shared" si="277"/>
        <v>24.712965301528897</v>
      </c>
      <c r="BE78" s="3471">
        <f t="shared" si="278"/>
        <v>24.579950040708251</v>
      </c>
      <c r="BF78" s="3471">
        <f t="shared" si="279"/>
        <v>24.142363143244093</v>
      </c>
      <c r="BG78" s="3471">
        <f t="shared" si="280"/>
        <v>24.040607099670641</v>
      </c>
      <c r="BH78" s="3473">
        <f t="shared" si="281"/>
        <v>23.883666759937643</v>
      </c>
    </row>
    <row r="79" spans="1:60" ht="12.75">
      <c r="A79" s="119" t="s">
        <v>461</v>
      </c>
      <c r="B79" s="147" t="s">
        <v>271</v>
      </c>
      <c r="C79" s="3427"/>
      <c r="D79" s="455">
        <f>'[3]Costs escalation'!D172</f>
        <v>0</v>
      </c>
      <c r="E79" s="453">
        <f>'[3]Costs escalation'!E172</f>
        <v>0</v>
      </c>
      <c r="F79" s="453">
        <f>'[3]Costs escalation'!F172</f>
        <v>0</v>
      </c>
      <c r="G79" s="453">
        <f>'[3]Costs escalation'!G172</f>
        <v>0</v>
      </c>
      <c r="H79" s="289">
        <f>'[3]Costs escalation'!H172</f>
        <v>0</v>
      </c>
      <c r="I79" s="1355">
        <f t="shared" si="250"/>
        <v>0</v>
      </c>
      <c r="J79" s="910">
        <f t="shared" si="251"/>
        <v>0</v>
      </c>
      <c r="K79" s="3427"/>
      <c r="L79" s="455">
        <f>'[3]Costs escalation'!L172</f>
        <v>0</v>
      </c>
      <c r="M79" s="453">
        <f>'[3]Costs escalation'!M172</f>
        <v>0</v>
      </c>
      <c r="N79" s="453">
        <f>'[3]Costs escalation'!N172</f>
        <v>0</v>
      </c>
      <c r="O79" s="453">
        <f>'[3]Costs escalation'!O172</f>
        <v>0</v>
      </c>
      <c r="P79" s="289">
        <f>'[3]Costs escalation'!P172</f>
        <v>0</v>
      </c>
      <c r="Q79" s="1355">
        <f t="shared" si="238"/>
        <v>0</v>
      </c>
      <c r="R79" s="1218">
        <f t="shared" si="239"/>
        <v>0</v>
      </c>
      <c r="S79" s="3427"/>
      <c r="T79" s="455">
        <f>'[3]Costs escalation'!T172</f>
        <v>0</v>
      </c>
      <c r="U79" s="453">
        <f>'[3]Costs escalation'!U172</f>
        <v>0</v>
      </c>
      <c r="V79" s="453">
        <f>'[3]Costs escalation'!V172</f>
        <v>0</v>
      </c>
      <c r="W79" s="453">
        <f>'[3]Costs escalation'!W172</f>
        <v>0</v>
      </c>
      <c r="X79" s="289">
        <f>'[3]Costs escalation'!X172</f>
        <v>0</v>
      </c>
      <c r="Y79" s="1355">
        <f t="shared" si="240"/>
        <v>0</v>
      </c>
      <c r="Z79" s="1218">
        <f t="shared" si="241"/>
        <v>0</v>
      </c>
      <c r="AA79" s="3427"/>
      <c r="AB79" s="3428"/>
      <c r="AC79" s="3428"/>
      <c r="AD79" s="3428"/>
      <c r="AE79" s="3428"/>
      <c r="AF79" s="3429"/>
      <c r="AG79" s="1355">
        <f t="shared" si="253"/>
        <v>0</v>
      </c>
      <c r="AH79" s="910">
        <f t="shared" si="254"/>
        <v>0</v>
      </c>
      <c r="AI79" s="3427"/>
      <c r="AJ79" s="3428"/>
      <c r="AK79" s="3428"/>
      <c r="AL79" s="3428"/>
      <c r="AM79" s="3428"/>
      <c r="AN79" s="3458"/>
      <c r="AO79" s="1355">
        <f t="shared" si="255"/>
        <v>0</v>
      </c>
      <c r="AP79" s="910">
        <f t="shared" si="256"/>
        <v>0</v>
      </c>
      <c r="AQ79" s="3427"/>
      <c r="AR79" s="455">
        <f>'[3]Costs escalation'!AR172</f>
        <v>0</v>
      </c>
      <c r="AS79" s="453">
        <f>'[3]Costs escalation'!AS172</f>
        <v>0</v>
      </c>
      <c r="AT79" s="453">
        <f>'[3]Costs escalation'!AT172</f>
        <v>0</v>
      </c>
      <c r="AU79" s="453">
        <f>'[3]Costs escalation'!AU172</f>
        <v>0</v>
      </c>
      <c r="AV79" s="289">
        <f>'[3]Costs escalation'!AV172</f>
        <v>0</v>
      </c>
      <c r="AW79" s="1209">
        <f t="shared" si="270"/>
        <v>0</v>
      </c>
      <c r="AX79" s="3448">
        <f t="shared" si="271"/>
        <v>0</v>
      </c>
      <c r="AY79" s="3448">
        <f t="shared" si="272"/>
        <v>0</v>
      </c>
      <c r="AZ79" s="3448">
        <f t="shared" si="273"/>
        <v>0</v>
      </c>
      <c r="BA79" s="3448">
        <f t="shared" si="274"/>
        <v>0</v>
      </c>
      <c r="BB79" s="3449">
        <f t="shared" si="275"/>
        <v>0</v>
      </c>
      <c r="BC79" s="3469">
        <f t="shared" si="276"/>
        <v>0</v>
      </c>
      <c r="BD79" s="3470">
        <f t="shared" si="277"/>
        <v>0</v>
      </c>
      <c r="BE79" s="3471">
        <f t="shared" si="278"/>
        <v>0</v>
      </c>
      <c r="BF79" s="3471">
        <f t="shared" si="279"/>
        <v>0</v>
      </c>
      <c r="BG79" s="3471">
        <f t="shared" si="280"/>
        <v>0</v>
      </c>
      <c r="BH79" s="3473">
        <f t="shared" si="281"/>
        <v>0</v>
      </c>
    </row>
    <row r="80" spans="1:60" ht="12.75">
      <c r="A80" s="119" t="s">
        <v>462</v>
      </c>
      <c r="B80" s="988" t="s">
        <v>278</v>
      </c>
      <c r="C80" s="3427">
        <v>13.472</v>
      </c>
      <c r="D80" s="455">
        <f>'[3]Costs escalation'!D173</f>
        <v>13.534340135399983</v>
      </c>
      <c r="E80" s="453">
        <f>'[3]Costs escalation'!E173</f>
        <v>13.452468443919329</v>
      </c>
      <c r="F80" s="453">
        <f>'[3]Costs escalation'!F173</f>
        <v>13.183131081844248</v>
      </c>
      <c r="G80" s="453">
        <f>'[3]Costs escalation'!G173</f>
        <v>13.120499626217732</v>
      </c>
      <c r="H80" s="289">
        <f>'[3]Costs escalation'!H173</f>
        <v>13.023901905052384</v>
      </c>
      <c r="I80" s="1355">
        <f t="shared" si="250"/>
        <v>-0.44809809494761588</v>
      </c>
      <c r="J80" s="910">
        <f t="shared" si="251"/>
        <v>-3.3261438164163888E-2</v>
      </c>
      <c r="K80" s="3427">
        <v>1.268</v>
      </c>
      <c r="L80" s="455">
        <f>'[3]Costs escalation'!L173</f>
        <v>1.230310331465476</v>
      </c>
      <c r="M80" s="453">
        <f>'[3]Costs escalation'!M173</f>
        <v>1.348884108556073</v>
      </c>
      <c r="N80" s="453">
        <f>'[3]Costs escalation'!N173</f>
        <v>1.4989655836122155</v>
      </c>
      <c r="O80" s="453">
        <f>'[3]Costs escalation'!O173</f>
        <v>1.5876072782725905</v>
      </c>
      <c r="P80" s="289">
        <f>'[3]Costs escalation'!P173</f>
        <v>1.6823390825781177</v>
      </c>
      <c r="Q80" s="1355">
        <f t="shared" si="238"/>
        <v>0.41433908257811769</v>
      </c>
      <c r="R80" s="1218">
        <f t="shared" si="239"/>
        <v>0.32676583799536096</v>
      </c>
      <c r="S80" s="4870">
        <v>1.7270000000000001</v>
      </c>
      <c r="T80" s="455">
        <f>'[3]Costs escalation'!T173</f>
        <v>1.6708902379096209</v>
      </c>
      <c r="U80" s="453">
        <f>'[3]Costs escalation'!U173</f>
        <v>1.6358050604046988</v>
      </c>
      <c r="V80" s="453">
        <f>'[3]Costs escalation'!V173</f>
        <v>1.7565176321788289</v>
      </c>
      <c r="W80" s="453">
        <f>'[3]Costs escalation'!W173</f>
        <v>1.7318811094592117</v>
      </c>
      <c r="X80" s="289">
        <f>'[3]Costs escalation'!X173</f>
        <v>1.7346829449009455</v>
      </c>
      <c r="Y80" s="1355">
        <f t="shared" si="240"/>
        <v>7.6829449009454542E-3</v>
      </c>
      <c r="Z80" s="1218">
        <f t="shared" si="241"/>
        <v>4.4487231620992784E-3</v>
      </c>
      <c r="AA80" s="3427"/>
      <c r="AB80" s="3428"/>
      <c r="AC80" s="3428"/>
      <c r="AD80" s="3428"/>
      <c r="AE80" s="3428"/>
      <c r="AF80" s="3429"/>
      <c r="AG80" s="1355">
        <f t="shared" si="253"/>
        <v>0</v>
      </c>
      <c r="AH80" s="910">
        <f t="shared" si="254"/>
        <v>0</v>
      </c>
      <c r="AI80" s="3427"/>
      <c r="AJ80" s="3428"/>
      <c r="AK80" s="3428"/>
      <c r="AL80" s="3428"/>
      <c r="AM80" s="3428"/>
      <c r="AN80" s="3458"/>
      <c r="AO80" s="1355">
        <f t="shared" si="255"/>
        <v>0</v>
      </c>
      <c r="AP80" s="910">
        <f t="shared" si="256"/>
        <v>0</v>
      </c>
      <c r="AQ80" s="3427"/>
      <c r="AR80" s="455">
        <f>'[3]Costs escalation'!AR173</f>
        <v>3.2199295224920189E-2</v>
      </c>
      <c r="AS80" s="453">
        <f>'[3]Costs escalation'!AS173</f>
        <v>3.05823871198974E-2</v>
      </c>
      <c r="AT80" s="453">
        <f>'[3]Costs escalation'!AT173</f>
        <v>2.9125702364706206E-2</v>
      </c>
      <c r="AU80" s="453">
        <f>'[3]Costs escalation'!AU173</f>
        <v>2.7751986050463889E-2</v>
      </c>
      <c r="AV80" s="289">
        <f>'[3]Costs escalation'!AV173</f>
        <v>2.6816067468552911E-2</v>
      </c>
      <c r="AW80" s="1209">
        <f t="shared" si="270"/>
        <v>16.466999999999999</v>
      </c>
      <c r="AX80" s="3448">
        <f t="shared" si="271"/>
        <v>16.435540704775079</v>
      </c>
      <c r="AY80" s="3448">
        <f t="shared" si="272"/>
        <v>16.4371576128801</v>
      </c>
      <c r="AZ80" s="3448">
        <f t="shared" si="273"/>
        <v>16.43861429763529</v>
      </c>
      <c r="BA80" s="3448">
        <f t="shared" si="274"/>
        <v>16.439988013949534</v>
      </c>
      <c r="BB80" s="3449">
        <f t="shared" si="275"/>
        <v>16.440923932531447</v>
      </c>
      <c r="BC80" s="3469">
        <f t="shared" si="276"/>
        <v>13.472</v>
      </c>
      <c r="BD80" s="3470">
        <f t="shared" si="277"/>
        <v>13.534340135399983</v>
      </c>
      <c r="BE80" s="3471">
        <f t="shared" si="278"/>
        <v>13.452468443919329</v>
      </c>
      <c r="BF80" s="3471">
        <f t="shared" si="279"/>
        <v>13.183131081844248</v>
      </c>
      <c r="BG80" s="3471">
        <f t="shared" si="280"/>
        <v>13.120499626217732</v>
      </c>
      <c r="BH80" s="3473">
        <f t="shared" si="281"/>
        <v>13.023901905052384</v>
      </c>
    </row>
    <row r="81" spans="1:60" ht="12.75">
      <c r="A81" s="119" t="s">
        <v>463</v>
      </c>
      <c r="B81" s="147" t="s">
        <v>280</v>
      </c>
      <c r="C81" s="3427">
        <v>9.7089999999999996</v>
      </c>
      <c r="D81" s="455">
        <f>'[3]Costs escalation'!D174</f>
        <v>9.7499122767102726</v>
      </c>
      <c r="E81" s="453">
        <f>'[3]Costs escalation'!E174</f>
        <v>9.6964919940874239</v>
      </c>
      <c r="F81" s="453">
        <f>'[3]Costs escalation'!F174</f>
        <v>9.5207526421486168</v>
      </c>
      <c r="G81" s="453">
        <f>'[3]Costs escalation'!G174</f>
        <v>9.4798863793398223</v>
      </c>
      <c r="H81" s="289">
        <f>'[3]Costs escalation'!H174</f>
        <v>9.4168575415076923</v>
      </c>
      <c r="I81" s="1355">
        <f t="shared" si="250"/>
        <v>-0.29214245849230736</v>
      </c>
      <c r="J81" s="910">
        <f t="shared" si="251"/>
        <v>-3.0089860798466102E-2</v>
      </c>
      <c r="K81" s="3427">
        <v>0.82699999999999996</v>
      </c>
      <c r="L81" s="455">
        <f>'[3]Costs escalation'!L174</f>
        <v>0.8027625230661003</v>
      </c>
      <c r="M81" s="453">
        <f>'[3]Costs escalation'!M174</f>
        <v>0.88013047002412026</v>
      </c>
      <c r="N81" s="453">
        <f>'[3]Costs escalation'!N174</f>
        <v>0.97805680657535632</v>
      </c>
      <c r="O81" s="453">
        <f>'[3]Costs escalation'!O174</f>
        <v>1.0358944339076879</v>
      </c>
      <c r="P81" s="289">
        <f>'[3]Costs escalation'!P174</f>
        <v>1.097705783689922</v>
      </c>
      <c r="Q81" s="1355">
        <f t="shared" si="238"/>
        <v>0.27070578368992204</v>
      </c>
      <c r="R81" s="1218">
        <f t="shared" si="239"/>
        <v>0.32733468402650795</v>
      </c>
      <c r="S81" s="4870">
        <v>1.74</v>
      </c>
      <c r="T81" s="455">
        <f>'[3]Costs escalation'!T174</f>
        <v>1.7032355518327882</v>
      </c>
      <c r="U81" s="453">
        <f>'[3]Costs escalation'!U174</f>
        <v>1.6803429003644998</v>
      </c>
      <c r="V81" s="453">
        <f>'[3]Costs escalation'!V174</f>
        <v>1.7591063848324979</v>
      </c>
      <c r="W81" s="453">
        <f>'[3]Costs escalation'!W174</f>
        <v>1.7430313534910822</v>
      </c>
      <c r="X81" s="289">
        <f>'[3]Costs escalation'!X174</f>
        <v>1.7448595170290921</v>
      </c>
      <c r="Y81" s="1355">
        <f t="shared" si="240"/>
        <v>4.859517029092153E-3</v>
      </c>
      <c r="Z81" s="1218">
        <f t="shared" si="241"/>
        <v>2.7928258787885936E-3</v>
      </c>
      <c r="AA81" s="3427"/>
      <c r="AB81" s="3428"/>
      <c r="AC81" s="3428"/>
      <c r="AD81" s="3428"/>
      <c r="AE81" s="3428"/>
      <c r="AF81" s="3429"/>
      <c r="AG81" s="1355">
        <f t="shared" si="253"/>
        <v>0</v>
      </c>
      <c r="AH81" s="910">
        <f t="shared" si="254"/>
        <v>0</v>
      </c>
      <c r="AI81" s="3427"/>
      <c r="AJ81" s="3428"/>
      <c r="AK81" s="3428"/>
      <c r="AL81" s="3428"/>
      <c r="AM81" s="3428"/>
      <c r="AN81" s="3458"/>
      <c r="AO81" s="1355">
        <f t="shared" si="255"/>
        <v>0</v>
      </c>
      <c r="AP81" s="910">
        <f t="shared" si="256"/>
        <v>0</v>
      </c>
      <c r="AQ81" s="3427"/>
      <c r="AR81" s="455">
        <f>'[3]Costs escalation'!AR174</f>
        <v>2.1009648390839759E-2</v>
      </c>
      <c r="AS81" s="453">
        <f>'[3]Costs escalation'!AS174</f>
        <v>1.9954635523957605E-2</v>
      </c>
      <c r="AT81" s="453">
        <f>'[3]Costs escalation'!AT174</f>
        <v>1.9004166443529483E-2</v>
      </c>
      <c r="AU81" s="453">
        <f>'[3]Costs escalation'!AU174</f>
        <v>1.8107833261408947E-2</v>
      </c>
      <c r="AV81" s="289">
        <f>'[3]Costs escalation'!AV174</f>
        <v>1.7497157773295004E-2</v>
      </c>
      <c r="AW81" s="1209">
        <f t="shared" si="270"/>
        <v>12.276</v>
      </c>
      <c r="AX81" s="3448">
        <f t="shared" si="271"/>
        <v>12.255910351609161</v>
      </c>
      <c r="AY81" s="3448">
        <f t="shared" si="272"/>
        <v>12.256965364476045</v>
      </c>
      <c r="AZ81" s="3448">
        <f t="shared" si="273"/>
        <v>12.257915833556471</v>
      </c>
      <c r="BA81" s="3448">
        <f t="shared" si="274"/>
        <v>12.258812166738592</v>
      </c>
      <c r="BB81" s="3449">
        <f t="shared" si="275"/>
        <v>12.259422842226705</v>
      </c>
      <c r="BC81" s="3469">
        <f t="shared" si="276"/>
        <v>9.7089999999999996</v>
      </c>
      <c r="BD81" s="3470">
        <f t="shared" si="277"/>
        <v>9.7499122767102726</v>
      </c>
      <c r="BE81" s="3471">
        <f t="shared" si="278"/>
        <v>9.6964919940874239</v>
      </c>
      <c r="BF81" s="3471">
        <f t="shared" si="279"/>
        <v>9.5207526421486168</v>
      </c>
      <c r="BG81" s="3471">
        <f t="shared" si="280"/>
        <v>9.4798863793398223</v>
      </c>
      <c r="BH81" s="3473">
        <f t="shared" si="281"/>
        <v>9.4168575415076923</v>
      </c>
    </row>
    <row r="82" spans="1:60" ht="12.75">
      <c r="A82" s="119" t="s">
        <v>464</v>
      </c>
      <c r="B82" s="272" t="s">
        <v>266</v>
      </c>
      <c r="C82" s="3427">
        <v>14.739000000000001</v>
      </c>
      <c r="D82" s="455">
        <f>'[3]Costs escalation'!D175</f>
        <v>14.807137203734106</v>
      </c>
      <c r="E82" s="453">
        <f>'[3]Costs escalation'!E175</f>
        <v>14.717566130691173</v>
      </c>
      <c r="F82" s="453">
        <f>'[3]Costs escalation'!F175</f>
        <v>14.422899731410547</v>
      </c>
      <c r="G82" s="453">
        <f>'[3]Costs escalation'!G175</f>
        <v>14.354378285410698</v>
      </c>
      <c r="H82" s="289">
        <f>'[3]Costs escalation'!H175</f>
        <v>14.248696316688616</v>
      </c>
      <c r="I82" s="1355">
        <f t="shared" si="250"/>
        <v>-0.49030368331138519</v>
      </c>
      <c r="J82" s="910">
        <f t="shared" si="251"/>
        <v>-3.3265736027639943E-2</v>
      </c>
      <c r="K82" s="3427">
        <v>1.3879999999999999</v>
      </c>
      <c r="L82" s="455">
        <f>'[3]Costs escalation'!L175</f>
        <v>1.3460112350458899</v>
      </c>
      <c r="M82" s="453">
        <f>'[3]Costs escalation'!M175</f>
        <v>1.475735933005357</v>
      </c>
      <c r="N82" s="453">
        <f>'[3]Costs escalation'!N175</f>
        <v>1.6399313773833641</v>
      </c>
      <c r="O82" s="453">
        <f>'[3]Costs escalation'!O175</f>
        <v>1.7369091185718444</v>
      </c>
      <c r="P82" s="289">
        <f>'[3]Costs escalation'!P175</f>
        <v>1.8405496957907037</v>
      </c>
      <c r="Q82" s="1355">
        <f t="shared" si="238"/>
        <v>0.45254969579070381</v>
      </c>
      <c r="R82" s="1218">
        <f t="shared" si="239"/>
        <v>0.32604444941693361</v>
      </c>
      <c r="S82" s="4872">
        <v>1.889</v>
      </c>
      <c r="T82" s="455">
        <f>'[3]Costs escalation'!T175</f>
        <v>1.8280241783192408</v>
      </c>
      <c r="U82" s="453">
        <f>'[3]Costs escalation'!U175</f>
        <v>1.789639518857792</v>
      </c>
      <c r="V82" s="453">
        <f>'[3]Costs escalation'!V175</f>
        <v>1.9217041481336634</v>
      </c>
      <c r="W82" s="453">
        <f>'[3]Costs escalation'!W175</f>
        <v>1.89475075635521</v>
      </c>
      <c r="X82" s="289">
        <f>'[3]Costs escalation'!X175</f>
        <v>1.8978160821408039</v>
      </c>
      <c r="Y82" s="1355">
        <f t="shared" si="240"/>
        <v>8.8160821408038714E-3</v>
      </c>
      <c r="Z82" s="1218">
        <f t="shared" si="241"/>
        <v>4.6670630708331769E-3</v>
      </c>
      <c r="AA82" s="3427"/>
      <c r="AB82" s="3428"/>
      <c r="AC82" s="3428"/>
      <c r="AD82" s="3428"/>
      <c r="AE82" s="3428"/>
      <c r="AF82" s="3429"/>
      <c r="AG82" s="1355">
        <f t="shared" si="253"/>
        <v>0</v>
      </c>
      <c r="AH82" s="910">
        <f t="shared" si="254"/>
        <v>0</v>
      </c>
      <c r="AI82" s="3427"/>
      <c r="AJ82" s="3428"/>
      <c r="AK82" s="3428"/>
      <c r="AL82" s="3428"/>
      <c r="AM82" s="3428"/>
      <c r="AN82" s="3458"/>
      <c r="AO82" s="1355">
        <f t="shared" si="255"/>
        <v>0</v>
      </c>
      <c r="AP82" s="910">
        <f t="shared" si="256"/>
        <v>0</v>
      </c>
      <c r="AQ82" s="3427"/>
      <c r="AR82" s="455">
        <f>'[3]Costs escalation'!AR175</f>
        <v>3.5227382900765512E-2</v>
      </c>
      <c r="AS82" s="453">
        <f>'[3]Costs escalation'!AS175</f>
        <v>3.3458417445679831E-2</v>
      </c>
      <c r="AT82" s="453">
        <f>'[3]Costs escalation'!AT175</f>
        <v>3.186474307242481E-2</v>
      </c>
      <c r="AU82" s="453">
        <f>'[3]Costs escalation'!AU175</f>
        <v>3.036183966224738E-2</v>
      </c>
      <c r="AV82" s="289">
        <f>'[3]Costs escalation'!AV175</f>
        <v>2.9337905379878279E-2</v>
      </c>
      <c r="AW82" s="1209">
        <f t="shared" si="270"/>
        <v>18.016000000000002</v>
      </c>
      <c r="AX82" s="3448">
        <f t="shared" si="271"/>
        <v>17.981172617099237</v>
      </c>
      <c r="AY82" s="3448">
        <f t="shared" si="272"/>
        <v>17.982941582554325</v>
      </c>
      <c r="AZ82" s="3448">
        <f t="shared" si="273"/>
        <v>17.984535256927575</v>
      </c>
      <c r="BA82" s="3448">
        <f t="shared" si="274"/>
        <v>17.986038160337753</v>
      </c>
      <c r="BB82" s="3449">
        <f t="shared" si="275"/>
        <v>17.987062094620121</v>
      </c>
      <c r="BC82" s="3469">
        <f t="shared" si="276"/>
        <v>14.739000000000001</v>
      </c>
      <c r="BD82" s="3470">
        <f t="shared" si="277"/>
        <v>14.807137203734106</v>
      </c>
      <c r="BE82" s="3471">
        <f t="shared" si="278"/>
        <v>14.717566130691173</v>
      </c>
      <c r="BF82" s="3471">
        <f t="shared" si="279"/>
        <v>14.422899731410547</v>
      </c>
      <c r="BG82" s="3471">
        <f t="shared" si="280"/>
        <v>14.354378285410698</v>
      </c>
      <c r="BH82" s="3473">
        <f t="shared" si="281"/>
        <v>14.248696316688616</v>
      </c>
    </row>
    <row r="83" spans="1:60" ht="12.75">
      <c r="A83" s="119" t="s">
        <v>465</v>
      </c>
      <c r="B83" s="147" t="s">
        <v>243</v>
      </c>
      <c r="C83" s="1285">
        <f>SUM(C84:C87)</f>
        <v>16.18</v>
      </c>
      <c r="D83" s="1231">
        <f t="shared" ref="D83:BB83" si="282">SUM(D84:D87)</f>
        <v>16.460752565205688</v>
      </c>
      <c r="E83" s="1232">
        <f t="shared" si="282"/>
        <v>16.43008773205505</v>
      </c>
      <c r="F83" s="1232">
        <f t="shared" si="282"/>
        <v>16.329208110296936</v>
      </c>
      <c r="G83" s="1232">
        <f t="shared" si="282"/>
        <v>16.305749658394515</v>
      </c>
      <c r="H83" s="1246">
        <f t="shared" si="282"/>
        <v>16.269569228398545</v>
      </c>
      <c r="I83" s="1354">
        <f t="shared" si="250"/>
        <v>8.956922839854542E-2</v>
      </c>
      <c r="J83" s="788">
        <f t="shared" si="251"/>
        <v>5.5357990357568247E-3</v>
      </c>
      <c r="K83" s="1285">
        <f t="shared" si="282"/>
        <v>0.44900000000000001</v>
      </c>
      <c r="L83" s="1231">
        <f t="shared" si="282"/>
        <v>0.46080959554635204</v>
      </c>
      <c r="M83" s="1232">
        <f t="shared" si="282"/>
        <v>0.50522110121780106</v>
      </c>
      <c r="N83" s="1232">
        <f t="shared" si="282"/>
        <v>0.56143373477119296</v>
      </c>
      <c r="O83" s="1232">
        <f t="shared" si="282"/>
        <v>0.59463425533931347</v>
      </c>
      <c r="P83" s="1246">
        <f t="shared" si="282"/>
        <v>0.63011581093627311</v>
      </c>
      <c r="Q83" s="1359">
        <f t="shared" si="238"/>
        <v>0.1811158109362731</v>
      </c>
      <c r="R83" s="971">
        <f t="shared" si="239"/>
        <v>0.40337597090483984</v>
      </c>
      <c r="S83" s="1285">
        <f t="shared" si="282"/>
        <v>0.61199999999999999</v>
      </c>
      <c r="T83" s="1231">
        <f t="shared" si="282"/>
        <v>0.62582767537710982</v>
      </c>
      <c r="U83" s="1232">
        <f t="shared" si="282"/>
        <v>0.61268661166153715</v>
      </c>
      <c r="V83" s="1232">
        <f t="shared" si="282"/>
        <v>0.65789919742462588</v>
      </c>
      <c r="W83" s="1232">
        <f t="shared" si="282"/>
        <v>0.64867165069942478</v>
      </c>
      <c r="X83" s="1246">
        <f t="shared" si="282"/>
        <v>0.64972107101531773</v>
      </c>
      <c r="Y83" s="1359">
        <f t="shared" si="240"/>
        <v>3.7721071015317742E-2</v>
      </c>
      <c r="Z83" s="971">
        <f t="shared" si="241"/>
        <v>6.1635736953133569E-2</v>
      </c>
      <c r="AA83" s="1285">
        <f>SUM(AA84:AA87)</f>
        <v>0</v>
      </c>
      <c r="AB83" s="1231">
        <f t="shared" ref="AB83:AN83" si="283">SUM(AB84:AB87)</f>
        <v>0</v>
      </c>
      <c r="AC83" s="1232">
        <f t="shared" si="283"/>
        <v>0</v>
      </c>
      <c r="AD83" s="1232">
        <f t="shared" si="283"/>
        <v>0</v>
      </c>
      <c r="AE83" s="1232">
        <f t="shared" si="283"/>
        <v>0</v>
      </c>
      <c r="AF83" s="1246">
        <f t="shared" si="283"/>
        <v>0</v>
      </c>
      <c r="AG83" s="1354">
        <f t="shared" si="253"/>
        <v>0</v>
      </c>
      <c r="AH83" s="788">
        <f t="shared" si="254"/>
        <v>0</v>
      </c>
      <c r="AI83" s="1285">
        <f t="shared" si="283"/>
        <v>0</v>
      </c>
      <c r="AJ83" s="1231">
        <f t="shared" si="283"/>
        <v>0</v>
      </c>
      <c r="AK83" s="1232">
        <f t="shared" si="283"/>
        <v>0</v>
      </c>
      <c r="AL83" s="1232">
        <f t="shared" si="283"/>
        <v>0</v>
      </c>
      <c r="AM83" s="1232">
        <f t="shared" si="283"/>
        <v>0</v>
      </c>
      <c r="AN83" s="3459">
        <f t="shared" si="283"/>
        <v>0</v>
      </c>
      <c r="AO83" s="1354">
        <f t="shared" si="255"/>
        <v>0</v>
      </c>
      <c r="AP83" s="788">
        <f t="shared" si="256"/>
        <v>0</v>
      </c>
      <c r="AQ83" s="1285">
        <f t="shared" si="282"/>
        <v>0.47199999999999998</v>
      </c>
      <c r="AR83" s="1231">
        <f t="shared" si="282"/>
        <v>0.16706016387084971</v>
      </c>
      <c r="AS83" s="1232">
        <f t="shared" si="282"/>
        <v>0.16645455506561138</v>
      </c>
      <c r="AT83" s="1232">
        <f t="shared" si="282"/>
        <v>0.16590895750724688</v>
      </c>
      <c r="AU83" s="1232">
        <f t="shared" si="282"/>
        <v>0.16539443556674799</v>
      </c>
      <c r="AV83" s="3459">
        <f t="shared" si="282"/>
        <v>0.16504388964986458</v>
      </c>
      <c r="AW83" s="1285">
        <f t="shared" si="282"/>
        <v>17.241</v>
      </c>
      <c r="AX83" s="1231">
        <f t="shared" si="282"/>
        <v>17.547389836129149</v>
      </c>
      <c r="AY83" s="1232">
        <f t="shared" si="282"/>
        <v>17.54799544493439</v>
      </c>
      <c r="AZ83" s="1232">
        <f t="shared" si="282"/>
        <v>17.548541042492754</v>
      </c>
      <c r="BA83" s="1232">
        <f t="shared" si="282"/>
        <v>17.549055564433253</v>
      </c>
      <c r="BB83" s="3459">
        <f t="shared" si="282"/>
        <v>17.549406110350137</v>
      </c>
      <c r="BC83" s="1285">
        <f t="shared" ref="BC83:BH83" si="284">SUM(BC84:BC87)</f>
        <v>16.18</v>
      </c>
      <c r="BD83" s="1231">
        <f t="shared" si="284"/>
        <v>16.460752565205688</v>
      </c>
      <c r="BE83" s="1232">
        <f t="shared" si="284"/>
        <v>16.43008773205505</v>
      </c>
      <c r="BF83" s="1232">
        <f t="shared" si="284"/>
        <v>16.329208110296936</v>
      </c>
      <c r="BG83" s="1232">
        <f t="shared" si="284"/>
        <v>16.305749658394515</v>
      </c>
      <c r="BH83" s="3459">
        <f t="shared" si="284"/>
        <v>16.269569228398545</v>
      </c>
    </row>
    <row r="84" spans="1:60" s="741" customFormat="1" ht="12.75">
      <c r="A84" s="923" t="s">
        <v>639</v>
      </c>
      <c r="B84" s="4880" t="s">
        <v>243</v>
      </c>
      <c r="C84" s="3427">
        <v>16.18</v>
      </c>
      <c r="D84" s="455">
        <f>'[3]Costs escalation'!D177</f>
        <v>16.460752565205688</v>
      </c>
      <c r="E84" s="453">
        <f>'[3]Costs escalation'!E177</f>
        <v>16.43008773205505</v>
      </c>
      <c r="F84" s="453">
        <f>'[3]Costs escalation'!F177</f>
        <v>16.329208110296936</v>
      </c>
      <c r="G84" s="453">
        <f>'[3]Costs escalation'!G177</f>
        <v>16.305749658394515</v>
      </c>
      <c r="H84" s="289">
        <f>'[3]Costs escalation'!H177</f>
        <v>16.269569228398545</v>
      </c>
      <c r="I84" s="1355">
        <f t="shared" si="250"/>
        <v>8.956922839854542E-2</v>
      </c>
      <c r="J84" s="910">
        <f t="shared" si="251"/>
        <v>5.5357990357568247E-3</v>
      </c>
      <c r="K84" s="3427">
        <v>0.44900000000000001</v>
      </c>
      <c r="L84" s="455">
        <f>'[3]Costs escalation'!L177</f>
        <v>0.46080959554635204</v>
      </c>
      <c r="M84" s="453">
        <f>'[3]Costs escalation'!M177</f>
        <v>0.50522110121780106</v>
      </c>
      <c r="N84" s="453">
        <f>'[3]Costs escalation'!N177</f>
        <v>0.56143373477119296</v>
      </c>
      <c r="O84" s="453">
        <f>'[3]Costs escalation'!O177</f>
        <v>0.59463425533931347</v>
      </c>
      <c r="P84" s="289">
        <f>'[3]Costs escalation'!P177</f>
        <v>0.63011581093627311</v>
      </c>
      <c r="Q84" s="1355">
        <f t="shared" si="238"/>
        <v>0.1811158109362731</v>
      </c>
      <c r="R84" s="1218">
        <f t="shared" si="239"/>
        <v>0.40337597090483984</v>
      </c>
      <c r="S84" s="3427">
        <v>0.61199999999999999</v>
      </c>
      <c r="T84" s="455">
        <f>'[3]Costs escalation'!T177</f>
        <v>0.62582767537710982</v>
      </c>
      <c r="U84" s="453">
        <f>'[3]Costs escalation'!U177</f>
        <v>0.61268661166153715</v>
      </c>
      <c r="V84" s="453">
        <f>'[3]Costs escalation'!V177</f>
        <v>0.65789919742462588</v>
      </c>
      <c r="W84" s="453">
        <f>'[3]Costs escalation'!W177</f>
        <v>0.64867165069942478</v>
      </c>
      <c r="X84" s="289">
        <f>'[3]Costs escalation'!X177</f>
        <v>0.64972107101531773</v>
      </c>
      <c r="Y84" s="1355">
        <f t="shared" si="240"/>
        <v>3.7721071015317742E-2</v>
      </c>
      <c r="Z84" s="1218">
        <f t="shared" si="241"/>
        <v>6.1635736953133569E-2</v>
      </c>
      <c r="AA84" s="3427"/>
      <c r="AB84" s="3428"/>
      <c r="AC84" s="3428"/>
      <c r="AD84" s="3428"/>
      <c r="AE84" s="3428"/>
      <c r="AF84" s="3429"/>
      <c r="AG84" s="1355">
        <f t="shared" si="253"/>
        <v>0</v>
      </c>
      <c r="AH84" s="910">
        <f t="shared" si="254"/>
        <v>0</v>
      </c>
      <c r="AI84" s="3427"/>
      <c r="AJ84" s="3428"/>
      <c r="AK84" s="3428"/>
      <c r="AL84" s="3428"/>
      <c r="AM84" s="3428"/>
      <c r="AN84" s="3458"/>
      <c r="AO84" s="1355">
        <f t="shared" si="255"/>
        <v>0</v>
      </c>
      <c r="AP84" s="910">
        <f t="shared" si="256"/>
        <v>0</v>
      </c>
      <c r="AQ84" s="4873">
        <v>0.47199999999999998</v>
      </c>
      <c r="AR84" s="455">
        <f>'[3]Costs escalation'!AR177</f>
        <v>0.16706016387084971</v>
      </c>
      <c r="AS84" s="453">
        <f>'[3]Costs escalation'!AS177</f>
        <v>0.16645455506561138</v>
      </c>
      <c r="AT84" s="453">
        <f>'[3]Costs escalation'!AT177</f>
        <v>0.16590895750724688</v>
      </c>
      <c r="AU84" s="453">
        <f>'[3]Costs escalation'!AU177</f>
        <v>0.16539443556674799</v>
      </c>
      <c r="AV84" s="289">
        <f>'[3]Costs escalation'!AV177</f>
        <v>0.16504388964986458</v>
      </c>
      <c r="AW84" s="1209">
        <f t="shared" ref="AW84:AW87" si="285">C84+K84+S84+AA84+AI84</f>
        <v>17.241</v>
      </c>
      <c r="AX84" s="3448">
        <f t="shared" ref="AX84:AX87" si="286">D84+L84+T84+AB84+AJ84</f>
        <v>17.547389836129149</v>
      </c>
      <c r="AY84" s="3448">
        <f t="shared" ref="AY84:AY87" si="287">E84+M84+U84+AC84+AK84</f>
        <v>17.54799544493439</v>
      </c>
      <c r="AZ84" s="3448">
        <f t="shared" ref="AZ84:AZ87" si="288">F84+N84+V84+AD84+AL84</f>
        <v>17.548541042492754</v>
      </c>
      <c r="BA84" s="3448">
        <f t="shared" ref="BA84:BA87" si="289">G84+O84+W84+AE84+AM84</f>
        <v>17.549055564433253</v>
      </c>
      <c r="BB84" s="3449">
        <f t="shared" ref="BB84:BB87" si="290">H84+P84+X84+AF84+AN84</f>
        <v>17.549406110350137</v>
      </c>
      <c r="BC84" s="3469">
        <f t="shared" ref="BC84:BC87" si="291">C84+AA84+AI84</f>
        <v>16.18</v>
      </c>
      <c r="BD84" s="3470">
        <f t="shared" ref="BD84:BD87" si="292">D84+AB84+AJ84</f>
        <v>16.460752565205688</v>
      </c>
      <c r="BE84" s="3471">
        <f t="shared" ref="BE84:BE87" si="293">E84+AC84+AK84</f>
        <v>16.43008773205505</v>
      </c>
      <c r="BF84" s="3471">
        <f t="shared" ref="BF84:BF87" si="294">F84+AD84+AL84</f>
        <v>16.329208110296936</v>
      </c>
      <c r="BG84" s="3471">
        <f t="shared" ref="BG84:BG87" si="295">G84+AE84+AM84</f>
        <v>16.305749658394515</v>
      </c>
      <c r="BH84" s="3473">
        <f t="shared" ref="BH84:BH87" si="296">H84+AF84+AN84</f>
        <v>16.269569228398545</v>
      </c>
    </row>
    <row r="85" spans="1:60" s="741" customFormat="1" ht="12.75">
      <c r="A85" s="923" t="s">
        <v>640</v>
      </c>
      <c r="B85" s="454"/>
      <c r="C85" s="3427"/>
      <c r="D85" s="3428"/>
      <c r="E85" s="3428"/>
      <c r="F85" s="3428"/>
      <c r="G85" s="3428"/>
      <c r="H85" s="3429"/>
      <c r="I85" s="1355">
        <f t="shared" si="250"/>
        <v>0</v>
      </c>
      <c r="J85" s="910">
        <f t="shared" si="251"/>
        <v>0</v>
      </c>
      <c r="K85" s="3427"/>
      <c r="L85" s="3428"/>
      <c r="M85" s="3428"/>
      <c r="N85" s="3428"/>
      <c r="O85" s="3428"/>
      <c r="P85" s="3429"/>
      <c r="Q85" s="1355">
        <f t="shared" si="238"/>
        <v>0</v>
      </c>
      <c r="R85" s="1218">
        <f t="shared" si="239"/>
        <v>0</v>
      </c>
      <c r="S85" s="3427"/>
      <c r="T85" s="3428"/>
      <c r="U85" s="3428"/>
      <c r="V85" s="3428"/>
      <c r="W85" s="3428"/>
      <c r="X85" s="3429"/>
      <c r="Y85" s="1355">
        <f t="shared" si="240"/>
        <v>0</v>
      </c>
      <c r="Z85" s="1218">
        <f t="shared" si="241"/>
        <v>0</v>
      </c>
      <c r="AA85" s="3427"/>
      <c r="AB85" s="3428"/>
      <c r="AC85" s="3428"/>
      <c r="AD85" s="3428"/>
      <c r="AE85" s="3428"/>
      <c r="AF85" s="3429"/>
      <c r="AG85" s="1355">
        <f t="shared" si="253"/>
        <v>0</v>
      </c>
      <c r="AH85" s="910">
        <f t="shared" si="254"/>
        <v>0</v>
      </c>
      <c r="AI85" s="3427"/>
      <c r="AJ85" s="3428"/>
      <c r="AK85" s="3428"/>
      <c r="AL85" s="3428"/>
      <c r="AM85" s="3428"/>
      <c r="AN85" s="3458"/>
      <c r="AO85" s="1355">
        <f t="shared" si="255"/>
        <v>0</v>
      </c>
      <c r="AP85" s="910">
        <f t="shared" si="256"/>
        <v>0</v>
      </c>
      <c r="AQ85" s="3427"/>
      <c r="AR85" s="3428"/>
      <c r="AS85" s="3428"/>
      <c r="AT85" s="3428"/>
      <c r="AU85" s="3428"/>
      <c r="AV85" s="3458"/>
      <c r="AW85" s="1209">
        <f t="shared" si="285"/>
        <v>0</v>
      </c>
      <c r="AX85" s="3448">
        <f t="shared" si="286"/>
        <v>0</v>
      </c>
      <c r="AY85" s="3448">
        <f t="shared" si="287"/>
        <v>0</v>
      </c>
      <c r="AZ85" s="3448">
        <f t="shared" si="288"/>
        <v>0</v>
      </c>
      <c r="BA85" s="3448">
        <f t="shared" si="289"/>
        <v>0</v>
      </c>
      <c r="BB85" s="3449">
        <f t="shared" si="290"/>
        <v>0</v>
      </c>
      <c r="BC85" s="3469">
        <f t="shared" si="291"/>
        <v>0</v>
      </c>
      <c r="BD85" s="3470">
        <f t="shared" si="292"/>
        <v>0</v>
      </c>
      <c r="BE85" s="3471">
        <f t="shared" si="293"/>
        <v>0</v>
      </c>
      <c r="BF85" s="3471">
        <f t="shared" si="294"/>
        <v>0</v>
      </c>
      <c r="BG85" s="3471">
        <f t="shared" si="295"/>
        <v>0</v>
      </c>
      <c r="BH85" s="3473">
        <f t="shared" si="296"/>
        <v>0</v>
      </c>
    </row>
    <row r="86" spans="1:60" s="741" customFormat="1" ht="12.75">
      <c r="A86" s="923" t="s">
        <v>641</v>
      </c>
      <c r="B86" s="454"/>
      <c r="C86" s="3450"/>
      <c r="D86" s="3428"/>
      <c r="E86" s="3428"/>
      <c r="F86" s="3428"/>
      <c r="G86" s="3428"/>
      <c r="H86" s="3429"/>
      <c r="I86" s="1355">
        <f t="shared" si="250"/>
        <v>0</v>
      </c>
      <c r="J86" s="910">
        <f t="shared" si="251"/>
        <v>0</v>
      </c>
      <c r="K86" s="3427"/>
      <c r="L86" s="3428"/>
      <c r="M86" s="3428"/>
      <c r="N86" s="3428"/>
      <c r="O86" s="3428"/>
      <c r="P86" s="3429"/>
      <c r="Q86" s="1355">
        <f t="shared" si="238"/>
        <v>0</v>
      </c>
      <c r="R86" s="1218">
        <f t="shared" si="239"/>
        <v>0</v>
      </c>
      <c r="S86" s="3427"/>
      <c r="T86" s="3428"/>
      <c r="U86" s="3428"/>
      <c r="V86" s="3428"/>
      <c r="W86" s="3428"/>
      <c r="X86" s="3429"/>
      <c r="Y86" s="1355">
        <f t="shared" si="240"/>
        <v>0</v>
      </c>
      <c r="Z86" s="1218">
        <f t="shared" si="241"/>
        <v>0</v>
      </c>
      <c r="AA86" s="3427"/>
      <c r="AB86" s="3428"/>
      <c r="AC86" s="3428"/>
      <c r="AD86" s="3428"/>
      <c r="AE86" s="3428"/>
      <c r="AF86" s="3429"/>
      <c r="AG86" s="1355">
        <f t="shared" si="253"/>
        <v>0</v>
      </c>
      <c r="AH86" s="910">
        <f t="shared" si="254"/>
        <v>0</v>
      </c>
      <c r="AI86" s="3427"/>
      <c r="AJ86" s="3428"/>
      <c r="AK86" s="3428"/>
      <c r="AL86" s="3428"/>
      <c r="AM86" s="3428"/>
      <c r="AN86" s="3458"/>
      <c r="AO86" s="1355">
        <f t="shared" si="255"/>
        <v>0</v>
      </c>
      <c r="AP86" s="910">
        <f t="shared" si="256"/>
        <v>0</v>
      </c>
      <c r="AQ86" s="3450"/>
      <c r="AR86" s="3428"/>
      <c r="AS86" s="3428"/>
      <c r="AT86" s="3428"/>
      <c r="AU86" s="3428"/>
      <c r="AV86" s="3458"/>
      <c r="AW86" s="1209">
        <f t="shared" si="285"/>
        <v>0</v>
      </c>
      <c r="AX86" s="3448">
        <f t="shared" si="286"/>
        <v>0</v>
      </c>
      <c r="AY86" s="3448">
        <f t="shared" si="287"/>
        <v>0</v>
      </c>
      <c r="AZ86" s="3448">
        <f t="shared" si="288"/>
        <v>0</v>
      </c>
      <c r="BA86" s="3448">
        <f t="shared" si="289"/>
        <v>0</v>
      </c>
      <c r="BB86" s="3449">
        <f t="shared" si="290"/>
        <v>0</v>
      </c>
      <c r="BC86" s="3469">
        <f t="shared" si="291"/>
        <v>0</v>
      </c>
      <c r="BD86" s="3470">
        <f t="shared" si="292"/>
        <v>0</v>
      </c>
      <c r="BE86" s="3471">
        <f t="shared" si="293"/>
        <v>0</v>
      </c>
      <c r="BF86" s="3471">
        <f t="shared" si="294"/>
        <v>0</v>
      </c>
      <c r="BG86" s="3471">
        <f t="shared" si="295"/>
        <v>0</v>
      </c>
      <c r="BH86" s="3473">
        <f t="shared" si="296"/>
        <v>0</v>
      </c>
    </row>
    <row r="87" spans="1:60" s="741" customFormat="1" ht="13.5" thickBot="1">
      <c r="A87" s="925" t="s">
        <v>642</v>
      </c>
      <c r="B87" s="454"/>
      <c r="C87" s="3427"/>
      <c r="D87" s="3428"/>
      <c r="E87" s="3428"/>
      <c r="F87" s="3428"/>
      <c r="G87" s="3428"/>
      <c r="H87" s="3429"/>
      <c r="I87" s="1355">
        <f t="shared" si="250"/>
        <v>0</v>
      </c>
      <c r="J87" s="910">
        <f t="shared" si="251"/>
        <v>0</v>
      </c>
      <c r="K87" s="3427"/>
      <c r="L87" s="3428"/>
      <c r="M87" s="3428"/>
      <c r="N87" s="3428"/>
      <c r="O87" s="3428"/>
      <c r="P87" s="3429"/>
      <c r="Q87" s="1355">
        <f t="shared" si="238"/>
        <v>0</v>
      </c>
      <c r="R87" s="1218">
        <f t="shared" si="239"/>
        <v>0</v>
      </c>
      <c r="S87" s="3427"/>
      <c r="T87" s="3428"/>
      <c r="U87" s="3428"/>
      <c r="V87" s="3428"/>
      <c r="W87" s="3428"/>
      <c r="X87" s="3429"/>
      <c r="Y87" s="1355">
        <f t="shared" si="240"/>
        <v>0</v>
      </c>
      <c r="Z87" s="1218">
        <f t="shared" si="241"/>
        <v>0</v>
      </c>
      <c r="AA87" s="3427"/>
      <c r="AB87" s="3428"/>
      <c r="AC87" s="3428"/>
      <c r="AD87" s="3428"/>
      <c r="AE87" s="3428"/>
      <c r="AF87" s="3429"/>
      <c r="AG87" s="1355">
        <f t="shared" si="253"/>
        <v>0</v>
      </c>
      <c r="AH87" s="910">
        <f t="shared" si="254"/>
        <v>0</v>
      </c>
      <c r="AI87" s="3427"/>
      <c r="AJ87" s="3428"/>
      <c r="AK87" s="3428"/>
      <c r="AL87" s="3428"/>
      <c r="AM87" s="3428"/>
      <c r="AN87" s="3458"/>
      <c r="AO87" s="1355">
        <f t="shared" si="255"/>
        <v>0</v>
      </c>
      <c r="AP87" s="910">
        <f t="shared" si="256"/>
        <v>0</v>
      </c>
      <c r="AQ87" s="3427"/>
      <c r="AR87" s="3428"/>
      <c r="AS87" s="3428"/>
      <c r="AT87" s="3428"/>
      <c r="AU87" s="3428"/>
      <c r="AV87" s="3458"/>
      <c r="AW87" s="1209">
        <f t="shared" si="285"/>
        <v>0</v>
      </c>
      <c r="AX87" s="3448">
        <f t="shared" si="286"/>
        <v>0</v>
      </c>
      <c r="AY87" s="3448">
        <f t="shared" si="287"/>
        <v>0</v>
      </c>
      <c r="AZ87" s="3448">
        <f t="shared" si="288"/>
        <v>0</v>
      </c>
      <c r="BA87" s="3448">
        <f t="shared" si="289"/>
        <v>0</v>
      </c>
      <c r="BB87" s="3449">
        <f t="shared" si="290"/>
        <v>0</v>
      </c>
      <c r="BC87" s="3469">
        <f t="shared" si="291"/>
        <v>0</v>
      </c>
      <c r="BD87" s="3470">
        <f t="shared" si="292"/>
        <v>0</v>
      </c>
      <c r="BE87" s="3471">
        <f t="shared" si="293"/>
        <v>0</v>
      </c>
      <c r="BF87" s="3471">
        <f t="shared" si="294"/>
        <v>0</v>
      </c>
      <c r="BG87" s="3471">
        <f t="shared" si="295"/>
        <v>0</v>
      </c>
      <c r="BH87" s="3473">
        <f t="shared" si="296"/>
        <v>0</v>
      </c>
    </row>
    <row r="88" spans="1:60" ht="13.5" thickBot="1">
      <c r="A88" s="5357" t="s">
        <v>282</v>
      </c>
      <c r="B88" s="5358"/>
      <c r="C88" s="1207">
        <f t="shared" ref="C88:BB88" si="297">C11+C29+C55+C59+C63+C70+C76</f>
        <v>19426.279480162069</v>
      </c>
      <c r="D88" s="999">
        <f t="shared" si="297"/>
        <v>19348.705428549958</v>
      </c>
      <c r="E88" s="1244">
        <f t="shared" si="297"/>
        <v>19909.843425727318</v>
      </c>
      <c r="F88" s="1244">
        <f t="shared" si="297"/>
        <v>22043.665030440749</v>
      </c>
      <c r="G88" s="1247">
        <f t="shared" si="297"/>
        <v>22886.372409515901</v>
      </c>
      <c r="H88" s="1247">
        <f t="shared" si="297"/>
        <v>23569.718083126929</v>
      </c>
      <c r="I88" s="1350">
        <f t="shared" si="250"/>
        <v>4143.4386029648595</v>
      </c>
      <c r="J88" s="904">
        <f t="shared" si="251"/>
        <v>0.21329038363707778</v>
      </c>
      <c r="K88" s="1207">
        <f t="shared" si="297"/>
        <v>1357.3194414406571</v>
      </c>
      <c r="L88" s="1245">
        <f t="shared" si="297"/>
        <v>1665.6322141171988</v>
      </c>
      <c r="M88" s="1244">
        <f t="shared" si="297"/>
        <v>2395.0482798989433</v>
      </c>
      <c r="N88" s="1244">
        <f t="shared" si="297"/>
        <v>2871.6446004442832</v>
      </c>
      <c r="O88" s="1244">
        <f t="shared" si="297"/>
        <v>3120.6343939779031</v>
      </c>
      <c r="P88" s="1245">
        <f t="shared" si="297"/>
        <v>3532.9706756357095</v>
      </c>
      <c r="Q88" s="1350">
        <f t="shared" si="238"/>
        <v>2175.6512341950524</v>
      </c>
      <c r="R88" s="968">
        <f t="shared" si="239"/>
        <v>1.602902874422707</v>
      </c>
      <c r="S88" s="1207">
        <f t="shared" si="297"/>
        <v>2189.5711706268094</v>
      </c>
      <c r="T88" s="999">
        <f t="shared" si="297"/>
        <v>2202.636353345747</v>
      </c>
      <c r="U88" s="1244">
        <f t="shared" si="297"/>
        <v>2328.4613387865047</v>
      </c>
      <c r="V88" s="1244">
        <f t="shared" si="297"/>
        <v>2736.2994066549791</v>
      </c>
      <c r="W88" s="1244">
        <f t="shared" si="297"/>
        <v>2733.1812336589824</v>
      </c>
      <c r="X88" s="1245">
        <f t="shared" si="297"/>
        <v>2844.1906094037486</v>
      </c>
      <c r="Y88" s="1350">
        <f t="shared" si="240"/>
        <v>654.61943877693921</v>
      </c>
      <c r="Z88" s="968">
        <f t="shared" si="241"/>
        <v>0.29897152810499467</v>
      </c>
      <c r="AA88" s="1207">
        <f t="shared" ref="AA88:AN88" si="298">AA11+AA29+AA55+AA59+AA63+AA70+AA76</f>
        <v>0</v>
      </c>
      <c r="AB88" s="999">
        <f t="shared" si="298"/>
        <v>0</v>
      </c>
      <c r="AC88" s="1244">
        <f t="shared" si="298"/>
        <v>0</v>
      </c>
      <c r="AD88" s="1244">
        <f t="shared" si="298"/>
        <v>0</v>
      </c>
      <c r="AE88" s="1244">
        <f t="shared" si="298"/>
        <v>0</v>
      </c>
      <c r="AF88" s="1245">
        <f t="shared" si="298"/>
        <v>0</v>
      </c>
      <c r="AG88" s="1350">
        <f t="shared" si="253"/>
        <v>0</v>
      </c>
      <c r="AH88" s="904">
        <f t="shared" si="254"/>
        <v>0</v>
      </c>
      <c r="AI88" s="1207">
        <f t="shared" si="298"/>
        <v>0</v>
      </c>
      <c r="AJ88" s="999">
        <f t="shared" si="298"/>
        <v>0</v>
      </c>
      <c r="AK88" s="1244">
        <f t="shared" si="298"/>
        <v>0</v>
      </c>
      <c r="AL88" s="1244">
        <f t="shared" si="298"/>
        <v>0</v>
      </c>
      <c r="AM88" s="1244">
        <f t="shared" si="298"/>
        <v>0</v>
      </c>
      <c r="AN88" s="3464">
        <f t="shared" si="298"/>
        <v>0</v>
      </c>
      <c r="AO88" s="1350">
        <f t="shared" si="255"/>
        <v>0</v>
      </c>
      <c r="AP88" s="904">
        <f t="shared" si="256"/>
        <v>0</v>
      </c>
      <c r="AQ88" s="1207">
        <f t="shared" si="297"/>
        <v>54.482591690466045</v>
      </c>
      <c r="AR88" s="999">
        <f t="shared" si="297"/>
        <v>54.146751121825254</v>
      </c>
      <c r="AS88" s="1244">
        <f t="shared" si="297"/>
        <v>54.388840686517064</v>
      </c>
      <c r="AT88" s="1244">
        <f t="shared" si="297"/>
        <v>54.685975389613304</v>
      </c>
      <c r="AU88" s="1247">
        <f t="shared" si="297"/>
        <v>55.015451382078027</v>
      </c>
      <c r="AV88" s="2994">
        <f t="shared" si="297"/>
        <v>55.491100294687293</v>
      </c>
      <c r="AW88" s="1207">
        <f t="shared" si="297"/>
        <v>22973.170092229531</v>
      </c>
      <c r="AX88" s="999">
        <f t="shared" si="297"/>
        <v>23216.973996012905</v>
      </c>
      <c r="AY88" s="1244">
        <f t="shared" si="297"/>
        <v>24633.353044412765</v>
      </c>
      <c r="AZ88" s="1244">
        <f t="shared" si="297"/>
        <v>27651.609037540009</v>
      </c>
      <c r="BA88" s="1244">
        <f t="shared" si="297"/>
        <v>28740.188037152788</v>
      </c>
      <c r="BB88" s="3464">
        <f t="shared" si="297"/>
        <v>29946.879368166381</v>
      </c>
      <c r="BC88" s="1207">
        <f t="shared" ref="BC88:BH88" si="299">BC11+BC29+BC55+BC59+BC63+BC70+BC76</f>
        <v>19426.279480162069</v>
      </c>
      <c r="BD88" s="999">
        <f t="shared" si="299"/>
        <v>19348.705428549958</v>
      </c>
      <c r="BE88" s="1244">
        <f t="shared" si="299"/>
        <v>19909.843425727318</v>
      </c>
      <c r="BF88" s="1244">
        <f t="shared" si="299"/>
        <v>22043.665030440749</v>
      </c>
      <c r="BG88" s="1244">
        <f t="shared" si="299"/>
        <v>22886.372409515901</v>
      </c>
      <c r="BH88" s="3464">
        <f t="shared" si="299"/>
        <v>23569.718083126929</v>
      </c>
    </row>
    <row r="89" spans="1:60" s="866" customFormat="1" thickBot="1">
      <c r="A89" s="273"/>
      <c r="B89" s="274" t="s">
        <v>1251</v>
      </c>
      <c r="C89" s="1216">
        <f>C12+C17+C19+C31+(C49+C50)+(C72+C73+C74)</f>
        <v>3805.6769999999997</v>
      </c>
      <c r="D89" s="3451">
        <f t="shared" ref="D89:AV89" si="300">D12+D17+D19+D31+(D49+D50)+(D72+D73+D74)</f>
        <v>3743.4399524984192</v>
      </c>
      <c r="E89" s="1251">
        <f t="shared" si="300"/>
        <v>3641.9182100882754</v>
      </c>
      <c r="F89" s="1251">
        <f t="shared" si="300"/>
        <v>3268.955255127657</v>
      </c>
      <c r="G89" s="1251">
        <f t="shared" si="300"/>
        <v>3143.3504962707098</v>
      </c>
      <c r="H89" s="3452">
        <f t="shared" si="300"/>
        <v>2809.3137263819995</v>
      </c>
      <c r="I89" s="1360">
        <f t="shared" si="250"/>
        <v>-996.36327361800022</v>
      </c>
      <c r="J89" s="911">
        <f t="shared" si="251"/>
        <v>-0.26180973151899134</v>
      </c>
      <c r="K89" s="1216">
        <f t="shared" si="300"/>
        <v>117.32800000000002</v>
      </c>
      <c r="L89" s="3451">
        <f t="shared" si="300"/>
        <v>122.71575482895577</v>
      </c>
      <c r="M89" s="1251">
        <f t="shared" si="300"/>
        <v>120.60378665028188</v>
      </c>
      <c r="N89" s="1251">
        <f t="shared" si="300"/>
        <v>125.82614683520376</v>
      </c>
      <c r="O89" s="1251">
        <f t="shared" si="300"/>
        <v>123.50592658484796</v>
      </c>
      <c r="P89" s="3452">
        <f t="shared" si="300"/>
        <v>121.03189832155149</v>
      </c>
      <c r="Q89" s="1360">
        <f t="shared" si="238"/>
        <v>3.7038983215514776</v>
      </c>
      <c r="R89" s="976">
        <f t="shared" si="239"/>
        <v>3.1568750183685712E-2</v>
      </c>
      <c r="S89" s="1216">
        <f t="shared" si="300"/>
        <v>801.45367392000003</v>
      </c>
      <c r="T89" s="3451">
        <f t="shared" si="300"/>
        <v>812.53391847265891</v>
      </c>
      <c r="U89" s="1251">
        <f t="shared" si="300"/>
        <v>802.60125343949517</v>
      </c>
      <c r="V89" s="1251">
        <f t="shared" si="300"/>
        <v>918.12822215860535</v>
      </c>
      <c r="W89" s="1251">
        <f t="shared" si="300"/>
        <v>908.07314092541844</v>
      </c>
      <c r="X89" s="3452">
        <f t="shared" si="300"/>
        <v>896.78568018113208</v>
      </c>
      <c r="Y89" s="1360">
        <f t="shared" si="240"/>
        <v>95.332006261132051</v>
      </c>
      <c r="Z89" s="976">
        <f t="shared" si="241"/>
        <v>0.11894886674466472</v>
      </c>
      <c r="AA89" s="1216">
        <f t="shared" si="300"/>
        <v>0</v>
      </c>
      <c r="AB89" s="3451">
        <f t="shared" si="300"/>
        <v>0</v>
      </c>
      <c r="AC89" s="1251">
        <f t="shared" si="300"/>
        <v>0</v>
      </c>
      <c r="AD89" s="1251">
        <f t="shared" si="300"/>
        <v>0</v>
      </c>
      <c r="AE89" s="1251">
        <f t="shared" si="300"/>
        <v>0</v>
      </c>
      <c r="AF89" s="3452">
        <f t="shared" si="300"/>
        <v>0</v>
      </c>
      <c r="AG89" s="1360">
        <f t="shared" si="253"/>
        <v>0</v>
      </c>
      <c r="AH89" s="911">
        <f t="shared" si="254"/>
        <v>0</v>
      </c>
      <c r="AI89" s="1216">
        <f t="shared" si="300"/>
        <v>0</v>
      </c>
      <c r="AJ89" s="3451">
        <f t="shared" si="300"/>
        <v>0</v>
      </c>
      <c r="AK89" s="1251">
        <f t="shared" si="300"/>
        <v>0</v>
      </c>
      <c r="AL89" s="1251">
        <f t="shared" si="300"/>
        <v>0</v>
      </c>
      <c r="AM89" s="1251">
        <f t="shared" si="300"/>
        <v>0</v>
      </c>
      <c r="AN89" s="3466">
        <f t="shared" si="300"/>
        <v>0</v>
      </c>
      <c r="AO89" s="1360">
        <f t="shared" si="255"/>
        <v>0</v>
      </c>
      <c r="AP89" s="911">
        <f t="shared" si="256"/>
        <v>0</v>
      </c>
      <c r="AQ89" s="1216">
        <f t="shared" si="300"/>
        <v>5.0179999999999998</v>
      </c>
      <c r="AR89" s="3451">
        <f t="shared" si="300"/>
        <v>5.0160459149633034</v>
      </c>
      <c r="AS89" s="1251">
        <f t="shared" si="300"/>
        <v>5.0140349838536338</v>
      </c>
      <c r="AT89" s="1251">
        <f t="shared" si="300"/>
        <v>5.0122233207899782</v>
      </c>
      <c r="AU89" s="1251">
        <f t="shared" si="300"/>
        <v>5.0105148446783252</v>
      </c>
      <c r="AV89" s="3466">
        <f t="shared" si="300"/>
        <v>5.0093508528678834</v>
      </c>
      <c r="AW89" s="1216">
        <f t="shared" ref="AW89:BB89" si="301">AW12+AW17+AW19+AW31+(AW49+AW50)+(AW72+AW73+AW74)</f>
        <v>4724.4586739200004</v>
      </c>
      <c r="AX89" s="3451">
        <f t="shared" si="301"/>
        <v>4678.6896258000343</v>
      </c>
      <c r="AY89" s="1251">
        <f t="shared" si="301"/>
        <v>4565.1232501780523</v>
      </c>
      <c r="AZ89" s="1251">
        <f t="shared" si="301"/>
        <v>4312.9096241214665</v>
      </c>
      <c r="BA89" s="1251">
        <f t="shared" si="301"/>
        <v>4174.9295637809764</v>
      </c>
      <c r="BB89" s="3466">
        <f t="shared" si="301"/>
        <v>3827.1313048846832</v>
      </c>
      <c r="BC89" s="1216">
        <f t="shared" ref="BC89:BH89" si="302">BC12+BC17+BC19+BC31+(BC49+BC50)+(BC72+BC73+BC74)</f>
        <v>3805.6769999999997</v>
      </c>
      <c r="BD89" s="3451">
        <f t="shared" si="302"/>
        <v>3743.4399524984192</v>
      </c>
      <c r="BE89" s="1251">
        <f t="shared" si="302"/>
        <v>3641.9182100882754</v>
      </c>
      <c r="BF89" s="1251">
        <f t="shared" si="302"/>
        <v>3268.955255127657</v>
      </c>
      <c r="BG89" s="1251">
        <f t="shared" si="302"/>
        <v>3143.3504962707098</v>
      </c>
      <c r="BH89" s="3466">
        <f t="shared" si="302"/>
        <v>2809.3137263819995</v>
      </c>
    </row>
    <row r="90" spans="1:60" s="697" customFormat="1" thickBot="1">
      <c r="A90" s="273"/>
      <c r="B90" s="274" t="s">
        <v>643</v>
      </c>
      <c r="C90" s="3453">
        <f>C21+C24+C48+C61+C65+C68</f>
        <v>2889.6950000000002</v>
      </c>
      <c r="D90" s="3454">
        <f t="shared" ref="D90:AV90" si="303">D21+D24+D48+D61+D65+D68</f>
        <v>3033.3537678999996</v>
      </c>
      <c r="E90" s="1253">
        <f t="shared" si="303"/>
        <v>3109.051954124001</v>
      </c>
      <c r="F90" s="1253">
        <f t="shared" si="303"/>
        <v>3191.9627408050142</v>
      </c>
      <c r="G90" s="1253">
        <f t="shared" si="303"/>
        <v>3282.5044077758771</v>
      </c>
      <c r="H90" s="3455">
        <f t="shared" si="303"/>
        <v>3381.1621464785239</v>
      </c>
      <c r="I90" s="1361">
        <f t="shared" si="250"/>
        <v>491.46714647852377</v>
      </c>
      <c r="J90" s="911">
        <f t="shared" si="251"/>
        <v>0.17007578532631429</v>
      </c>
      <c r="K90" s="3453">
        <f t="shared" si="303"/>
        <v>427.05100000000004</v>
      </c>
      <c r="L90" s="3454">
        <f t="shared" si="303"/>
        <v>464.13754610000018</v>
      </c>
      <c r="M90" s="1253">
        <f t="shared" si="303"/>
        <v>464.83096197300017</v>
      </c>
      <c r="N90" s="1253">
        <f t="shared" si="303"/>
        <v>473.53215380037807</v>
      </c>
      <c r="O90" s="1253">
        <f t="shared" si="303"/>
        <v>490.95956316833554</v>
      </c>
      <c r="P90" s="3455">
        <f t="shared" si="303"/>
        <v>518.08240665858523</v>
      </c>
      <c r="Q90" s="1361">
        <f t="shared" si="238"/>
        <v>91.031406658585183</v>
      </c>
      <c r="R90" s="976">
        <f t="shared" si="239"/>
        <v>0.2131628462609505</v>
      </c>
      <c r="S90" s="3453">
        <f t="shared" si="303"/>
        <v>268.411</v>
      </c>
      <c r="T90" s="3454">
        <f t="shared" si="303"/>
        <v>301.99969999999996</v>
      </c>
      <c r="U90" s="1253">
        <f t="shared" si="303"/>
        <v>329.39577699999995</v>
      </c>
      <c r="V90" s="1253">
        <f t="shared" si="303"/>
        <v>360.28990186999999</v>
      </c>
      <c r="W90" s="1253">
        <f t="shared" si="303"/>
        <v>395.13618641169984</v>
      </c>
      <c r="X90" s="3455">
        <f t="shared" si="303"/>
        <v>434.44777061680691</v>
      </c>
      <c r="Y90" s="1361">
        <f t="shared" si="240"/>
        <v>166.0367706168069</v>
      </c>
      <c r="Z90" s="976">
        <f t="shared" si="241"/>
        <v>0.61859152798062267</v>
      </c>
      <c r="AA90" s="3453">
        <f t="shared" si="303"/>
        <v>0</v>
      </c>
      <c r="AB90" s="3454">
        <f t="shared" si="303"/>
        <v>0</v>
      </c>
      <c r="AC90" s="1253">
        <f t="shared" si="303"/>
        <v>0</v>
      </c>
      <c r="AD90" s="1253">
        <f t="shared" si="303"/>
        <v>0</v>
      </c>
      <c r="AE90" s="1253">
        <f t="shared" si="303"/>
        <v>0</v>
      </c>
      <c r="AF90" s="3455">
        <f t="shared" si="303"/>
        <v>0</v>
      </c>
      <c r="AG90" s="1361">
        <f t="shared" si="253"/>
        <v>0</v>
      </c>
      <c r="AH90" s="911">
        <f t="shared" si="254"/>
        <v>0</v>
      </c>
      <c r="AI90" s="3453">
        <f t="shared" si="303"/>
        <v>0</v>
      </c>
      <c r="AJ90" s="3454">
        <f t="shared" si="303"/>
        <v>0</v>
      </c>
      <c r="AK90" s="1253">
        <f t="shared" si="303"/>
        <v>0</v>
      </c>
      <c r="AL90" s="1253">
        <f t="shared" si="303"/>
        <v>0</v>
      </c>
      <c r="AM90" s="1253">
        <f t="shared" si="303"/>
        <v>0</v>
      </c>
      <c r="AN90" s="3467">
        <f t="shared" si="303"/>
        <v>0</v>
      </c>
      <c r="AO90" s="1361">
        <f t="shared" si="255"/>
        <v>0</v>
      </c>
      <c r="AP90" s="911">
        <f t="shared" si="256"/>
        <v>0</v>
      </c>
      <c r="AQ90" s="3453">
        <f t="shared" si="303"/>
        <v>5.5980000000000008</v>
      </c>
      <c r="AR90" s="3454">
        <f t="shared" si="303"/>
        <v>5.5948604469384842</v>
      </c>
      <c r="AS90" s="1253">
        <f t="shared" si="303"/>
        <v>5.5950751866104538</v>
      </c>
      <c r="AT90" s="1253">
        <f t="shared" si="303"/>
        <v>5.5956009370471484</v>
      </c>
      <c r="AU90" s="1253">
        <f t="shared" si="303"/>
        <v>5.5963149944527268</v>
      </c>
      <c r="AV90" s="3467">
        <f t="shared" si="303"/>
        <v>5.5980605553713305</v>
      </c>
      <c r="AW90" s="3453">
        <f t="shared" ref="AW90:BB90" si="304">AW21+AW24+AW48+AW61+AW65+AW68</f>
        <v>3585.1570000000002</v>
      </c>
      <c r="AX90" s="3454">
        <f t="shared" si="304"/>
        <v>3799.4910140000002</v>
      </c>
      <c r="AY90" s="1253">
        <f t="shared" si="304"/>
        <v>3903.2786930970005</v>
      </c>
      <c r="AZ90" s="1253">
        <f t="shared" si="304"/>
        <v>4025.7847964753919</v>
      </c>
      <c r="BA90" s="1253">
        <f t="shared" si="304"/>
        <v>4168.6001573559124</v>
      </c>
      <c r="BB90" s="3467">
        <f t="shared" si="304"/>
        <v>4333.6923237539168</v>
      </c>
      <c r="BC90" s="3453">
        <f t="shared" ref="BC90:BH90" si="305">BC21+BC24+BC48+BC61+BC65+BC68</f>
        <v>2889.6950000000002</v>
      </c>
      <c r="BD90" s="3454">
        <f t="shared" si="305"/>
        <v>3033.3537678999996</v>
      </c>
      <c r="BE90" s="1253">
        <f t="shared" si="305"/>
        <v>3109.051954124001</v>
      </c>
      <c r="BF90" s="1253">
        <f t="shared" si="305"/>
        <v>3191.9627408050142</v>
      </c>
      <c r="BG90" s="1253">
        <f t="shared" si="305"/>
        <v>3282.5044077758771</v>
      </c>
      <c r="BH90" s="3467">
        <f t="shared" si="305"/>
        <v>3381.1621464785239</v>
      </c>
    </row>
    <row r="91" spans="1:60" s="697" customFormat="1" thickBot="1">
      <c r="A91" s="273"/>
      <c r="B91" s="274" t="s">
        <v>1249</v>
      </c>
      <c r="C91" s="1216">
        <f>C88-C55</f>
        <v>13766.346480162068</v>
      </c>
      <c r="D91" s="3451">
        <f t="shared" ref="D91:AV91" si="306">D88-D55</f>
        <v>15007.931077716737</v>
      </c>
      <c r="E91" s="1251">
        <f t="shared" si="306"/>
        <v>15806.642706254766</v>
      </c>
      <c r="F91" s="1251">
        <f t="shared" si="306"/>
        <v>16394.450473892761</v>
      </c>
      <c r="G91" s="1251">
        <f t="shared" si="306"/>
        <v>17273.999463236563</v>
      </c>
      <c r="H91" s="3452">
        <f t="shared" si="306"/>
        <v>17970.493023781011</v>
      </c>
      <c r="I91" s="1360">
        <f t="shared" si="250"/>
        <v>4204.1465436189428</v>
      </c>
      <c r="J91" s="911">
        <f t="shared" si="251"/>
        <v>0.30539305034035785</v>
      </c>
      <c r="K91" s="1216">
        <f t="shared" si="306"/>
        <v>1245.3644414406572</v>
      </c>
      <c r="L91" s="3451">
        <f t="shared" si="306"/>
        <v>1364.2819669445962</v>
      </c>
      <c r="M91" s="1251">
        <f t="shared" si="306"/>
        <v>1584.6578400825786</v>
      </c>
      <c r="N91" s="1251">
        <f t="shared" si="306"/>
        <v>1863.34710712791</v>
      </c>
      <c r="O91" s="1251">
        <f t="shared" si="306"/>
        <v>2089.2362569758316</v>
      </c>
      <c r="P91" s="3452">
        <f t="shared" si="306"/>
        <v>2320.1339334395898</v>
      </c>
      <c r="Q91" s="1360">
        <f t="shared" si="238"/>
        <v>1074.7694919989326</v>
      </c>
      <c r="R91" s="976">
        <f t="shared" si="239"/>
        <v>0.86301604272209853</v>
      </c>
      <c r="S91" s="1216">
        <f t="shared" si="306"/>
        <v>1786.3041706268093</v>
      </c>
      <c r="T91" s="3451">
        <f t="shared" si="306"/>
        <v>1914.2475697963571</v>
      </c>
      <c r="U91" s="1251">
        <f t="shared" si="306"/>
        <v>1983.418885692601</v>
      </c>
      <c r="V91" s="1251">
        <f t="shared" si="306"/>
        <v>2245.0487216369497</v>
      </c>
      <c r="W91" s="1251">
        <f t="shared" si="306"/>
        <v>2340.6316321712893</v>
      </c>
      <c r="X91" s="3452">
        <f t="shared" si="306"/>
        <v>2453.7343464289479</v>
      </c>
      <c r="Y91" s="1360">
        <f t="shared" si="240"/>
        <v>667.43017580213859</v>
      </c>
      <c r="Z91" s="976">
        <f t="shared" si="241"/>
        <v>0.37363747270877118</v>
      </c>
      <c r="AA91" s="1216">
        <f t="shared" si="306"/>
        <v>0</v>
      </c>
      <c r="AB91" s="3451">
        <f t="shared" si="306"/>
        <v>0</v>
      </c>
      <c r="AC91" s="1251">
        <f t="shared" si="306"/>
        <v>0</v>
      </c>
      <c r="AD91" s="1251">
        <f t="shared" si="306"/>
        <v>0</v>
      </c>
      <c r="AE91" s="1251">
        <f t="shared" si="306"/>
        <v>0</v>
      </c>
      <c r="AF91" s="3452">
        <f t="shared" si="306"/>
        <v>0</v>
      </c>
      <c r="AG91" s="1360">
        <f t="shared" si="253"/>
        <v>0</v>
      </c>
      <c r="AH91" s="911">
        <f t="shared" si="254"/>
        <v>0</v>
      </c>
      <c r="AI91" s="1216">
        <f t="shared" si="306"/>
        <v>0</v>
      </c>
      <c r="AJ91" s="3451">
        <f t="shared" si="306"/>
        <v>0</v>
      </c>
      <c r="AK91" s="1251">
        <f t="shared" si="306"/>
        <v>0</v>
      </c>
      <c r="AL91" s="1251">
        <f t="shared" si="306"/>
        <v>0</v>
      </c>
      <c r="AM91" s="1251">
        <f t="shared" si="306"/>
        <v>0</v>
      </c>
      <c r="AN91" s="3466">
        <f t="shared" si="306"/>
        <v>0</v>
      </c>
      <c r="AO91" s="1360">
        <f t="shared" si="255"/>
        <v>0</v>
      </c>
      <c r="AP91" s="911">
        <f t="shared" si="256"/>
        <v>0</v>
      </c>
      <c r="AQ91" s="1216">
        <f t="shared" si="306"/>
        <v>35.947591690466041</v>
      </c>
      <c r="AR91" s="3451">
        <f t="shared" si="306"/>
        <v>35.61175112182525</v>
      </c>
      <c r="AS91" s="1251">
        <f t="shared" si="306"/>
        <v>35.85384068651706</v>
      </c>
      <c r="AT91" s="1251">
        <f t="shared" si="306"/>
        <v>36.150975389613308</v>
      </c>
      <c r="AU91" s="1251">
        <f t="shared" si="306"/>
        <v>36.48045138207803</v>
      </c>
      <c r="AV91" s="3466">
        <f t="shared" si="306"/>
        <v>36.956100294687289</v>
      </c>
      <c r="AW91" s="1216">
        <f t="shared" ref="AW91:BB91" si="307">AW88-AW55</f>
        <v>16798.015092229532</v>
      </c>
      <c r="AX91" s="3451">
        <f t="shared" si="307"/>
        <v>18286.46061445769</v>
      </c>
      <c r="AY91" s="1251">
        <f t="shared" si="307"/>
        <v>19374.719432029946</v>
      </c>
      <c r="AZ91" s="1251">
        <f t="shared" si="307"/>
        <v>20502.846302657621</v>
      </c>
      <c r="BA91" s="1251">
        <f t="shared" si="307"/>
        <v>21703.867352383684</v>
      </c>
      <c r="BB91" s="3466">
        <f t="shared" si="307"/>
        <v>22744.361303649544</v>
      </c>
      <c r="BC91" s="1216">
        <f t="shared" ref="BC91:BH91" si="308">BC88-BC55</f>
        <v>13766.346480162068</v>
      </c>
      <c r="BD91" s="3451">
        <f t="shared" si="308"/>
        <v>15007.931077716737</v>
      </c>
      <c r="BE91" s="1251">
        <f t="shared" si="308"/>
        <v>15806.642706254766</v>
      </c>
      <c r="BF91" s="1251">
        <f t="shared" si="308"/>
        <v>16394.450473892761</v>
      </c>
      <c r="BG91" s="1251">
        <f t="shared" si="308"/>
        <v>17273.999463236563</v>
      </c>
      <c r="BH91" s="3466">
        <f t="shared" si="308"/>
        <v>17970.493023781011</v>
      </c>
    </row>
    <row r="92" spans="1:60" ht="12.75">
      <c r="A92" s="867"/>
      <c r="B92" s="868" t="s">
        <v>1591</v>
      </c>
      <c r="C92" s="3427">
        <f>10575.748+[3]Energy!$AQ$13</f>
        <v>11212.574000000001</v>
      </c>
      <c r="D92" s="3428">
        <f>'[3]Costs escalation'!D185</f>
        <v>12181.593066684869</v>
      </c>
      <c r="E92" s="3428">
        <f>'[3]Costs escalation'!E185</f>
        <v>12748.056142405345</v>
      </c>
      <c r="F92" s="3428">
        <f>'[3]Costs escalation'!F185</f>
        <v>13117.634627273379</v>
      </c>
      <c r="G92" s="3428">
        <f>'[3]Costs escalation'!G185</f>
        <v>13701.549106286762</v>
      </c>
      <c r="H92" s="3429">
        <f>'[3]Costs escalation'!H185</f>
        <v>14075.356185352388</v>
      </c>
      <c r="I92" s="1355">
        <f t="shared" si="250"/>
        <v>2862.7821853523874</v>
      </c>
      <c r="J92" s="1349">
        <f t="shared" si="251"/>
        <v>0.25531891119312899</v>
      </c>
      <c r="K92" s="3427">
        <f>996.068+[3]Energy!$AQ$25</f>
        <v>1004.869</v>
      </c>
      <c r="L92" s="3428">
        <f>'[3]Costs escalation'!L185</f>
        <v>1107.3417435734991</v>
      </c>
      <c r="M92" s="3428">
        <f>'[3]Costs escalation'!M185</f>
        <v>1278.2524201529598</v>
      </c>
      <c r="N92" s="3428">
        <f>'[3]Costs escalation'!N185</f>
        <v>1491.5184202152313</v>
      </c>
      <c r="O92" s="3428">
        <f>'[3]Costs escalation'!O185</f>
        <v>1657.9154532563216</v>
      </c>
      <c r="P92" s="3429">
        <f>'[3]Costs escalation'!P185</f>
        <v>1818.1587963772927</v>
      </c>
      <c r="Q92" s="1355">
        <f t="shared" si="238"/>
        <v>813.28979637729265</v>
      </c>
      <c r="R92" s="4887">
        <f t="shared" si="239"/>
        <v>0.80934907572757508</v>
      </c>
      <c r="S92" s="4888">
        <f>1355.703+[3]Energy!$AQ$37+'6. Ел.Енергия'!I36</f>
        <v>1458.9526739200001</v>
      </c>
      <c r="T92" s="3428">
        <f>'[3]Costs escalation'!T185+'6. Ел.Енергия'!J36</f>
        <v>1565.284695232094</v>
      </c>
      <c r="U92" s="3428">
        <f>'[3]Costs escalation'!U185+'6. Ел.Енергия'!K36</f>
        <v>1611.5479892670887</v>
      </c>
      <c r="V92" s="3428">
        <f>'[3]Costs escalation'!V185+'6. Ел.Енергия'!L36</f>
        <v>1809.1895721700907</v>
      </c>
      <c r="W92" s="3428">
        <f>'[3]Costs escalation'!W185+'6. Ел.Енергия'!M36</f>
        <v>1869.9772146402756</v>
      </c>
      <c r="X92" s="3429">
        <f>'[3]Costs escalation'!X185+'6. Ел.Енергия'!M36</f>
        <v>1936.1271920045056</v>
      </c>
      <c r="Y92" s="1355">
        <f t="shared" si="240"/>
        <v>477.17451808450551</v>
      </c>
      <c r="Z92" s="1320">
        <f t="shared" si="241"/>
        <v>0.32706648174022318</v>
      </c>
      <c r="AA92" s="3427"/>
      <c r="AB92" s="3428"/>
      <c r="AC92" s="3428"/>
      <c r="AD92" s="3428"/>
      <c r="AE92" s="3428"/>
      <c r="AF92" s="3429"/>
      <c r="AG92" s="1355">
        <f>AF92-AA92</f>
        <v>0</v>
      </c>
      <c r="AH92" s="1349">
        <f>IFERROR((AF92-AA92)/AA92,0)</f>
        <v>0</v>
      </c>
      <c r="AI92" s="3427"/>
      <c r="AJ92" s="3428"/>
      <c r="AK92" s="3428"/>
      <c r="AL92" s="3428"/>
      <c r="AM92" s="3428"/>
      <c r="AN92" s="3429"/>
      <c r="AO92" s="1355">
        <f t="shared" si="255"/>
        <v>0</v>
      </c>
      <c r="AP92" s="1349">
        <f t="shared" si="256"/>
        <v>0</v>
      </c>
      <c r="AQ92" s="4878">
        <v>28.960999999999999</v>
      </c>
      <c r="AR92" s="3428">
        <f>'[3]Costs escalation'!AR185</f>
        <v>28.981000000000005</v>
      </c>
      <c r="AS92" s="3428">
        <f>'[3]Costs escalation'!AS185</f>
        <v>28.981000000000005</v>
      </c>
      <c r="AT92" s="3428">
        <f>'[3]Costs escalation'!AT185</f>
        <v>28.981000000000005</v>
      </c>
      <c r="AU92" s="3428">
        <f>'[3]Costs escalation'!AU185</f>
        <v>28.981000000000005</v>
      </c>
      <c r="AV92" s="3429">
        <f>'[3]Costs escalation'!AV185</f>
        <v>28.981000000000005</v>
      </c>
      <c r="AW92" s="1209">
        <f>C92+K92+S92+AA92+AI92</f>
        <v>13676.39567392</v>
      </c>
      <c r="AX92" s="3448">
        <f t="shared" ref="AX92" si="309">D92+L92+T92+AB92+AJ92</f>
        <v>14854.219505490462</v>
      </c>
      <c r="AY92" s="3448">
        <f t="shared" ref="AY92" si="310">E92+M92+U92+AC92+AK92</f>
        <v>15637.856551825393</v>
      </c>
      <c r="AZ92" s="3448">
        <f t="shared" ref="AZ92" si="311">F92+N92+V92+AD92+AL92</f>
        <v>16418.342619658699</v>
      </c>
      <c r="BA92" s="3448">
        <f t="shared" ref="BA92" si="312">G92+O92+W92+AE92+AM92</f>
        <v>17229.44177418336</v>
      </c>
      <c r="BB92" s="3449">
        <f t="shared" ref="BB92" si="313">H92+P92+X92+AF92+AN92</f>
        <v>17829.642173734188</v>
      </c>
      <c r="BC92" s="1209">
        <f t="shared" ref="BC92" si="314">I92+Q92+Y92+AG92+AO92</f>
        <v>4153.2464998141859</v>
      </c>
      <c r="BD92" s="3448">
        <f t="shared" ref="BD92" si="315">J92+R92+Z92+AH92+AP92</f>
        <v>1.3917344686609272</v>
      </c>
      <c r="BE92" s="3448">
        <f t="shared" ref="BE92" si="316">K92+S92+AA92+AI92+AQ92</f>
        <v>2492.78267392</v>
      </c>
      <c r="BF92" s="3448">
        <f t="shared" ref="BF92" si="317">L92+T92+AB92+AJ92+AR92</f>
        <v>2701.6074388055936</v>
      </c>
      <c r="BG92" s="3448">
        <f t="shared" ref="BG92" si="318">M92+U92+AC92+AK92+AS92</f>
        <v>2918.7814094200489</v>
      </c>
      <c r="BH92" s="3457">
        <f t="shared" ref="BH92" si="319">N92+V92+AD92+AL92+AT92</f>
        <v>3329.6889923853223</v>
      </c>
    </row>
    <row r="93" spans="1:60" ht="12.75">
      <c r="A93" s="3909"/>
      <c r="B93" s="3911" t="s">
        <v>1592</v>
      </c>
      <c r="C93" s="1209">
        <f>C91-C92</f>
        <v>2553.772480162068</v>
      </c>
      <c r="D93" s="3448">
        <f t="shared" ref="D93" si="320">D91-D92</f>
        <v>2826.3380110318685</v>
      </c>
      <c r="E93" s="3448">
        <f t="shared" ref="E93" si="321">E91-E92</f>
        <v>3058.5865638494215</v>
      </c>
      <c r="F93" s="3448">
        <f t="shared" ref="F93" si="322">F91-F92</f>
        <v>3276.8158466193818</v>
      </c>
      <c r="G93" s="3448">
        <f t="shared" ref="G93" si="323">G91-G92</f>
        <v>3572.4503569498011</v>
      </c>
      <c r="H93" s="3449">
        <f t="shared" ref="H93" si="324">H91-H92</f>
        <v>3895.1368384286234</v>
      </c>
      <c r="I93" s="1355">
        <f t="shared" si="250"/>
        <v>1341.3643582665554</v>
      </c>
      <c r="J93" s="1349">
        <f t="shared" si="251"/>
        <v>0.52524818427890241</v>
      </c>
      <c r="K93" s="1209">
        <f t="shared" ref="K93:AV93" si="325">K91-K92</f>
        <v>240.49544144065715</v>
      </c>
      <c r="L93" s="3448">
        <f t="shared" si="325"/>
        <v>256.94022337109709</v>
      </c>
      <c r="M93" s="3448">
        <f t="shared" si="325"/>
        <v>306.4054199296188</v>
      </c>
      <c r="N93" s="3448">
        <f t="shared" si="325"/>
        <v>371.82868691267868</v>
      </c>
      <c r="O93" s="3448">
        <f t="shared" si="325"/>
        <v>431.32080371950997</v>
      </c>
      <c r="P93" s="3449">
        <f t="shared" si="325"/>
        <v>501.97513706229711</v>
      </c>
      <c r="Q93" s="1355">
        <f t="shared" si="238"/>
        <v>261.47969562163996</v>
      </c>
      <c r="R93" s="4887">
        <f t="shared" si="239"/>
        <v>1.0872542699989627</v>
      </c>
      <c r="S93" s="1209">
        <f>S91-S92</f>
        <v>327.35149670680926</v>
      </c>
      <c r="T93" s="3448">
        <f t="shared" si="325"/>
        <v>348.96287456426307</v>
      </c>
      <c r="U93" s="3448">
        <f t="shared" si="325"/>
        <v>371.87089642551223</v>
      </c>
      <c r="V93" s="3448">
        <f t="shared" si="325"/>
        <v>435.85914946685898</v>
      </c>
      <c r="W93" s="3448">
        <f t="shared" si="325"/>
        <v>470.65441753101368</v>
      </c>
      <c r="X93" s="3449">
        <f t="shared" si="325"/>
        <v>517.60715442444234</v>
      </c>
      <c r="Y93" s="1355">
        <f t="shared" si="240"/>
        <v>190.25565771763308</v>
      </c>
      <c r="Z93" s="1320">
        <f t="shared" si="241"/>
        <v>0.58119684691111895</v>
      </c>
      <c r="AA93" s="1209">
        <f>AA91-AA92</f>
        <v>0</v>
      </c>
      <c r="AB93" s="3448">
        <f t="shared" ref="AB93:AF93" si="326">AB91-AB92</f>
        <v>0</v>
      </c>
      <c r="AC93" s="3448">
        <f t="shared" si="326"/>
        <v>0</v>
      </c>
      <c r="AD93" s="3448">
        <f t="shared" si="326"/>
        <v>0</v>
      </c>
      <c r="AE93" s="3448">
        <f t="shared" si="326"/>
        <v>0</v>
      </c>
      <c r="AF93" s="3449">
        <f t="shared" si="326"/>
        <v>0</v>
      </c>
      <c r="AG93" s="1355">
        <f>AF93-AA93</f>
        <v>0</v>
      </c>
      <c r="AH93" s="1349">
        <f>IFERROR((AF93-AA93)/AA93,0)</f>
        <v>0</v>
      </c>
      <c r="AI93" s="1209">
        <f t="shared" ref="AI93:AN93" si="327">AI91-AI92</f>
        <v>0</v>
      </c>
      <c r="AJ93" s="3448">
        <f t="shared" si="327"/>
        <v>0</v>
      </c>
      <c r="AK93" s="3448">
        <f t="shared" si="327"/>
        <v>0</v>
      </c>
      <c r="AL93" s="3448">
        <f t="shared" si="327"/>
        <v>0</v>
      </c>
      <c r="AM93" s="3448">
        <f t="shared" si="327"/>
        <v>0</v>
      </c>
      <c r="AN93" s="3449">
        <f t="shared" si="327"/>
        <v>0</v>
      </c>
      <c r="AO93" s="1355">
        <f>AN93-AI93</f>
        <v>0</v>
      </c>
      <c r="AP93" s="1349">
        <f>IFERROR((AN93-AI93)/AI93,0)</f>
        <v>0</v>
      </c>
      <c r="AQ93" s="1209">
        <f t="shared" si="325"/>
        <v>6.9865916904660423</v>
      </c>
      <c r="AR93" s="3448">
        <f t="shared" si="325"/>
        <v>6.6307511218252451</v>
      </c>
      <c r="AS93" s="3448">
        <f t="shared" si="325"/>
        <v>6.8728406865170548</v>
      </c>
      <c r="AT93" s="3448">
        <f t="shared" si="325"/>
        <v>7.1699753896133025</v>
      </c>
      <c r="AU93" s="3448">
        <f t="shared" si="325"/>
        <v>7.4994513820780249</v>
      </c>
      <c r="AV93" s="3457">
        <f t="shared" si="325"/>
        <v>7.9751002946872838</v>
      </c>
      <c r="AW93" s="1209">
        <f>AW91-AW92</f>
        <v>3121.6194183095322</v>
      </c>
      <c r="AX93" s="3448">
        <f t="shared" ref="AX93" si="328">AX91-AX92</f>
        <v>3432.2411089672278</v>
      </c>
      <c r="AY93" s="3448">
        <f t="shared" ref="AY93" si="329">AY91-AY92</f>
        <v>3736.8628802045532</v>
      </c>
      <c r="AZ93" s="3448">
        <f t="shared" ref="AZ93" si="330">AZ91-AZ92</f>
        <v>4084.5036829989222</v>
      </c>
      <c r="BA93" s="3448">
        <f t="shared" ref="BA93" si="331">BA91-BA92</f>
        <v>4474.4255782003238</v>
      </c>
      <c r="BB93" s="3457">
        <f t="shared" ref="BB93" si="332">BB91-BB92</f>
        <v>4914.7191299153565</v>
      </c>
      <c r="BC93" s="1209">
        <f t="shared" ref="BC93" si="333">BC91-BC92</f>
        <v>9613.0999803478826</v>
      </c>
      <c r="BD93" s="3448">
        <f t="shared" ref="BD93" si="334">BD91-BD92</f>
        <v>15006.539343248076</v>
      </c>
      <c r="BE93" s="3448">
        <f t="shared" ref="BE93" si="335">BE91-BE92</f>
        <v>13313.860032334767</v>
      </c>
      <c r="BF93" s="3448">
        <f t="shared" ref="BF93" si="336">BF91-BF92</f>
        <v>13692.843035087168</v>
      </c>
      <c r="BG93" s="3448">
        <f t="shared" ref="BG93" si="337">BG91-BG92</f>
        <v>14355.218053816514</v>
      </c>
      <c r="BH93" s="3457">
        <f t="shared" ref="BH93" si="338">BH91-BH92</f>
        <v>14640.804031395688</v>
      </c>
    </row>
    <row r="94" spans="1:60" ht="13.5" thickBot="1">
      <c r="A94" s="926"/>
      <c r="B94" s="927" t="s">
        <v>1529</v>
      </c>
      <c r="C94" s="3427">
        <v>1794.453</v>
      </c>
      <c r="D94" s="4885">
        <f>'[3]Costs escalation'!D187</f>
        <v>1989.7364291160072</v>
      </c>
      <c r="E94" s="466">
        <f>'[3]Costs escalation'!E187</f>
        <v>2190.1684992290766</v>
      </c>
      <c r="F94" s="466">
        <f>'[3]Costs escalation'!F187</f>
        <v>2370.3335860293796</v>
      </c>
      <c r="G94" s="466">
        <f>'[3]Costs escalation'!G187</f>
        <v>2622.220570243474</v>
      </c>
      <c r="H94" s="4886">
        <f>'[3]Costs escalation'!H187</f>
        <v>2898.0830239559632</v>
      </c>
      <c r="I94" s="1355">
        <f t="shared" ref="I94" si="339">H94-C94</f>
        <v>1103.6300239559632</v>
      </c>
      <c r="J94" s="1349">
        <f t="shared" ref="J94" si="340">IFERROR((H94-C94)/C94,0)</f>
        <v>0.61502308723380505</v>
      </c>
      <c r="K94" s="3427">
        <v>169.00899999999999</v>
      </c>
      <c r="L94" s="4885">
        <f>'[3]Costs escalation'!L187</f>
        <v>180.87274748118347</v>
      </c>
      <c r="M94" s="466">
        <f>'[3]Costs escalation'!M187</f>
        <v>219.60902536110947</v>
      </c>
      <c r="N94" s="466">
        <f>'[3]Costs escalation'!N187</f>
        <v>269.51476436666911</v>
      </c>
      <c r="O94" s="466">
        <f>'[3]Costs escalation'!O187</f>
        <v>317.29404985736301</v>
      </c>
      <c r="P94" s="4886">
        <f>'[3]Costs escalation'!P187</f>
        <v>374.35465740615786</v>
      </c>
      <c r="Q94" s="1355">
        <f t="shared" ref="Q94" si="341">P94-K94</f>
        <v>205.34565740615787</v>
      </c>
      <c r="R94" s="4887">
        <f t="shared" ref="R94" si="342">IFERROR((P94-K94)/K94,0)</f>
        <v>1.2149983575203562</v>
      </c>
      <c r="S94" s="4889">
        <v>230.03100000000001</v>
      </c>
      <c r="T94" s="4885">
        <f>'[3]Costs escalation'!T187</f>
        <v>245.64412761633551</v>
      </c>
      <c r="U94" s="466">
        <f>'[3]Costs escalation'!U187</f>
        <v>266.32203071974527</v>
      </c>
      <c r="V94" s="466">
        <f>'[3]Costs escalation'!V187</f>
        <v>315.82275198190797</v>
      </c>
      <c r="W94" s="466">
        <f>'[3]Costs escalation'!W187</f>
        <v>346.12815059003844</v>
      </c>
      <c r="X94" s="4886">
        <f>'[3]Costs escalation'!X187</f>
        <v>386.00223122174594</v>
      </c>
      <c r="Y94" s="1355">
        <f t="shared" ref="Y94" si="343">X94-S94</f>
        <v>155.97123122174594</v>
      </c>
      <c r="Z94" s="1320">
        <f t="shared" ref="Z94" si="344">IFERROR((X94-S94)/S94,0)</f>
        <v>0.67804439932768168</v>
      </c>
      <c r="AA94" s="3427"/>
      <c r="AB94" s="3428"/>
      <c r="AC94" s="3428"/>
      <c r="AD94" s="3428"/>
      <c r="AE94" s="3428"/>
      <c r="AF94" s="3429"/>
      <c r="AG94" s="1355">
        <f>AF94-AA94</f>
        <v>0</v>
      </c>
      <c r="AH94" s="1349">
        <f>IFERROR((AF94-AA94)/AA94,0)</f>
        <v>0</v>
      </c>
      <c r="AI94" s="3427"/>
      <c r="AJ94" s="3428"/>
      <c r="AK94" s="3428"/>
      <c r="AL94" s="3428"/>
      <c r="AM94" s="3428"/>
      <c r="AN94" s="3429"/>
      <c r="AO94" s="1355">
        <f>AN94-AI94</f>
        <v>0</v>
      </c>
      <c r="AP94" s="1349">
        <f>IFERROR((AN94-AI94)/AI94,0)</f>
        <v>0</v>
      </c>
      <c r="AQ94" s="4879">
        <v>4.9139999999999997</v>
      </c>
      <c r="AR94" s="4885">
        <f>'[3]Costs escalation'!AR187</f>
        <v>4.733744686474247</v>
      </c>
      <c r="AS94" s="466">
        <f>'[3]Costs escalation'!AS187</f>
        <v>4.9790550470686528</v>
      </c>
      <c r="AT94" s="466">
        <f>'[3]Costs escalation'!AT187</f>
        <v>5.2368159053532253</v>
      </c>
      <c r="AU94" s="466">
        <f>'[3]Costs escalation'!AU187</f>
        <v>5.5464220692649349</v>
      </c>
      <c r="AV94" s="4886">
        <f>'[3]Costs escalation'!AV187</f>
        <v>5.967120335091189</v>
      </c>
      <c r="AW94" s="3905">
        <f>C94+K94+S94+AA94+AI94</f>
        <v>2193.4929999999999</v>
      </c>
      <c r="AX94" s="3906">
        <f t="shared" ref="AX94" si="345">D94+L94+T94+AB94+AJ94</f>
        <v>2416.253304213526</v>
      </c>
      <c r="AY94" s="3906">
        <f t="shared" ref="AY94" si="346">E94+M94+U94+AC94+AK94</f>
        <v>2676.0995553099315</v>
      </c>
      <c r="AZ94" s="3906">
        <f t="shared" ref="AZ94" si="347">F94+N94+V94+AD94+AL94</f>
        <v>2955.6711023779567</v>
      </c>
      <c r="BA94" s="3906">
        <f t="shared" ref="BA94" si="348">G94+O94+W94+AE94+AM94</f>
        <v>3285.6427706908753</v>
      </c>
      <c r="BB94" s="3907">
        <f t="shared" ref="BB94" si="349">H94+P94+X94+AF94+AN94</f>
        <v>3658.4399125838672</v>
      </c>
      <c r="BC94" s="3905">
        <f>I94+Q94+Y94+AG94+AO94</f>
        <v>1464.9469125838671</v>
      </c>
      <c r="BD94" s="3906">
        <f t="shared" ref="BD94" si="350">J94+R94+Z94+AH94+AP94</f>
        <v>2.5080658440818429</v>
      </c>
      <c r="BE94" s="3906">
        <f t="shared" ref="BE94" si="351">K94+S94+AA94+AI94+AQ94</f>
        <v>403.95399999999995</v>
      </c>
      <c r="BF94" s="3906">
        <f t="shared" ref="BF94" si="352">L94+T94+AB94+AJ94+AR94</f>
        <v>431.25061978399327</v>
      </c>
      <c r="BG94" s="3906">
        <f t="shared" ref="BG94" si="353">M94+U94+AC94+AK94+AS94</f>
        <v>490.91011112792341</v>
      </c>
      <c r="BH94" s="3907">
        <f t="shared" ref="BH94" si="354">N94+V94+AD94+AL94+AT94</f>
        <v>590.57433225393027</v>
      </c>
    </row>
    <row r="95" spans="1:60" s="697" customFormat="1" ht="24.75" thickBot="1">
      <c r="A95" s="273"/>
      <c r="B95" s="274" t="s">
        <v>1250</v>
      </c>
      <c r="C95" s="1216">
        <f t="shared" ref="C95:G95" si="355">C88-C58</f>
        <v>14606.01348016207</v>
      </c>
      <c r="D95" s="3451">
        <f t="shared" si="355"/>
        <v>16249.434538697069</v>
      </c>
      <c r="E95" s="1251">
        <f t="shared" si="355"/>
        <v>17235.728761342085</v>
      </c>
      <c r="F95" s="1251">
        <f t="shared" si="355"/>
        <v>17904.35429015529</v>
      </c>
      <c r="G95" s="1251">
        <f t="shared" si="355"/>
        <v>18892.976074983064</v>
      </c>
      <c r="H95" s="3452">
        <f t="shared" ref="H95:AV95" si="356">H88-H58</f>
        <v>19714.263441428549</v>
      </c>
      <c r="I95" s="1360">
        <f t="shared" si="250"/>
        <v>5108.2499612664797</v>
      </c>
      <c r="J95" s="911">
        <f t="shared" si="251"/>
        <v>0.34973608426450653</v>
      </c>
      <c r="K95" s="1216">
        <f t="shared" si="356"/>
        <v>1288.0754414406572</v>
      </c>
      <c r="L95" s="3451">
        <f t="shared" si="356"/>
        <v>1501.28448673</v>
      </c>
      <c r="M95" s="1251">
        <f t="shared" si="356"/>
        <v>1805.9964528160353</v>
      </c>
      <c r="N95" s="1251">
        <f t="shared" si="356"/>
        <v>2142.8677658630377</v>
      </c>
      <c r="O95" s="1251">
        <f t="shared" si="356"/>
        <v>2379.225478690511</v>
      </c>
      <c r="P95" s="3452">
        <f t="shared" si="356"/>
        <v>2622.5992552598086</v>
      </c>
      <c r="Q95" s="1360">
        <f t="shared" si="238"/>
        <v>1334.5238138191514</v>
      </c>
      <c r="R95" s="976">
        <f t="shared" si="239"/>
        <v>1.0360602887720176</v>
      </c>
      <c r="S95" s="1216">
        <f t="shared" si="356"/>
        <v>1831.3603706268093</v>
      </c>
      <c r="T95" s="3451">
        <f t="shared" si="356"/>
        <v>1979.9778749013781</v>
      </c>
      <c r="U95" s="1251">
        <f t="shared" si="356"/>
        <v>2059.6271856941303</v>
      </c>
      <c r="V95" s="1251">
        <f t="shared" si="356"/>
        <v>2335.3741067216838</v>
      </c>
      <c r="W95" s="1251">
        <f t="shared" si="356"/>
        <v>2448.0241841947295</v>
      </c>
      <c r="X95" s="3452">
        <f t="shared" si="356"/>
        <v>2572.892684097304</v>
      </c>
      <c r="Y95" s="1360">
        <f t="shared" si="240"/>
        <v>741.53231347049473</v>
      </c>
      <c r="Z95" s="976">
        <f t="shared" si="241"/>
        <v>0.40490791728593245</v>
      </c>
      <c r="AA95" s="1216">
        <f t="shared" si="356"/>
        <v>0</v>
      </c>
      <c r="AB95" s="3451">
        <f t="shared" si="356"/>
        <v>0</v>
      </c>
      <c r="AC95" s="1251">
        <f t="shared" si="356"/>
        <v>0</v>
      </c>
      <c r="AD95" s="1251">
        <f t="shared" si="356"/>
        <v>0</v>
      </c>
      <c r="AE95" s="1251">
        <f t="shared" si="356"/>
        <v>0</v>
      </c>
      <c r="AF95" s="3452">
        <f t="shared" si="356"/>
        <v>0</v>
      </c>
      <c r="AG95" s="1360">
        <f t="shared" si="253"/>
        <v>0</v>
      </c>
      <c r="AH95" s="911">
        <f t="shared" si="254"/>
        <v>0</v>
      </c>
      <c r="AI95" s="1216">
        <f t="shared" si="356"/>
        <v>0</v>
      </c>
      <c r="AJ95" s="3451">
        <f t="shared" si="356"/>
        <v>0</v>
      </c>
      <c r="AK95" s="1251">
        <f t="shared" si="356"/>
        <v>0</v>
      </c>
      <c r="AL95" s="1251">
        <f t="shared" si="356"/>
        <v>0</v>
      </c>
      <c r="AM95" s="1251">
        <f t="shared" si="356"/>
        <v>0</v>
      </c>
      <c r="AN95" s="3466">
        <f t="shared" si="356"/>
        <v>0</v>
      </c>
      <c r="AO95" s="1360">
        <f t="shared" si="255"/>
        <v>0</v>
      </c>
      <c r="AP95" s="911">
        <f t="shared" si="256"/>
        <v>0</v>
      </c>
      <c r="AQ95" s="1216">
        <f t="shared" si="356"/>
        <v>54.482591690466045</v>
      </c>
      <c r="AR95" s="3451">
        <f t="shared" si="356"/>
        <v>54.146751121825254</v>
      </c>
      <c r="AS95" s="1251">
        <f t="shared" si="356"/>
        <v>54.388840686517064</v>
      </c>
      <c r="AT95" s="1251">
        <f t="shared" si="356"/>
        <v>54.685975389613304</v>
      </c>
      <c r="AU95" s="1251">
        <f t="shared" si="356"/>
        <v>55.015451382078027</v>
      </c>
      <c r="AV95" s="3466">
        <f t="shared" si="356"/>
        <v>55.491100294687293</v>
      </c>
      <c r="AW95" s="1216">
        <f t="shared" ref="AW95:BB95" si="357">AW88-AW58</f>
        <v>17725.449292229532</v>
      </c>
      <c r="AX95" s="3451">
        <f t="shared" si="357"/>
        <v>19730.696900328447</v>
      </c>
      <c r="AY95" s="1251">
        <f t="shared" si="357"/>
        <v>21101.352399852247</v>
      </c>
      <c r="AZ95" s="1251">
        <f t="shared" si="357"/>
        <v>22382.59616274001</v>
      </c>
      <c r="BA95" s="1251">
        <f t="shared" si="357"/>
        <v>23720.225737868306</v>
      </c>
      <c r="BB95" s="3466">
        <f t="shared" si="357"/>
        <v>24909.755380785657</v>
      </c>
      <c r="BC95" s="1216">
        <f t="shared" ref="BC95:BH95" si="358">BC88-BC58</f>
        <v>14606.01348016207</v>
      </c>
      <c r="BD95" s="3451">
        <f t="shared" si="358"/>
        <v>16249.434538697069</v>
      </c>
      <c r="BE95" s="1251">
        <f t="shared" si="358"/>
        <v>17235.728761342085</v>
      </c>
      <c r="BF95" s="1251">
        <f t="shared" si="358"/>
        <v>17904.35429015529</v>
      </c>
      <c r="BG95" s="1251">
        <f t="shared" si="358"/>
        <v>18892.976074983064</v>
      </c>
      <c r="BH95" s="3466">
        <f t="shared" si="358"/>
        <v>19714.263441428549</v>
      </c>
    </row>
    <row r="96" spans="1:60" ht="15.75" thickBot="1">
      <c r="A96" s="776"/>
      <c r="B96" s="777"/>
      <c r="C96" s="777"/>
      <c r="D96" s="777"/>
      <c r="E96" s="777"/>
      <c r="F96" s="777"/>
      <c r="G96" s="777"/>
      <c r="H96" s="777"/>
      <c r="I96" s="936"/>
      <c r="J96" s="777"/>
      <c r="K96" s="777"/>
      <c r="L96" s="777"/>
      <c r="M96" s="777"/>
      <c r="N96" s="777"/>
      <c r="O96" s="777"/>
      <c r="P96" s="777"/>
      <c r="Q96" s="936"/>
      <c r="R96" s="777"/>
      <c r="S96" s="777"/>
      <c r="T96" s="777"/>
      <c r="U96" s="777"/>
      <c r="V96" s="777"/>
      <c r="W96" s="777"/>
      <c r="X96" s="777"/>
      <c r="Y96" s="936"/>
      <c r="Z96" s="777"/>
      <c r="AA96" s="777"/>
      <c r="AB96" s="777"/>
      <c r="AC96" s="777"/>
      <c r="AD96" s="777"/>
      <c r="AE96" s="777"/>
      <c r="AF96" s="777"/>
      <c r="AG96" s="936"/>
      <c r="AH96" s="777"/>
      <c r="AI96" s="777"/>
      <c r="AJ96" s="777"/>
      <c r="AK96" s="777"/>
      <c r="AL96" s="777"/>
      <c r="AM96" s="777"/>
      <c r="AN96" s="777"/>
      <c r="AO96" s="936"/>
      <c r="AP96" s="777"/>
      <c r="AQ96" s="777"/>
      <c r="AR96" s="777"/>
      <c r="AS96" s="777"/>
      <c r="AT96" s="777"/>
      <c r="AU96" s="777"/>
      <c r="AV96" s="777"/>
      <c r="AW96" s="777"/>
      <c r="AX96" s="777"/>
      <c r="AY96" s="777"/>
      <c r="AZ96" s="777"/>
      <c r="BA96" s="777"/>
      <c r="BB96" s="777"/>
      <c r="BC96" s="777"/>
      <c r="BD96" s="777"/>
      <c r="BE96" s="777"/>
      <c r="BF96" s="777"/>
      <c r="BG96" s="777"/>
      <c r="BH96" s="777"/>
    </row>
    <row r="97" spans="1:60" ht="15" customHeight="1">
      <c r="A97" s="776"/>
      <c r="B97" s="5365" t="s">
        <v>85</v>
      </c>
      <c r="C97" s="5359" t="s">
        <v>212</v>
      </c>
      <c r="D97" s="5360"/>
      <c r="E97" s="5360"/>
      <c r="F97" s="5360"/>
      <c r="G97" s="5360"/>
      <c r="H97" s="5361"/>
      <c r="I97" s="937"/>
      <c r="J97" s="912"/>
      <c r="K97" s="5362" t="s">
        <v>213</v>
      </c>
      <c r="L97" s="5363"/>
      <c r="M97" s="5363"/>
      <c r="N97" s="5363"/>
      <c r="O97" s="5363"/>
      <c r="P97" s="5351"/>
      <c r="Q97" s="942"/>
      <c r="R97" s="917"/>
      <c r="S97" s="5364" t="s">
        <v>214</v>
      </c>
      <c r="T97" s="5363"/>
      <c r="U97" s="5363"/>
      <c r="V97" s="5363"/>
      <c r="W97" s="5363"/>
      <c r="X97" s="5351"/>
      <c r="Y97" s="942"/>
      <c r="Z97" s="912"/>
      <c r="AL97" s="756"/>
      <c r="BB97" s="756"/>
      <c r="BH97" s="756"/>
    </row>
    <row r="98" spans="1:60" ht="15.75" thickBot="1">
      <c r="A98" s="776"/>
      <c r="B98" s="5366"/>
      <c r="C98" s="778" t="str">
        <f t="shared" ref="C98:X98" si="359">C10</f>
        <v>2020 г.</v>
      </c>
      <c r="D98" s="779" t="str">
        <f t="shared" si="359"/>
        <v>2022 г.</v>
      </c>
      <c r="E98" s="779" t="str">
        <f t="shared" si="359"/>
        <v>2023 г.</v>
      </c>
      <c r="F98" s="779" t="str">
        <f t="shared" si="359"/>
        <v>2024 г.</v>
      </c>
      <c r="G98" s="779" t="str">
        <f t="shared" si="359"/>
        <v>2025 г.</v>
      </c>
      <c r="H98" s="780" t="str">
        <f t="shared" si="359"/>
        <v>2026 г.</v>
      </c>
      <c r="I98" s="938"/>
      <c r="J98" s="913"/>
      <c r="K98" s="781" t="str">
        <f t="shared" si="359"/>
        <v>2020 г.</v>
      </c>
      <c r="L98" s="779" t="str">
        <f t="shared" si="359"/>
        <v>2022 г.</v>
      </c>
      <c r="M98" s="779" t="str">
        <f t="shared" si="359"/>
        <v>2023 г.</v>
      </c>
      <c r="N98" s="779" t="str">
        <f t="shared" si="359"/>
        <v>2024 г.</v>
      </c>
      <c r="O98" s="779" t="str">
        <f t="shared" si="359"/>
        <v>2025 г.</v>
      </c>
      <c r="P98" s="780" t="str">
        <f t="shared" si="359"/>
        <v>2026 г.</v>
      </c>
      <c r="Q98" s="943"/>
      <c r="R98" s="918"/>
      <c r="S98" s="778" t="str">
        <f t="shared" si="359"/>
        <v>2020 г.</v>
      </c>
      <c r="T98" s="779" t="str">
        <f t="shared" si="359"/>
        <v>2022 г.</v>
      </c>
      <c r="U98" s="779" t="str">
        <f t="shared" si="359"/>
        <v>2023 г.</v>
      </c>
      <c r="V98" s="779" t="str">
        <f t="shared" si="359"/>
        <v>2024 г.</v>
      </c>
      <c r="W98" s="779" t="str">
        <f t="shared" si="359"/>
        <v>2025 г.</v>
      </c>
      <c r="X98" s="780" t="str">
        <f t="shared" si="359"/>
        <v>2026 г.</v>
      </c>
      <c r="Y98" s="943"/>
      <c r="Z98" s="913"/>
      <c r="AL98" s="756"/>
      <c r="BB98" s="756"/>
      <c r="BH98" s="756"/>
    </row>
    <row r="99" spans="1:60" ht="24">
      <c r="A99" s="776"/>
      <c r="B99" s="1118" t="s">
        <v>937</v>
      </c>
      <c r="C99" s="1119">
        <f t="shared" ref="C99:X99" si="360">C29-C31</f>
        <v>1196.6099999999999</v>
      </c>
      <c r="D99" s="1120">
        <f t="shared" si="360"/>
        <v>1250.7678657474769</v>
      </c>
      <c r="E99" s="1120">
        <f t="shared" si="360"/>
        <v>1312.9130451837193</v>
      </c>
      <c r="F99" s="1120">
        <f t="shared" si="360"/>
        <v>1385.3256817772785</v>
      </c>
      <c r="G99" s="1120">
        <f t="shared" si="360"/>
        <v>1456.5568704540131</v>
      </c>
      <c r="H99" s="1121">
        <f t="shared" si="360"/>
        <v>1533.7271480494633</v>
      </c>
      <c r="I99" s="1122"/>
      <c r="J99" s="1123"/>
      <c r="K99" s="1124">
        <f t="shared" si="360"/>
        <v>187.042</v>
      </c>
      <c r="L99" s="1120">
        <f t="shared" si="360"/>
        <v>185.89818951006654</v>
      </c>
      <c r="M99" s="1120">
        <f t="shared" si="360"/>
        <v>217.49346901242637</v>
      </c>
      <c r="N99" s="1120">
        <f t="shared" si="360"/>
        <v>257.12437016215785</v>
      </c>
      <c r="O99" s="1120">
        <f t="shared" si="360"/>
        <v>299.19122430090613</v>
      </c>
      <c r="P99" s="1121">
        <f t="shared" si="360"/>
        <v>349.24178263823143</v>
      </c>
      <c r="Q99" s="1125"/>
      <c r="R99" s="1126"/>
      <c r="S99" s="1119">
        <f t="shared" si="360"/>
        <v>104.25399999999998</v>
      </c>
      <c r="T99" s="1120">
        <f t="shared" si="360"/>
        <v>105.10781689157403</v>
      </c>
      <c r="U99" s="1120">
        <f t="shared" si="360"/>
        <v>105.15192941066961</v>
      </c>
      <c r="V99" s="1120">
        <f t="shared" si="360"/>
        <v>114.84908007493731</v>
      </c>
      <c r="W99" s="1120">
        <f t="shared" si="360"/>
        <v>114.96758563954715</v>
      </c>
      <c r="X99" s="1121">
        <f t="shared" si="360"/>
        <v>116.30392271528638</v>
      </c>
      <c r="Y99" s="1125"/>
      <c r="Z99" s="1123"/>
      <c r="AL99" s="756"/>
      <c r="AR99" s="756"/>
      <c r="AS99" s="725"/>
      <c r="AT99" s="725"/>
      <c r="AU99" s="725"/>
      <c r="AV99" s="725"/>
      <c r="AW99" s="725"/>
      <c r="AX99" s="725"/>
      <c r="AY99" s="725"/>
      <c r="AZ99" s="725"/>
      <c r="BA99" s="725"/>
      <c r="BB99" s="725"/>
      <c r="BC99" s="725"/>
      <c r="BD99" s="725"/>
      <c r="BE99" s="725"/>
      <c r="BF99" s="725"/>
      <c r="BG99" s="725"/>
      <c r="BH99" s="725"/>
    </row>
    <row r="100" spans="1:60">
      <c r="A100" s="776"/>
      <c r="B100" s="1127" t="s">
        <v>938</v>
      </c>
      <c r="C100" s="1128">
        <f t="shared" ref="C100:X100" si="361">C59+C63</f>
        <v>7604.5944801620662</v>
      </c>
      <c r="D100" s="1129">
        <f t="shared" si="361"/>
        <v>8859.5339444323763</v>
      </c>
      <c r="E100" s="1129">
        <f t="shared" si="361"/>
        <v>9705.465020914784</v>
      </c>
      <c r="F100" s="1129">
        <f t="shared" si="361"/>
        <v>10590.924124896363</v>
      </c>
      <c r="G100" s="1129">
        <f t="shared" si="361"/>
        <v>11519.481092092137</v>
      </c>
      <c r="H100" s="1130">
        <f t="shared" si="361"/>
        <v>12468.186267799099</v>
      </c>
      <c r="I100" s="1131"/>
      <c r="J100" s="1132"/>
      <c r="K100" s="1133">
        <f t="shared" si="361"/>
        <v>833.2384414406572</v>
      </c>
      <c r="L100" s="1129">
        <f t="shared" si="361"/>
        <v>948.63108065034521</v>
      </c>
      <c r="M100" s="1129">
        <f t="shared" si="361"/>
        <v>1137.9521113385476</v>
      </c>
      <c r="N100" s="1129">
        <f t="shared" si="361"/>
        <v>1369.0068525758302</v>
      </c>
      <c r="O100" s="1129">
        <f t="shared" si="361"/>
        <v>1553.2854227286548</v>
      </c>
      <c r="P100" s="1130">
        <f t="shared" si="361"/>
        <v>1734.7638525753173</v>
      </c>
      <c r="Q100" s="1134"/>
      <c r="R100" s="1135"/>
      <c r="S100" s="1128">
        <f t="shared" si="361"/>
        <v>768.93649670680975</v>
      </c>
      <c r="T100" s="1129">
        <f t="shared" si="361"/>
        <v>889.41776753655063</v>
      </c>
      <c r="U100" s="1129">
        <f t="shared" si="361"/>
        <v>970.18339286270566</v>
      </c>
      <c r="V100" s="1129">
        <f t="shared" si="361"/>
        <v>1106.6123609681927</v>
      </c>
      <c r="W100" s="1129">
        <f t="shared" si="361"/>
        <v>1212.0252974634725</v>
      </c>
      <c r="X100" s="1130">
        <f t="shared" si="361"/>
        <v>1334.6297698130027</v>
      </c>
      <c r="Y100" s="1134"/>
      <c r="Z100" s="1132"/>
      <c r="AH100" s="762"/>
      <c r="AI100" s="762"/>
      <c r="AJ100" s="762"/>
      <c r="AL100" s="756"/>
      <c r="AM100" s="762"/>
      <c r="AN100" s="762"/>
      <c r="AP100" s="762"/>
      <c r="AR100" s="756"/>
      <c r="AS100" s="725"/>
      <c r="AT100" s="725"/>
      <c r="AU100" s="725"/>
      <c r="AV100" s="725"/>
      <c r="AW100" s="725"/>
      <c r="AX100" s="725"/>
      <c r="AY100" s="725"/>
      <c r="AZ100" s="725"/>
      <c r="BA100" s="725"/>
      <c r="BB100" s="725"/>
      <c r="BC100" s="725"/>
      <c r="BD100" s="725"/>
      <c r="BE100" s="725"/>
      <c r="BF100" s="725"/>
      <c r="BG100" s="725"/>
      <c r="BH100" s="725"/>
    </row>
    <row r="101" spans="1:60">
      <c r="A101" s="776"/>
      <c r="B101" s="1127" t="s">
        <v>939</v>
      </c>
      <c r="C101" s="1128">
        <f t="shared" ref="C101:X101" si="362">C90</f>
        <v>2889.6950000000002</v>
      </c>
      <c r="D101" s="1129">
        <f t="shared" si="362"/>
        <v>3033.3537678999996</v>
      </c>
      <c r="E101" s="1129">
        <f t="shared" si="362"/>
        <v>3109.051954124001</v>
      </c>
      <c r="F101" s="1129">
        <f t="shared" si="362"/>
        <v>3191.9627408050142</v>
      </c>
      <c r="G101" s="1129">
        <f t="shared" si="362"/>
        <v>3282.5044077758771</v>
      </c>
      <c r="H101" s="1130">
        <f t="shared" si="362"/>
        <v>3381.1621464785239</v>
      </c>
      <c r="I101" s="1131"/>
      <c r="J101" s="1132"/>
      <c r="K101" s="1133">
        <f t="shared" si="362"/>
        <v>427.05100000000004</v>
      </c>
      <c r="L101" s="1129">
        <f t="shared" si="362"/>
        <v>464.13754610000018</v>
      </c>
      <c r="M101" s="1129">
        <f t="shared" si="362"/>
        <v>464.83096197300017</v>
      </c>
      <c r="N101" s="1129">
        <f t="shared" si="362"/>
        <v>473.53215380037807</v>
      </c>
      <c r="O101" s="1129">
        <f t="shared" si="362"/>
        <v>490.95956316833554</v>
      </c>
      <c r="P101" s="1130">
        <f t="shared" si="362"/>
        <v>518.08240665858523</v>
      </c>
      <c r="Q101" s="1134"/>
      <c r="R101" s="1135"/>
      <c r="S101" s="1128">
        <f t="shared" si="362"/>
        <v>268.411</v>
      </c>
      <c r="T101" s="1129">
        <f t="shared" si="362"/>
        <v>301.99969999999996</v>
      </c>
      <c r="U101" s="1129">
        <f t="shared" si="362"/>
        <v>329.39577699999995</v>
      </c>
      <c r="V101" s="1129">
        <f t="shared" si="362"/>
        <v>360.28990186999999</v>
      </c>
      <c r="W101" s="1129">
        <f t="shared" si="362"/>
        <v>395.13618641169984</v>
      </c>
      <c r="X101" s="1130">
        <f t="shared" si="362"/>
        <v>434.44777061680691</v>
      </c>
      <c r="Y101" s="1134"/>
      <c r="Z101" s="1132"/>
      <c r="AL101" s="756"/>
      <c r="AR101" s="756"/>
      <c r="AS101" s="725"/>
      <c r="AT101" s="725"/>
      <c r="AU101" s="725"/>
      <c r="AV101" s="725"/>
      <c r="AW101" s="725"/>
      <c r="AX101" s="725"/>
      <c r="AY101" s="725"/>
      <c r="AZ101" s="725"/>
      <c r="BA101" s="725"/>
      <c r="BB101" s="725"/>
      <c r="BC101" s="725"/>
      <c r="BD101" s="725"/>
      <c r="BE101" s="725"/>
      <c r="BF101" s="725"/>
      <c r="BG101" s="725"/>
      <c r="BH101" s="725"/>
    </row>
    <row r="102" spans="1:60" ht="15.75" thickBot="1">
      <c r="A102" s="776"/>
      <c r="B102" s="1136" t="s">
        <v>940</v>
      </c>
      <c r="C102" s="1137">
        <f t="shared" ref="C102:X102" si="363">C89</f>
        <v>3805.6769999999997</v>
      </c>
      <c r="D102" s="1138">
        <f t="shared" si="363"/>
        <v>3743.4399524984192</v>
      </c>
      <c r="E102" s="1138">
        <f t="shared" si="363"/>
        <v>3641.9182100882754</v>
      </c>
      <c r="F102" s="1138">
        <f t="shared" si="363"/>
        <v>3268.955255127657</v>
      </c>
      <c r="G102" s="1138">
        <f t="shared" si="363"/>
        <v>3143.3504962707098</v>
      </c>
      <c r="H102" s="1139">
        <f t="shared" si="363"/>
        <v>2809.3137263819995</v>
      </c>
      <c r="I102" s="1140"/>
      <c r="J102" s="1141"/>
      <c r="K102" s="1142">
        <f t="shared" si="363"/>
        <v>117.32800000000002</v>
      </c>
      <c r="L102" s="1138">
        <f t="shared" si="363"/>
        <v>122.71575482895577</v>
      </c>
      <c r="M102" s="1138">
        <f t="shared" si="363"/>
        <v>120.60378665028188</v>
      </c>
      <c r="N102" s="1138">
        <f t="shared" si="363"/>
        <v>125.82614683520376</v>
      </c>
      <c r="O102" s="1138">
        <f t="shared" si="363"/>
        <v>123.50592658484796</v>
      </c>
      <c r="P102" s="1139">
        <f t="shared" si="363"/>
        <v>121.03189832155149</v>
      </c>
      <c r="Q102" s="1143"/>
      <c r="R102" s="1144"/>
      <c r="S102" s="1137">
        <f t="shared" si="363"/>
        <v>801.45367392000003</v>
      </c>
      <c r="T102" s="1138">
        <f t="shared" si="363"/>
        <v>812.53391847265891</v>
      </c>
      <c r="U102" s="1138">
        <f t="shared" si="363"/>
        <v>802.60125343949517</v>
      </c>
      <c r="V102" s="1138">
        <f t="shared" si="363"/>
        <v>918.12822215860535</v>
      </c>
      <c r="W102" s="1138">
        <f t="shared" si="363"/>
        <v>908.07314092541844</v>
      </c>
      <c r="X102" s="1139">
        <f t="shared" si="363"/>
        <v>896.78568018113208</v>
      </c>
      <c r="Y102" s="1143"/>
      <c r="Z102" s="1141"/>
      <c r="AS102" s="725"/>
      <c r="AT102" s="725"/>
      <c r="AU102" s="725"/>
      <c r="AV102" s="725"/>
      <c r="AW102" s="725"/>
      <c r="AX102" s="725"/>
      <c r="AY102" s="725"/>
      <c r="AZ102" s="725"/>
      <c r="BA102" s="725"/>
      <c r="BB102" s="725"/>
      <c r="BC102" s="725"/>
      <c r="BD102" s="725"/>
      <c r="BE102" s="725"/>
      <c r="BF102" s="725"/>
      <c r="BG102" s="725"/>
      <c r="BH102" s="725"/>
    </row>
    <row r="103" spans="1:60" ht="15.75" thickBot="1">
      <c r="A103" s="776"/>
      <c r="B103" s="1145"/>
      <c r="C103" s="1146"/>
      <c r="D103" s="1147"/>
      <c r="E103" s="1147"/>
      <c r="F103" s="1147"/>
      <c r="G103" s="1147"/>
      <c r="H103" s="1148"/>
      <c r="I103" s="1149"/>
      <c r="J103" s="1150"/>
      <c r="K103" s="1151"/>
      <c r="L103" s="1152"/>
      <c r="M103" s="1152"/>
      <c r="N103" s="1152"/>
      <c r="O103" s="1152"/>
      <c r="P103" s="1153"/>
      <c r="Q103" s="1154"/>
      <c r="R103" s="1155"/>
      <c r="S103" s="1156"/>
      <c r="T103" s="1152"/>
      <c r="U103" s="1152"/>
      <c r="V103" s="1152"/>
      <c r="W103" s="1152"/>
      <c r="X103" s="1148"/>
      <c r="Y103" s="1154"/>
      <c r="Z103" s="1150"/>
      <c r="AS103" s="725"/>
      <c r="AT103" s="725"/>
      <c r="AU103" s="725"/>
      <c r="AV103" s="725"/>
      <c r="AW103" s="725"/>
      <c r="AX103" s="725"/>
      <c r="AY103" s="725"/>
      <c r="AZ103" s="725"/>
      <c r="BA103" s="725"/>
      <c r="BB103" s="725"/>
      <c r="BC103" s="725"/>
      <c r="BD103" s="725"/>
      <c r="BE103" s="725"/>
      <c r="BF103" s="725"/>
      <c r="BG103" s="725"/>
      <c r="BH103" s="725"/>
    </row>
    <row r="104" spans="1:60">
      <c r="A104" s="776"/>
      <c r="B104" s="1157" t="s">
        <v>932</v>
      </c>
      <c r="C104" s="1158">
        <f>'2. Променливи'!E25</f>
        <v>2629</v>
      </c>
      <c r="D104" s="1159">
        <f>'2. Променливи'!F25</f>
        <v>2629</v>
      </c>
      <c r="E104" s="1159">
        <f>'2. Променливи'!G25</f>
        <v>2629</v>
      </c>
      <c r="F104" s="1159">
        <f>'2. Променливи'!H25</f>
        <v>2629</v>
      </c>
      <c r="G104" s="1159">
        <f>'2. Променливи'!I25</f>
        <v>2629</v>
      </c>
      <c r="H104" s="1160">
        <f>'2. Променливи'!J25</f>
        <v>2629</v>
      </c>
      <c r="I104" s="1161"/>
      <c r="J104" s="1162"/>
      <c r="K104" s="1163"/>
      <c r="L104" s="1164"/>
      <c r="M104" s="1164"/>
      <c r="N104" s="1164"/>
      <c r="O104" s="1164"/>
      <c r="P104" s="1165"/>
      <c r="Q104" s="1166"/>
      <c r="R104" s="1167"/>
      <c r="S104" s="1168"/>
      <c r="T104" s="1164"/>
      <c r="U104" s="1164"/>
      <c r="V104" s="1164"/>
      <c r="W104" s="1164"/>
      <c r="X104" s="1165"/>
      <c r="Y104" s="1166"/>
      <c r="Z104" s="1162"/>
      <c r="AG104" s="931"/>
      <c r="AH104" s="766"/>
      <c r="AI104" s="766"/>
      <c r="AJ104" s="766"/>
      <c r="AK104" s="766"/>
      <c r="AL104" s="766"/>
      <c r="AM104" s="766"/>
      <c r="AN104" s="766"/>
      <c r="AO104" s="931"/>
      <c r="AP104" s="766"/>
      <c r="AQ104" s="766"/>
      <c r="AR104" s="766"/>
      <c r="AS104" s="725"/>
      <c r="AT104" s="725"/>
      <c r="AU104" s="725"/>
      <c r="AV104" s="725"/>
      <c r="AW104" s="725"/>
      <c r="AX104" s="725"/>
      <c r="AY104" s="725"/>
      <c r="AZ104" s="725"/>
      <c r="BA104" s="725"/>
      <c r="BB104" s="725"/>
      <c r="BC104" s="725"/>
      <c r="BD104" s="725"/>
      <c r="BE104" s="725"/>
      <c r="BF104" s="725"/>
      <c r="BG104" s="725"/>
      <c r="BH104" s="725"/>
    </row>
    <row r="105" spans="1:60">
      <c r="A105" s="776"/>
      <c r="B105" s="1127" t="s">
        <v>933</v>
      </c>
      <c r="C105" s="1169"/>
      <c r="D105" s="1170"/>
      <c r="E105" s="1170"/>
      <c r="F105" s="1170"/>
      <c r="G105" s="1170"/>
      <c r="H105" s="1171"/>
      <c r="I105" s="1131"/>
      <c r="J105" s="1172"/>
      <c r="K105" s="1173">
        <f>'2. Променливи'!E31</f>
        <v>370</v>
      </c>
      <c r="L105" s="1174">
        <f>'2. Променливи'!F31</f>
        <v>370</v>
      </c>
      <c r="M105" s="1174">
        <f>'2. Променливи'!G31</f>
        <v>370</v>
      </c>
      <c r="N105" s="1174">
        <f>'2. Променливи'!H31</f>
        <v>416</v>
      </c>
      <c r="O105" s="1174">
        <f>'2. Променливи'!I31</f>
        <v>416</v>
      </c>
      <c r="P105" s="1175">
        <f>'2. Променливи'!J31</f>
        <v>416</v>
      </c>
      <c r="Q105" s="1134"/>
      <c r="R105" s="1176"/>
      <c r="S105" s="1177"/>
      <c r="T105" s="1170"/>
      <c r="U105" s="1170"/>
      <c r="V105" s="1170"/>
      <c r="W105" s="1170"/>
      <c r="X105" s="1171"/>
      <c r="Y105" s="1134"/>
      <c r="Z105" s="1172"/>
      <c r="AG105" s="931"/>
      <c r="AH105" s="766"/>
      <c r="AI105" s="766"/>
      <c r="AJ105" s="766"/>
      <c r="AK105" s="766"/>
      <c r="AL105" s="766"/>
      <c r="AM105" s="766"/>
      <c r="AN105" s="766"/>
      <c r="AO105" s="931"/>
      <c r="AP105" s="766"/>
      <c r="AQ105" s="766"/>
      <c r="AR105" s="766"/>
      <c r="AS105" s="725"/>
      <c r="AT105" s="725"/>
      <c r="AU105" s="725"/>
      <c r="AV105" s="725"/>
      <c r="AW105" s="725"/>
      <c r="AX105" s="725"/>
      <c r="AY105" s="725"/>
      <c r="AZ105" s="725"/>
      <c r="BA105" s="725"/>
      <c r="BB105" s="725"/>
      <c r="BC105" s="725"/>
      <c r="BD105" s="725"/>
      <c r="BE105" s="725"/>
      <c r="BF105" s="725"/>
      <c r="BG105" s="725"/>
      <c r="BH105" s="725"/>
    </row>
    <row r="106" spans="1:60">
      <c r="A106" s="776"/>
      <c r="B106" s="1127" t="s">
        <v>934</v>
      </c>
      <c r="C106" s="1178">
        <f>'4. Отчет и прогн. потребление'!D9/1000</f>
        <v>18457.862000000001</v>
      </c>
      <c r="D106" s="1174">
        <f>'4. Отчет и прогн. потребление'!E9/1000</f>
        <v>18323.907711845117</v>
      </c>
      <c r="E106" s="1174">
        <f>'4. Отчет и прогн. потребление'!F9/1000</f>
        <v>17978.744520038093</v>
      </c>
      <c r="F106" s="1174">
        <f>'4. Отчет и прогн. потребление'!G9/1000</f>
        <v>16400.895905885925</v>
      </c>
      <c r="G106" s="1174">
        <f>'4. Отчет и прогн. потребление'!H9/1000</f>
        <v>16047.795360774666</v>
      </c>
      <c r="H106" s="1175">
        <f>'4. Отчет и прогн. потребление'!I9/1000</f>
        <v>15666.4860697519</v>
      </c>
      <c r="I106" s="1179"/>
      <c r="J106" s="1180"/>
      <c r="K106" s="1181"/>
      <c r="L106" s="1170"/>
      <c r="M106" s="1170"/>
      <c r="N106" s="1170"/>
      <c r="O106" s="1170"/>
      <c r="P106" s="1171"/>
      <c r="Q106" s="1182"/>
      <c r="R106" s="1183"/>
      <c r="S106" s="1177"/>
      <c r="T106" s="1170"/>
      <c r="U106" s="1170"/>
      <c r="V106" s="1170"/>
      <c r="W106" s="1170"/>
      <c r="X106" s="1171"/>
      <c r="Y106" s="1182"/>
      <c r="Z106" s="1180"/>
      <c r="AG106" s="931"/>
      <c r="AH106" s="766"/>
      <c r="AI106" s="766"/>
      <c r="AJ106" s="766"/>
      <c r="AK106" s="766"/>
      <c r="AL106" s="766"/>
      <c r="AM106" s="766"/>
      <c r="AN106" s="766"/>
      <c r="AO106" s="931"/>
      <c r="AP106" s="766"/>
      <c r="AQ106" s="766"/>
      <c r="AR106" s="766"/>
      <c r="AS106" s="725"/>
      <c r="AT106" s="725"/>
      <c r="AU106" s="725"/>
      <c r="AV106" s="725"/>
      <c r="AW106" s="725"/>
      <c r="AX106" s="725"/>
      <c r="AY106" s="725"/>
      <c r="AZ106" s="725"/>
      <c r="BA106" s="725"/>
      <c r="BB106" s="725"/>
      <c r="BC106" s="725"/>
      <c r="BD106" s="725"/>
      <c r="BE106" s="725"/>
      <c r="BF106" s="725"/>
      <c r="BG106" s="725"/>
      <c r="BH106" s="725"/>
    </row>
    <row r="107" spans="1:60">
      <c r="A107" s="776"/>
      <c r="B107" s="3832" t="s">
        <v>935</v>
      </c>
      <c r="C107" s="1177"/>
      <c r="D107" s="1170"/>
      <c r="E107" s="1170"/>
      <c r="F107" s="1170"/>
      <c r="G107" s="1170"/>
      <c r="H107" s="1171"/>
      <c r="I107" s="1131"/>
      <c r="J107" s="1172"/>
      <c r="K107" s="1173">
        <f>'4. Отчет и прогн. потребление'!D48/1000</f>
        <v>7984</v>
      </c>
      <c r="L107" s="1174">
        <f>'4. Отчет и прогн. потребление'!E48/1000</f>
        <v>8381.7796666666654</v>
      </c>
      <c r="M107" s="1174">
        <f>'4. Отчет и прогн. потребление'!F48/1000</f>
        <v>8195.3280112406883</v>
      </c>
      <c r="N107" s="1174">
        <f>'4. Отчет и прогн. потребление'!G48/1000</f>
        <v>8410.4778379344843</v>
      </c>
      <c r="O107" s="1174">
        <f>'4. Отчет и прогн. потребление'!H48/1000</f>
        <v>8224.0261825085072</v>
      </c>
      <c r="P107" s="1175">
        <f>'4. Отчет и прогн. потребление'!I48/1000</f>
        <v>8026.1587063094321</v>
      </c>
      <c r="Q107" s="1134"/>
      <c r="R107" s="1176"/>
      <c r="S107" s="1177"/>
      <c r="T107" s="1170"/>
      <c r="U107" s="1170"/>
      <c r="V107" s="1170"/>
      <c r="W107" s="1170"/>
      <c r="X107" s="1171"/>
      <c r="Y107" s="1134"/>
      <c r="Z107" s="1172"/>
      <c r="AG107" s="931"/>
      <c r="AH107" s="766"/>
      <c r="AI107" s="766"/>
      <c r="AJ107" s="766"/>
      <c r="AK107" s="766"/>
      <c r="AL107" s="766"/>
      <c r="AM107" s="766"/>
      <c r="AN107" s="766"/>
      <c r="AO107" s="931"/>
      <c r="AP107" s="766"/>
      <c r="AQ107" s="766"/>
      <c r="AR107" s="766"/>
      <c r="AS107" s="725"/>
      <c r="AT107" s="725"/>
      <c r="AU107" s="725"/>
      <c r="AV107" s="725"/>
      <c r="AW107" s="725"/>
      <c r="AX107" s="725"/>
      <c r="AY107" s="725"/>
      <c r="AZ107" s="725"/>
      <c r="BA107" s="725"/>
      <c r="BB107" s="725"/>
      <c r="BC107" s="725"/>
      <c r="BD107" s="725"/>
      <c r="BE107" s="725"/>
      <c r="BF107" s="725"/>
      <c r="BG107" s="725"/>
      <c r="BH107" s="725"/>
    </row>
    <row r="108" spans="1:60" ht="15.75" thickBot="1">
      <c r="A108" s="776"/>
      <c r="B108" s="3833" t="s">
        <v>936</v>
      </c>
      <c r="C108" s="463"/>
      <c r="D108" s="464"/>
      <c r="E108" s="464"/>
      <c r="F108" s="464"/>
      <c r="G108" s="464"/>
      <c r="H108" s="465"/>
      <c r="I108" s="1184"/>
      <c r="J108" s="1044"/>
      <c r="K108" s="1051"/>
      <c r="L108" s="464"/>
      <c r="M108" s="464"/>
      <c r="N108" s="464"/>
      <c r="O108" s="464"/>
      <c r="P108" s="465"/>
      <c r="Q108" s="1185"/>
      <c r="R108" s="1186"/>
      <c r="S108" s="1187">
        <f>'2. Променливи'!E66/1000</f>
        <v>7428.7120000000004</v>
      </c>
      <c r="T108" s="1188">
        <f>'2. Променливи'!F66/1000</f>
        <v>7560.938805445955</v>
      </c>
      <c r="U108" s="1188">
        <f>'2. Променливи'!G66/1000</f>
        <v>7473.0317077280251</v>
      </c>
      <c r="V108" s="1188">
        <f>'2. Променливи'!H66/1000</f>
        <v>8670.0592018915686</v>
      </c>
      <c r="W108" s="1188">
        <f>'2. Променливи'!I66/1000</f>
        <v>8582.1521041736414</v>
      </c>
      <c r="X108" s="1189">
        <f>'2. Променливи'!J66/1000</f>
        <v>8479.8147957899764</v>
      </c>
      <c r="Y108" s="1185"/>
      <c r="Z108" s="1044"/>
      <c r="AG108" s="931"/>
      <c r="AH108" s="766"/>
      <c r="AI108" s="766"/>
      <c r="AJ108" s="766"/>
      <c r="AK108" s="766"/>
      <c r="AL108" s="766"/>
      <c r="AM108" s="766"/>
      <c r="AN108" s="766"/>
      <c r="AO108" s="931"/>
      <c r="AP108" s="766"/>
      <c r="AQ108" s="766"/>
      <c r="AR108" s="766"/>
      <c r="AS108" s="725"/>
      <c r="AT108" s="725"/>
      <c r="AU108" s="725"/>
      <c r="AV108" s="725"/>
      <c r="AW108" s="725"/>
      <c r="AX108" s="725"/>
      <c r="AY108" s="725"/>
      <c r="AZ108" s="725"/>
      <c r="BA108" s="725"/>
      <c r="BB108" s="725"/>
      <c r="BC108" s="725"/>
      <c r="BD108" s="725"/>
      <c r="BE108" s="725"/>
      <c r="BF108" s="725"/>
      <c r="BG108" s="725"/>
      <c r="BH108" s="725"/>
    </row>
    <row r="109" spans="1:60" ht="15.75" thickBot="1">
      <c r="A109" s="776"/>
      <c r="B109" s="1190"/>
      <c r="C109" s="1191"/>
      <c r="D109" s="1192"/>
      <c r="E109" s="1192"/>
      <c r="F109" s="1192"/>
      <c r="G109" s="1192"/>
      <c r="H109" s="1193"/>
      <c r="I109" s="1194"/>
      <c r="J109" s="1195"/>
      <c r="K109" s="1196"/>
      <c r="L109" s="1197"/>
      <c r="M109" s="1197"/>
      <c r="N109" s="1197"/>
      <c r="O109" s="1197"/>
      <c r="P109" s="1198"/>
      <c r="Q109" s="1199"/>
      <c r="R109" s="1200"/>
      <c r="S109" s="1201"/>
      <c r="T109" s="1197"/>
      <c r="U109" s="1197"/>
      <c r="V109" s="1197"/>
      <c r="W109" s="1197"/>
      <c r="X109" s="1202"/>
      <c r="Y109" s="1199"/>
      <c r="Z109" s="1195"/>
      <c r="AG109" s="931"/>
      <c r="AH109" s="766"/>
      <c r="AI109" s="766"/>
      <c r="AJ109" s="766"/>
      <c r="AK109" s="766"/>
      <c r="AL109" s="766"/>
      <c r="AM109" s="766"/>
      <c r="AN109" s="766"/>
      <c r="AO109" s="931"/>
      <c r="AP109" s="766"/>
      <c r="AQ109" s="766"/>
      <c r="AR109" s="766"/>
      <c r="AS109" s="725"/>
      <c r="AT109" s="725"/>
      <c r="AU109" s="725"/>
      <c r="AV109" s="725"/>
      <c r="AW109" s="725"/>
      <c r="AX109" s="725"/>
      <c r="AY109" s="725"/>
      <c r="AZ109" s="725"/>
      <c r="BA109" s="725"/>
      <c r="BB109" s="725"/>
      <c r="BC109" s="725"/>
      <c r="BD109" s="725"/>
      <c r="BE109" s="725"/>
      <c r="BF109" s="725"/>
      <c r="BG109" s="725"/>
      <c r="BH109" s="725"/>
    </row>
    <row r="110" spans="1:60" ht="54.75" customHeight="1">
      <c r="A110" s="776"/>
      <c r="B110" s="782" t="s">
        <v>941</v>
      </c>
      <c r="C110" s="388">
        <f>IFERROR(C99/C104,0)</f>
        <v>0.45515785469760361</v>
      </c>
      <c r="D110" s="389">
        <f>IFERROR(D99/D104,0)</f>
        <v>0.47575803185525939</v>
      </c>
      <c r="E110" s="389">
        <f t="shared" ref="E110:H110" si="364">IFERROR(E99/E104,0)</f>
        <v>0.49939636560810929</v>
      </c>
      <c r="F110" s="389">
        <f t="shared" si="364"/>
        <v>0.52694016043258973</v>
      </c>
      <c r="G110" s="389">
        <f>IFERROR(G99/G104,0)</f>
        <v>0.55403456464587797</v>
      </c>
      <c r="H110" s="390">
        <f t="shared" si="364"/>
        <v>0.58338803653459992</v>
      </c>
      <c r="I110" s="939"/>
      <c r="J110" s="914"/>
      <c r="K110" s="391">
        <f>IFERROR(K99/K105,0)</f>
        <v>0.50551891891891887</v>
      </c>
      <c r="L110" s="389">
        <f t="shared" ref="L110:P110" si="365">IFERROR(L99/L105,0)</f>
        <v>0.50242753921639605</v>
      </c>
      <c r="M110" s="389">
        <f t="shared" si="365"/>
        <v>0.58782018652007129</v>
      </c>
      <c r="N110" s="389">
        <f t="shared" si="365"/>
        <v>0.61808742827441787</v>
      </c>
      <c r="O110" s="389">
        <f t="shared" si="365"/>
        <v>0.71920967380025513</v>
      </c>
      <c r="P110" s="390">
        <f t="shared" si="365"/>
        <v>0.83952351595728714</v>
      </c>
      <c r="Q110" s="944"/>
      <c r="R110" s="919"/>
      <c r="S110" s="388">
        <f>IFERROR(S99/S108,0)</f>
        <v>1.403392674261702E-2</v>
      </c>
      <c r="T110" s="389">
        <f t="shared" ref="T110:X110" si="366">IFERROR(T99/T108,0)</f>
        <v>1.3901424095096168E-2</v>
      </c>
      <c r="U110" s="389">
        <f t="shared" si="366"/>
        <v>1.4070852837668239E-2</v>
      </c>
      <c r="V110" s="389">
        <f t="shared" si="366"/>
        <v>1.3246631585846656E-2</v>
      </c>
      <c r="W110" s="389">
        <f t="shared" si="366"/>
        <v>1.3396125382540881E-2</v>
      </c>
      <c r="X110" s="390">
        <f t="shared" si="366"/>
        <v>1.3715384771496244E-2</v>
      </c>
      <c r="Y110" s="944"/>
      <c r="Z110" s="914"/>
      <c r="AG110" s="931"/>
      <c r="AH110" s="766"/>
      <c r="AI110" s="766"/>
      <c r="AJ110" s="766"/>
      <c r="AK110" s="766"/>
      <c r="AL110" s="766"/>
      <c r="AM110" s="766"/>
      <c r="AN110" s="766"/>
      <c r="AO110" s="931"/>
      <c r="AP110" s="766"/>
      <c r="AQ110" s="766"/>
      <c r="AR110" s="766"/>
      <c r="AS110" s="725"/>
      <c r="AT110" s="725"/>
      <c r="AU110" s="725"/>
      <c r="AV110" s="725"/>
      <c r="AW110" s="725"/>
      <c r="AX110" s="725"/>
      <c r="AY110" s="725"/>
      <c r="AZ110" s="725"/>
      <c r="BA110" s="725"/>
      <c r="BB110" s="725"/>
      <c r="BC110" s="725"/>
      <c r="BD110" s="725"/>
      <c r="BE110" s="725"/>
      <c r="BF110" s="725"/>
      <c r="BG110" s="725"/>
      <c r="BH110" s="725"/>
    </row>
    <row r="111" spans="1:60" ht="36">
      <c r="A111" s="776"/>
      <c r="B111" s="783" t="s">
        <v>942</v>
      </c>
      <c r="C111" s="392">
        <f>IFERROR(C100/C104,0)</f>
        <v>2.8925806314804361</v>
      </c>
      <c r="D111" s="393">
        <f t="shared" ref="D111:H111" si="367">IFERROR(D100/D104,0)</f>
        <v>3.3699254258015885</v>
      </c>
      <c r="E111" s="393">
        <f t="shared" si="367"/>
        <v>3.6916945686248703</v>
      </c>
      <c r="F111" s="393">
        <f t="shared" si="367"/>
        <v>4.0284990965752616</v>
      </c>
      <c r="G111" s="393">
        <f t="shared" si="367"/>
        <v>4.3816968779353891</v>
      </c>
      <c r="H111" s="394">
        <f t="shared" si="367"/>
        <v>4.7425584890829589</v>
      </c>
      <c r="I111" s="940"/>
      <c r="J111" s="915"/>
      <c r="K111" s="395">
        <f>IFERROR(K100/K105,0)</f>
        <v>2.2519957876774517</v>
      </c>
      <c r="L111" s="393">
        <f t="shared" ref="L111:P111" si="368">IFERROR(L100/L105,0)</f>
        <v>2.5638677855414738</v>
      </c>
      <c r="M111" s="393">
        <f t="shared" si="368"/>
        <v>3.0755462468609394</v>
      </c>
      <c r="N111" s="393">
        <f t="shared" si="368"/>
        <v>3.2908818571534377</v>
      </c>
      <c r="O111" s="393">
        <f t="shared" si="368"/>
        <v>3.7338591892515742</v>
      </c>
      <c r="P111" s="394">
        <f t="shared" si="368"/>
        <v>4.1701054148445129</v>
      </c>
      <c r="Q111" s="945"/>
      <c r="R111" s="920"/>
      <c r="S111" s="392">
        <f>IFERROR(S100/S108,0)</f>
        <v>0.10350872354545575</v>
      </c>
      <c r="T111" s="393">
        <f t="shared" ref="T111:X111" si="369">IFERROR(T100/T108,0)</f>
        <v>0.1176332450800852</v>
      </c>
      <c r="U111" s="393">
        <f t="shared" si="369"/>
        <v>0.12982460543549118</v>
      </c>
      <c r="V111" s="393">
        <f t="shared" si="369"/>
        <v>0.12763607897011364</v>
      </c>
      <c r="W111" s="393">
        <f t="shared" si="369"/>
        <v>0.14122626618025619</v>
      </c>
      <c r="X111" s="394">
        <f t="shared" si="369"/>
        <v>0.15738902345787248</v>
      </c>
      <c r="Y111" s="945"/>
      <c r="Z111" s="915"/>
      <c r="AG111" s="931"/>
      <c r="AH111" s="766"/>
      <c r="AI111" s="766"/>
      <c r="AJ111" s="766"/>
      <c r="AK111" s="766"/>
      <c r="AL111" s="766"/>
      <c r="AM111" s="766"/>
      <c r="AN111" s="766"/>
      <c r="AO111" s="931"/>
      <c r="AP111" s="766"/>
      <c r="AQ111" s="766"/>
      <c r="AR111" s="766"/>
      <c r="AS111" s="725"/>
      <c r="AT111" s="725"/>
      <c r="AU111" s="725"/>
      <c r="AV111" s="725"/>
      <c r="AW111" s="725"/>
      <c r="AX111" s="725"/>
      <c r="AY111" s="725"/>
      <c r="AZ111" s="725"/>
      <c r="BA111" s="725"/>
      <c r="BB111" s="725"/>
      <c r="BC111" s="725"/>
      <c r="BD111" s="725"/>
      <c r="BE111" s="725"/>
      <c r="BF111" s="725"/>
      <c r="BG111" s="725"/>
      <c r="BH111" s="725"/>
    </row>
    <row r="112" spans="1:60" ht="36">
      <c r="A112" s="776"/>
      <c r="B112" s="783" t="s">
        <v>943</v>
      </c>
      <c r="C112" s="392">
        <f>IFERROR(C101/C104,0)</f>
        <v>1.0991612780524915</v>
      </c>
      <c r="D112" s="393">
        <f t="shared" ref="D112:H112" si="370">IFERROR(D101/D104,0)</f>
        <v>1.1538051608596422</v>
      </c>
      <c r="E112" s="393">
        <f t="shared" si="370"/>
        <v>1.1825986892826172</v>
      </c>
      <c r="F112" s="393">
        <f t="shared" si="370"/>
        <v>1.214135694486502</v>
      </c>
      <c r="G112" s="393">
        <f t="shared" si="370"/>
        <v>1.2485752787279867</v>
      </c>
      <c r="H112" s="394">
        <f t="shared" si="370"/>
        <v>1.2861019956175443</v>
      </c>
      <c r="I112" s="940"/>
      <c r="J112" s="915"/>
      <c r="K112" s="395">
        <f>IFERROR(K101/K105,0)</f>
        <v>1.1541918918918921</v>
      </c>
      <c r="L112" s="393">
        <f t="shared" ref="L112:P112" si="371">IFERROR(L101/L105,0)</f>
        <v>1.2544258002702708</v>
      </c>
      <c r="M112" s="393">
        <f t="shared" si="371"/>
        <v>1.2562998972243249</v>
      </c>
      <c r="N112" s="393">
        <f t="shared" si="371"/>
        <v>1.1382984466355242</v>
      </c>
      <c r="O112" s="393">
        <f t="shared" si="371"/>
        <v>1.1801912576161913</v>
      </c>
      <c r="P112" s="394">
        <f t="shared" si="371"/>
        <v>1.245390400621599</v>
      </c>
      <c r="Q112" s="945"/>
      <c r="R112" s="920"/>
      <c r="S112" s="392">
        <f>IFERROR(S101/S108,0)</f>
        <v>3.6131566279591937E-2</v>
      </c>
      <c r="T112" s="393">
        <f t="shared" ref="T112:X112" si="372">IFERROR(T101/T108,0)</f>
        <v>3.9942090231239159E-2</v>
      </c>
      <c r="U112" s="393">
        <f t="shared" si="372"/>
        <v>4.4077931137287238E-2</v>
      </c>
      <c r="V112" s="393">
        <f t="shared" si="372"/>
        <v>4.155564494777552E-2</v>
      </c>
      <c r="W112" s="393">
        <f t="shared" si="372"/>
        <v>4.6041620052333802E-2</v>
      </c>
      <c r="X112" s="394">
        <f t="shared" si="372"/>
        <v>5.1233167360270622E-2</v>
      </c>
      <c r="Y112" s="945"/>
      <c r="Z112" s="915"/>
      <c r="AG112" s="931"/>
      <c r="AH112" s="766"/>
      <c r="AI112" s="766"/>
      <c r="AJ112" s="766"/>
      <c r="AK112" s="766"/>
      <c r="AL112" s="766"/>
      <c r="AM112" s="766"/>
      <c r="AN112" s="766"/>
      <c r="AO112" s="931"/>
      <c r="AP112" s="766"/>
      <c r="AQ112" s="766"/>
      <c r="AR112" s="766"/>
      <c r="AS112" s="725"/>
      <c r="AT112" s="725"/>
      <c r="AU112" s="725"/>
      <c r="AV112" s="725"/>
      <c r="AW112" s="725"/>
      <c r="AX112" s="725"/>
      <c r="AY112" s="725"/>
      <c r="AZ112" s="725"/>
      <c r="BA112" s="725"/>
      <c r="BB112" s="725"/>
      <c r="BC112" s="725"/>
      <c r="BD112" s="725"/>
      <c r="BE112" s="725"/>
      <c r="BF112" s="725"/>
      <c r="BG112" s="725"/>
      <c r="BH112" s="725"/>
    </row>
    <row r="113" spans="1:60" ht="36.75" thickBot="1">
      <c r="A113" s="776"/>
      <c r="B113" s="784" t="s">
        <v>944</v>
      </c>
      <c r="C113" s="396">
        <f>IFERROR(C102/C106,0)</f>
        <v>0.20618189690658645</v>
      </c>
      <c r="D113" s="397">
        <f t="shared" ref="D113:H113" si="373">IFERROR(D102/D106,0)</f>
        <v>0.20429266570026156</v>
      </c>
      <c r="E113" s="397">
        <f t="shared" si="373"/>
        <v>0.20256799389018509</v>
      </c>
      <c r="F113" s="397">
        <f t="shared" si="373"/>
        <v>0.19931565165013332</v>
      </c>
      <c r="G113" s="397">
        <f t="shared" si="373"/>
        <v>0.19587428837446072</v>
      </c>
      <c r="H113" s="398">
        <f t="shared" si="373"/>
        <v>0.17931996453283086</v>
      </c>
      <c r="I113" s="941"/>
      <c r="J113" s="916"/>
      <c r="K113" s="399">
        <f>IFERROR(K102/K107,0)</f>
        <v>1.4695390781563128E-2</v>
      </c>
      <c r="L113" s="397">
        <f t="shared" ref="L113:P113" si="374">IFERROR(L102/L107,0)</f>
        <v>1.4640775552354547E-2</v>
      </c>
      <c r="M113" s="397">
        <f t="shared" si="374"/>
        <v>1.471616346348335E-2</v>
      </c>
      <c r="N113" s="397">
        <f t="shared" si="374"/>
        <v>1.4960641863614399E-2</v>
      </c>
      <c r="O113" s="397">
        <f t="shared" si="374"/>
        <v>1.501769617994771E-2</v>
      </c>
      <c r="P113" s="398">
        <f t="shared" si="374"/>
        <v>1.5079679177837249E-2</v>
      </c>
      <c r="Q113" s="946"/>
      <c r="R113" s="921"/>
      <c r="S113" s="396">
        <f>IFERROR(S102/S108,0)</f>
        <v>0.1078859530319657</v>
      </c>
      <c r="T113" s="397">
        <f t="shared" ref="T113:X113" si="375">IFERROR(T102/T108,0)</f>
        <v>0.10746468651318948</v>
      </c>
      <c r="U113" s="397">
        <f t="shared" si="375"/>
        <v>0.10739968527224469</v>
      </c>
      <c r="V113" s="397">
        <f t="shared" si="375"/>
        <v>0.10589641901848779</v>
      </c>
      <c r="W113" s="397">
        <f t="shared" si="375"/>
        <v>0.10580949042884098</v>
      </c>
      <c r="X113" s="398">
        <f t="shared" si="375"/>
        <v>0.10575533803242548</v>
      </c>
      <c r="Y113" s="946"/>
      <c r="Z113" s="916"/>
      <c r="AG113" s="931"/>
      <c r="AH113" s="766"/>
      <c r="AI113" s="766"/>
      <c r="AJ113" s="766"/>
      <c r="AK113" s="766"/>
      <c r="AL113" s="766"/>
      <c r="AM113" s="766"/>
      <c r="AN113" s="766"/>
      <c r="AO113" s="931"/>
      <c r="AP113" s="766"/>
      <c r="AQ113" s="766"/>
      <c r="AR113" s="766"/>
      <c r="AS113" s="725"/>
      <c r="AT113" s="725"/>
      <c r="AU113" s="725"/>
      <c r="AV113" s="725"/>
      <c r="AW113" s="725"/>
      <c r="AX113" s="725"/>
      <c r="AY113" s="725"/>
      <c r="AZ113" s="725"/>
      <c r="BA113" s="725"/>
      <c r="BB113" s="725"/>
      <c r="BC113" s="725"/>
      <c r="BD113" s="725"/>
      <c r="BE113" s="725"/>
      <c r="BF113" s="725"/>
      <c r="BG113" s="725"/>
      <c r="BH113" s="725"/>
    </row>
    <row r="114" spans="1:60">
      <c r="A114" s="776"/>
      <c r="B114" s="776"/>
      <c r="C114" s="3421"/>
      <c r="D114" s="3421"/>
      <c r="E114" s="3421"/>
      <c r="F114" s="3421"/>
      <c r="G114" s="3421"/>
      <c r="H114" s="3421"/>
      <c r="I114" s="936"/>
      <c r="J114" s="777"/>
      <c r="K114" s="777"/>
      <c r="L114" s="777"/>
      <c r="M114" s="777"/>
      <c r="N114" s="777"/>
      <c r="O114" s="777"/>
      <c r="P114" s="777"/>
      <c r="Q114" s="936"/>
      <c r="R114" s="777"/>
      <c r="S114" s="777"/>
      <c r="T114" s="777"/>
      <c r="U114" s="777"/>
      <c r="V114" s="777"/>
      <c r="W114" s="777"/>
      <c r="X114" s="3398"/>
      <c r="Y114" s="936"/>
      <c r="Z114" s="777"/>
      <c r="AA114" s="755"/>
      <c r="AB114" s="755"/>
      <c r="AC114" s="755"/>
      <c r="AD114" s="755"/>
      <c r="AE114" s="755"/>
      <c r="AG114" s="934"/>
      <c r="AH114" s="755"/>
      <c r="AI114" s="755"/>
      <c r="AJ114" s="755"/>
      <c r="AK114" s="755"/>
      <c r="AL114" s="755"/>
      <c r="AM114" s="755"/>
      <c r="AO114" s="934"/>
      <c r="AP114" s="755"/>
      <c r="AW114" s="766"/>
      <c r="AX114" s="766"/>
      <c r="AY114" s="766"/>
      <c r="AZ114" s="766"/>
      <c r="BA114" s="766"/>
      <c r="BB114" s="766"/>
      <c r="BC114" s="766"/>
      <c r="BD114" s="766"/>
      <c r="BE114" s="766"/>
      <c r="BF114" s="766"/>
      <c r="BG114" s="766"/>
      <c r="BH114" s="766"/>
    </row>
    <row r="115" spans="1:60">
      <c r="A115" s="776"/>
      <c r="B115" s="776"/>
      <c r="C115" s="3398"/>
      <c r="D115" s="3398"/>
      <c r="E115" s="3398"/>
      <c r="F115" s="3398"/>
      <c r="G115" s="3398"/>
      <c r="H115" s="3398"/>
      <c r="I115" s="936"/>
      <c r="J115" s="777"/>
      <c r="K115" s="777"/>
      <c r="L115" s="777"/>
      <c r="M115" s="777"/>
      <c r="N115" s="777"/>
      <c r="O115" s="777"/>
      <c r="P115" s="777"/>
      <c r="Q115" s="936"/>
      <c r="R115" s="777"/>
      <c r="S115" s="777"/>
      <c r="T115" s="777"/>
      <c r="U115" s="777"/>
      <c r="V115" s="777"/>
      <c r="W115" s="777"/>
      <c r="X115" s="3398"/>
      <c r="Y115" s="936"/>
      <c r="Z115" s="777"/>
      <c r="AA115" s="755"/>
      <c r="AB115" s="755"/>
      <c r="AC115" s="755"/>
      <c r="AD115" s="755"/>
      <c r="AE115" s="755"/>
      <c r="AG115" s="934"/>
      <c r="AH115" s="755"/>
      <c r="AI115" s="755"/>
      <c r="AJ115" s="755"/>
      <c r="AK115" s="755"/>
      <c r="AL115" s="755"/>
      <c r="AM115" s="755"/>
      <c r="AO115" s="934"/>
      <c r="AP115" s="755"/>
      <c r="AW115" s="766"/>
      <c r="AX115" s="766"/>
      <c r="AY115" s="766"/>
      <c r="AZ115" s="766"/>
      <c r="BA115" s="766"/>
      <c r="BB115" s="766"/>
      <c r="BC115" s="766"/>
      <c r="BD115" s="766"/>
      <c r="BE115" s="766"/>
      <c r="BF115" s="766"/>
      <c r="BG115" s="766"/>
      <c r="BH115" s="766"/>
    </row>
    <row r="116" spans="1:60">
      <c r="A116" s="776"/>
      <c r="B116" s="3422" t="str">
        <f>'Приложение '!B81</f>
        <v>Дата: 30.06.2021 г.</v>
      </c>
      <c r="C116" s="3398"/>
      <c r="D116" s="3398"/>
      <c r="E116" s="3398"/>
      <c r="F116" s="3398"/>
      <c r="G116" s="3398"/>
      <c r="H116" s="3398"/>
      <c r="I116" s="3399"/>
      <c r="J116" s="3398"/>
      <c r="K116" s="3398"/>
      <c r="L116" s="3398"/>
      <c r="M116" s="3398"/>
      <c r="N116" s="3398"/>
      <c r="O116" s="3398"/>
      <c r="P116" s="3398"/>
      <c r="Q116" s="3423" t="str">
        <f>'Приложение '!C81</f>
        <v xml:space="preserve">Гл. счетоводител/Фин.директор: </v>
      </c>
      <c r="R116" s="3424" t="str">
        <f>'Приложение '!D81</f>
        <v>..............................................</v>
      </c>
      <c r="S116" s="3398"/>
      <c r="T116" s="3398"/>
      <c r="U116" s="3398"/>
      <c r="V116" s="3398"/>
      <c r="W116" s="3398"/>
      <c r="X116" s="3358"/>
      <c r="Y116" s="3399"/>
      <c r="Z116" s="3398"/>
      <c r="AF116" s="46"/>
      <c r="AN116" s="46"/>
      <c r="AQ116" s="46"/>
      <c r="AR116" s="46"/>
      <c r="AS116" s="46"/>
      <c r="AT116" s="46"/>
      <c r="AU116" s="46"/>
      <c r="AV116" s="46"/>
      <c r="AW116" s="766"/>
      <c r="AX116" s="766"/>
      <c r="AY116" s="766"/>
      <c r="AZ116" s="766"/>
      <c r="BA116" s="766"/>
      <c r="BB116" s="766"/>
      <c r="BC116" s="766"/>
      <c r="BD116" s="766"/>
      <c r="BE116" s="766"/>
      <c r="BF116" s="766"/>
      <c r="BG116" s="766"/>
      <c r="BH116" s="766"/>
    </row>
    <row r="117" spans="1:60">
      <c r="A117" s="776"/>
      <c r="B117" s="776"/>
      <c r="C117" s="3398"/>
      <c r="D117" s="3398"/>
      <c r="E117" s="3398"/>
      <c r="F117" s="3398"/>
      <c r="G117" s="3398"/>
      <c r="H117" s="3398"/>
      <c r="I117" s="3399"/>
      <c r="J117" s="3398"/>
      <c r="K117" s="3398"/>
      <c r="L117" s="3398"/>
      <c r="M117" s="3398"/>
      <c r="N117" s="3398"/>
      <c r="O117" s="3398"/>
      <c r="P117" s="3398"/>
      <c r="Q117" s="3423"/>
      <c r="R117" s="3425" t="str">
        <f>'Приложение '!D82</f>
        <v>(подпис)</v>
      </c>
      <c r="S117" s="3398"/>
      <c r="T117" s="3398"/>
      <c r="U117" s="3398"/>
      <c r="V117" s="3398"/>
      <c r="W117" s="3398"/>
      <c r="X117" s="2951"/>
      <c r="Y117" s="3399"/>
      <c r="Z117" s="3398"/>
      <c r="AF117" s="756"/>
      <c r="AN117" s="756"/>
      <c r="AQ117" s="48"/>
      <c r="AR117" s="757"/>
      <c r="AS117" s="758"/>
      <c r="AT117" s="36"/>
      <c r="AU117" s="758"/>
      <c r="AV117" s="756"/>
      <c r="AW117" s="766"/>
      <c r="AX117" s="766"/>
      <c r="AY117" s="766"/>
      <c r="AZ117" s="766"/>
      <c r="BA117" s="766"/>
      <c r="BB117" s="766"/>
      <c r="BC117" s="766"/>
      <c r="BD117" s="766"/>
      <c r="BE117" s="766"/>
      <c r="BF117" s="766"/>
      <c r="BG117" s="766"/>
      <c r="BH117" s="766"/>
    </row>
    <row r="118" spans="1:60">
      <c r="A118" s="776"/>
      <c r="B118" s="776"/>
      <c r="C118" s="3398"/>
      <c r="D118" s="3398"/>
      <c r="E118" s="3398"/>
      <c r="F118" s="3398"/>
      <c r="G118" s="3398"/>
      <c r="H118" s="3398"/>
      <c r="I118" s="3399"/>
      <c r="J118" s="3398"/>
      <c r="K118" s="3398"/>
      <c r="L118" s="3398"/>
      <c r="M118" s="3398"/>
      <c r="N118" s="3398"/>
      <c r="O118" s="3398"/>
      <c r="P118" s="3398"/>
      <c r="Q118" s="3423"/>
      <c r="R118" s="3424"/>
      <c r="S118" s="3398"/>
      <c r="T118" s="3398"/>
      <c r="U118" s="3398"/>
      <c r="V118" s="3398"/>
      <c r="W118" s="3398"/>
      <c r="X118" s="2951"/>
      <c r="Y118" s="3399"/>
      <c r="Z118" s="3398"/>
      <c r="AF118" s="756"/>
      <c r="AN118" s="756"/>
      <c r="AQ118" s="756"/>
      <c r="AR118" s="759"/>
      <c r="AS118" s="760"/>
      <c r="AT118" s="761"/>
      <c r="AU118" s="758"/>
      <c r="AV118" s="756"/>
      <c r="AW118" s="766"/>
      <c r="AX118" s="766"/>
      <c r="AY118" s="766"/>
      <c r="AZ118" s="766"/>
      <c r="BA118" s="766"/>
      <c r="BB118" s="766"/>
      <c r="BC118" s="766"/>
      <c r="BD118" s="766"/>
      <c r="BE118" s="766"/>
      <c r="BF118" s="766"/>
      <c r="BG118" s="766"/>
      <c r="BH118" s="766"/>
    </row>
    <row r="119" spans="1:60">
      <c r="A119" s="776"/>
      <c r="B119" s="2944" t="s">
        <v>191</v>
      </c>
      <c r="C119" s="3398"/>
      <c r="D119" s="3398"/>
      <c r="E119" s="3398"/>
      <c r="F119" s="3398"/>
      <c r="G119" s="3398"/>
      <c r="H119" s="3398"/>
      <c r="I119" s="3399"/>
      <c r="J119" s="3398"/>
      <c r="K119" s="3398"/>
      <c r="L119" s="3398"/>
      <c r="M119" s="3398"/>
      <c r="N119" s="3398"/>
      <c r="O119" s="3398"/>
      <c r="P119" s="3398"/>
      <c r="Q119" s="3423"/>
      <c r="R119" s="3424"/>
      <c r="S119" s="3398"/>
      <c r="T119" s="3398"/>
      <c r="U119" s="3398"/>
      <c r="V119" s="3398"/>
      <c r="W119" s="3398"/>
      <c r="X119" s="2951"/>
      <c r="Y119" s="3399"/>
      <c r="Z119" s="3398"/>
      <c r="AF119" s="756"/>
      <c r="AN119" s="756"/>
      <c r="AQ119" s="756"/>
      <c r="AR119" s="759"/>
      <c r="AS119" s="760"/>
      <c r="AT119" s="761"/>
      <c r="AU119" s="758"/>
      <c r="AV119" s="756"/>
      <c r="AW119" s="766"/>
      <c r="AX119" s="766"/>
      <c r="AY119" s="766"/>
      <c r="AZ119" s="766"/>
      <c r="BA119" s="766"/>
      <c r="BB119" s="766"/>
      <c r="BC119" s="766"/>
      <c r="BD119" s="766"/>
      <c r="BE119" s="766"/>
      <c r="BF119" s="766"/>
      <c r="BG119" s="766"/>
      <c r="BH119" s="766"/>
    </row>
    <row r="120" spans="1:60">
      <c r="A120" s="776"/>
      <c r="B120" s="1584" t="s">
        <v>1067</v>
      </c>
      <c r="C120" s="3398"/>
      <c r="D120" s="3398"/>
      <c r="E120" s="3398"/>
      <c r="F120" s="3398"/>
      <c r="G120" s="3398"/>
      <c r="H120" s="3398"/>
      <c r="I120" s="3399"/>
      <c r="J120" s="3398"/>
      <c r="K120" s="3398"/>
      <c r="L120" s="3398"/>
      <c r="M120" s="3398"/>
      <c r="N120" s="3398"/>
      <c r="O120" s="3398"/>
      <c r="P120" s="3398"/>
      <c r="Q120" s="3423" t="str">
        <f>'Приложение '!C85</f>
        <v xml:space="preserve">Управител/Изп.директор: </v>
      </c>
      <c r="R120" s="3424" t="str">
        <f>'Приложение '!D85</f>
        <v>.............................................</v>
      </c>
      <c r="S120" s="3398"/>
      <c r="T120" s="3398"/>
      <c r="U120" s="3398"/>
      <c r="V120" s="3398"/>
      <c r="W120" s="3398"/>
      <c r="X120" s="2951"/>
      <c r="Y120" s="3399"/>
      <c r="Z120" s="3398"/>
      <c r="AF120" s="756"/>
      <c r="AN120" s="756"/>
      <c r="AQ120" s="756"/>
      <c r="AR120" s="759"/>
      <c r="AS120" s="760"/>
      <c r="AT120" s="761"/>
      <c r="AU120" s="758"/>
      <c r="AV120" s="756"/>
      <c r="AW120" s="766"/>
      <c r="AX120" s="766"/>
      <c r="AY120" s="766"/>
      <c r="AZ120" s="766"/>
      <c r="BA120" s="766"/>
      <c r="BB120" s="766"/>
      <c r="BC120" s="766"/>
      <c r="BD120" s="766"/>
      <c r="BE120" s="766"/>
      <c r="BF120" s="766"/>
      <c r="BG120" s="766"/>
      <c r="BH120" s="766"/>
    </row>
    <row r="121" spans="1:60" s="49" customFormat="1">
      <c r="A121" s="776"/>
      <c r="B121" s="1584" t="s">
        <v>1066</v>
      </c>
      <c r="C121" s="3398"/>
      <c r="D121" s="3398"/>
      <c r="E121" s="3398"/>
      <c r="F121" s="3398"/>
      <c r="G121" s="3398"/>
      <c r="H121" s="3398"/>
      <c r="I121" s="3399"/>
      <c r="J121" s="3398"/>
      <c r="K121" s="3398"/>
      <c r="L121" s="3398"/>
      <c r="M121" s="3398"/>
      <c r="N121" s="3398"/>
      <c r="O121" s="3398"/>
      <c r="P121" s="3398"/>
      <c r="Q121" s="3426"/>
      <c r="R121" s="3425" t="str">
        <f>'Приложение '!D86</f>
        <v>(подпис и печат)</v>
      </c>
      <c r="S121" s="3426"/>
      <c r="T121" s="3398"/>
      <c r="U121" s="3398"/>
      <c r="V121" s="3398"/>
      <c r="W121" s="3398"/>
      <c r="X121" s="2951"/>
      <c r="Y121" s="3399"/>
      <c r="Z121" s="776"/>
      <c r="AC121" s="50"/>
      <c r="AD121" s="50"/>
      <c r="AE121" s="50"/>
      <c r="AF121" s="756"/>
      <c r="AG121" s="928"/>
      <c r="AH121" s="50"/>
      <c r="AI121" s="50"/>
      <c r="AJ121" s="50"/>
      <c r="AK121" s="50"/>
      <c r="AL121" s="50"/>
      <c r="AM121" s="50"/>
      <c r="AN121" s="756"/>
      <c r="AO121" s="928"/>
      <c r="AP121" s="50"/>
      <c r="AQ121" s="756"/>
      <c r="AR121" s="759"/>
      <c r="AS121" s="760"/>
      <c r="AT121" s="761"/>
      <c r="AU121" s="758"/>
      <c r="AV121" s="756"/>
      <c r="AW121" s="766"/>
      <c r="AX121" s="766"/>
      <c r="AY121" s="766"/>
      <c r="AZ121" s="766"/>
      <c r="BA121" s="766"/>
      <c r="BB121" s="766"/>
      <c r="BC121" s="766"/>
      <c r="BD121" s="766"/>
      <c r="BE121" s="766"/>
      <c r="BF121" s="766"/>
      <c r="BG121" s="766"/>
      <c r="BH121" s="766"/>
    </row>
    <row r="122" spans="1:60" s="49" customFormat="1">
      <c r="A122" s="776"/>
      <c r="B122" s="776"/>
      <c r="C122" s="3426"/>
      <c r="D122" s="3426"/>
      <c r="E122" s="3426"/>
      <c r="F122" s="3426"/>
      <c r="G122" s="3426"/>
      <c r="H122" s="3426"/>
      <c r="I122" s="3399"/>
      <c r="J122" s="3426"/>
      <c r="K122" s="3426"/>
      <c r="L122" s="3426"/>
      <c r="M122" s="3426"/>
      <c r="N122" s="3426"/>
      <c r="O122" s="3426"/>
      <c r="P122" s="3426"/>
      <c r="Q122" s="3399"/>
      <c r="R122" s="3426"/>
      <c r="S122" s="3426"/>
      <c r="T122" s="3426"/>
      <c r="U122" s="3426"/>
      <c r="V122" s="3426"/>
      <c r="W122" s="3398"/>
      <c r="X122" s="2951"/>
      <c r="Y122" s="3399"/>
      <c r="Z122" s="776"/>
      <c r="AC122" s="762"/>
      <c r="AD122" s="762"/>
      <c r="AE122" s="50"/>
      <c r="AF122" s="756"/>
      <c r="AG122" s="928"/>
      <c r="AH122" s="762"/>
      <c r="AI122" s="762"/>
      <c r="AJ122" s="762"/>
      <c r="AK122" s="762"/>
      <c r="AL122" s="762"/>
      <c r="AM122" s="50"/>
      <c r="AN122" s="756"/>
      <c r="AO122" s="928"/>
      <c r="AP122" s="762"/>
      <c r="AQ122" s="763"/>
      <c r="AR122" s="756"/>
      <c r="AS122" s="758"/>
      <c r="AT122" s="36"/>
      <c r="AU122" s="758"/>
      <c r="AV122" s="756"/>
      <c r="AW122" s="766"/>
      <c r="AX122" s="766"/>
      <c r="AY122" s="766"/>
      <c r="AZ122" s="766"/>
      <c r="BA122" s="766"/>
      <c r="BB122" s="766"/>
      <c r="BC122" s="766"/>
      <c r="BD122" s="766"/>
      <c r="BE122" s="766"/>
      <c r="BF122" s="766"/>
      <c r="BG122" s="766"/>
      <c r="BH122" s="766"/>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6"/>
      <c r="Y123" s="928"/>
      <c r="Z123" s="50"/>
      <c r="AA123" s="727"/>
      <c r="AB123" s="50"/>
      <c r="AC123" s="50"/>
      <c r="AD123" s="50"/>
      <c r="AE123" s="50"/>
      <c r="AF123" s="756"/>
      <c r="AG123" s="928"/>
      <c r="AH123" s="50"/>
      <c r="AI123" s="50"/>
      <c r="AJ123" s="50"/>
      <c r="AK123" s="50"/>
      <c r="AL123" s="50"/>
      <c r="AM123" s="50"/>
      <c r="AN123" s="756"/>
      <c r="AO123" s="928"/>
      <c r="AP123" s="50"/>
      <c r="AR123" s="765"/>
      <c r="AS123" s="760"/>
      <c r="AT123" s="761"/>
      <c r="AU123" s="758"/>
      <c r="AV123" s="756"/>
      <c r="AW123" s="766"/>
      <c r="AX123" s="766"/>
      <c r="AY123" s="766"/>
      <c r="AZ123" s="766"/>
      <c r="BA123" s="766"/>
      <c r="BB123" s="766"/>
      <c r="BC123" s="766"/>
      <c r="BD123" s="766"/>
      <c r="BE123" s="766"/>
      <c r="BF123" s="766"/>
      <c r="BG123" s="766"/>
      <c r="BH123" s="766"/>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6"/>
      <c r="AS124" s="766"/>
      <c r="AT124" s="766"/>
      <c r="AU124" s="766"/>
      <c r="AV124" s="766"/>
      <c r="AW124" s="766"/>
      <c r="AX124" s="766"/>
      <c r="AY124" s="766"/>
      <c r="AZ124" s="766"/>
      <c r="BA124" s="766"/>
      <c r="BB124" s="766"/>
      <c r="BC124" s="766"/>
      <c r="BD124" s="766"/>
      <c r="BE124" s="766"/>
      <c r="BF124" s="766"/>
      <c r="BG124" s="766"/>
      <c r="BH124" s="766"/>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6"/>
      <c r="AS125" s="766"/>
      <c r="AT125" s="766"/>
      <c r="AU125" s="766"/>
      <c r="AV125" s="766"/>
      <c r="AW125" s="766"/>
      <c r="AX125" s="766"/>
      <c r="AY125" s="766"/>
      <c r="AZ125" s="766"/>
      <c r="BA125" s="766"/>
      <c r="BB125" s="766"/>
      <c r="BC125" s="766"/>
      <c r="BD125" s="766"/>
      <c r="BE125" s="766"/>
      <c r="BF125" s="766"/>
      <c r="BG125" s="766"/>
      <c r="BH125" s="766"/>
    </row>
    <row r="126" spans="1:60" s="49" customFormat="1">
      <c r="A126" s="767"/>
      <c r="B126" s="768"/>
      <c r="C126" s="769"/>
      <c r="D126" s="769"/>
      <c r="E126" s="769"/>
      <c r="F126" s="769"/>
      <c r="G126" s="770"/>
      <c r="H126" s="770"/>
      <c r="I126" s="933"/>
      <c r="J126" s="770"/>
      <c r="K126" s="770"/>
      <c r="L126" s="770"/>
      <c r="M126" s="770"/>
      <c r="N126" s="770"/>
      <c r="O126" s="770"/>
      <c r="P126" s="770"/>
      <c r="Q126" s="933"/>
      <c r="R126" s="770"/>
      <c r="S126" s="766"/>
      <c r="T126" s="766"/>
      <c r="U126" s="766"/>
      <c r="V126" s="766"/>
      <c r="W126" s="766"/>
      <c r="X126" s="766"/>
      <c r="Y126" s="933"/>
      <c r="Z126" s="770"/>
      <c r="AA126" s="766"/>
      <c r="AB126" s="766"/>
      <c r="AC126" s="766"/>
      <c r="AD126" s="766"/>
      <c r="AE126" s="766"/>
      <c r="AF126" s="766"/>
      <c r="AG126" s="933"/>
      <c r="AH126" s="770"/>
      <c r="AI126" s="766"/>
      <c r="AJ126" s="766"/>
      <c r="AK126" s="766"/>
      <c r="AL126" s="766"/>
      <c r="AM126" s="766"/>
      <c r="AN126" s="766"/>
      <c r="AO126" s="933"/>
      <c r="AP126" s="770"/>
      <c r="AQ126" s="766"/>
      <c r="AR126" s="766"/>
      <c r="AS126" s="766"/>
      <c r="AT126" s="766"/>
      <c r="AW126" s="766"/>
      <c r="AX126" s="766"/>
      <c r="AY126" s="766"/>
      <c r="AZ126" s="766"/>
      <c r="BA126" s="766"/>
      <c r="BB126" s="766"/>
      <c r="BC126" s="766"/>
      <c r="BD126" s="766"/>
      <c r="BE126" s="766"/>
      <c r="BF126" s="766"/>
      <c r="BG126" s="766"/>
      <c r="BH126" s="766"/>
    </row>
    <row r="127" spans="1:60" s="49" customFormat="1">
      <c r="A127" s="771"/>
      <c r="B127" s="5356"/>
      <c r="C127" s="733"/>
      <c r="D127" s="733"/>
      <c r="E127" s="733"/>
      <c r="F127" s="733"/>
      <c r="G127" s="766"/>
      <c r="H127" s="766"/>
      <c r="I127" s="931"/>
      <c r="J127" s="766"/>
      <c r="K127" s="766"/>
      <c r="L127" s="766"/>
      <c r="M127" s="766"/>
      <c r="N127" s="766"/>
      <c r="O127" s="766"/>
      <c r="P127" s="766"/>
      <c r="Q127" s="931"/>
      <c r="R127" s="766"/>
      <c r="S127" s="766"/>
      <c r="T127" s="766"/>
      <c r="U127" s="766"/>
      <c r="V127" s="766"/>
      <c r="W127" s="766"/>
      <c r="X127" s="766"/>
      <c r="Y127" s="931"/>
      <c r="Z127" s="766"/>
      <c r="AA127" s="766"/>
      <c r="AB127" s="766"/>
      <c r="AC127" s="766"/>
      <c r="AD127" s="766"/>
      <c r="AE127" s="766"/>
      <c r="AF127" s="766"/>
      <c r="AG127" s="931"/>
      <c r="AH127" s="766"/>
      <c r="AI127" s="766"/>
      <c r="AJ127" s="766"/>
      <c r="AK127" s="766"/>
      <c r="AL127" s="766"/>
      <c r="AM127" s="766"/>
      <c r="AN127" s="766"/>
      <c r="AO127" s="931"/>
      <c r="AP127" s="766"/>
      <c r="AQ127" s="766"/>
      <c r="AR127" s="766"/>
      <c r="AS127" s="766"/>
      <c r="AT127" s="50"/>
      <c r="AW127" s="766"/>
      <c r="AX127" s="766"/>
      <c r="AY127" s="766"/>
      <c r="AZ127" s="766"/>
      <c r="BA127" s="766"/>
      <c r="BB127" s="766"/>
      <c r="BC127" s="766"/>
      <c r="BD127" s="766"/>
      <c r="BE127" s="766"/>
      <c r="BF127" s="766"/>
      <c r="BG127" s="766"/>
      <c r="BH127" s="766"/>
    </row>
    <row r="128" spans="1:60" s="49" customFormat="1">
      <c r="A128" s="771"/>
      <c r="B128" s="5356"/>
      <c r="C128" s="733"/>
      <c r="D128" s="733"/>
      <c r="E128" s="733"/>
      <c r="F128" s="733"/>
      <c r="G128" s="766"/>
      <c r="H128" s="766"/>
      <c r="I128" s="931"/>
      <c r="J128" s="766"/>
      <c r="K128" s="766"/>
      <c r="L128" s="766"/>
      <c r="M128" s="766"/>
      <c r="N128" s="766"/>
      <c r="O128" s="766"/>
      <c r="P128" s="766"/>
      <c r="Q128" s="931"/>
      <c r="R128" s="766"/>
      <c r="S128" s="766"/>
      <c r="T128" s="766"/>
      <c r="U128" s="766"/>
      <c r="V128" s="766"/>
      <c r="W128" s="766"/>
      <c r="X128" s="766"/>
      <c r="Y128" s="931"/>
      <c r="Z128" s="766"/>
      <c r="AA128" s="766"/>
      <c r="AB128" s="766"/>
      <c r="AC128" s="766"/>
      <c r="AD128" s="766"/>
      <c r="AE128" s="766"/>
      <c r="AF128" s="766"/>
      <c r="AG128" s="931"/>
      <c r="AH128" s="766"/>
      <c r="AI128" s="766"/>
      <c r="AJ128" s="766"/>
      <c r="AK128" s="766"/>
      <c r="AL128" s="766"/>
      <c r="AM128" s="766"/>
      <c r="AN128" s="766"/>
      <c r="AO128" s="931"/>
      <c r="AP128" s="766"/>
      <c r="AQ128" s="766"/>
      <c r="AR128" s="766"/>
      <c r="AS128" s="766"/>
      <c r="AT128" s="766"/>
      <c r="AW128" s="766"/>
      <c r="AX128" s="766"/>
      <c r="AY128" s="766"/>
      <c r="AZ128" s="766"/>
      <c r="BA128" s="766"/>
      <c r="BB128" s="766"/>
      <c r="BC128" s="766"/>
      <c r="BD128" s="766"/>
      <c r="BE128" s="766"/>
      <c r="BF128" s="766"/>
      <c r="BG128" s="766"/>
      <c r="BH128" s="766"/>
    </row>
    <row r="129" spans="1:60" s="49" customFormat="1">
      <c r="A129" s="771"/>
      <c r="B129" s="771"/>
      <c r="C129" s="766"/>
      <c r="D129" s="766"/>
      <c r="E129" s="766"/>
      <c r="F129" s="766"/>
      <c r="G129" s="766"/>
      <c r="H129" s="766"/>
      <c r="I129" s="931"/>
      <c r="J129" s="766"/>
      <c r="K129" s="766"/>
      <c r="L129" s="766"/>
      <c r="M129" s="766"/>
      <c r="N129" s="766"/>
      <c r="O129" s="766"/>
      <c r="P129" s="766"/>
      <c r="Q129" s="931"/>
      <c r="R129" s="766"/>
      <c r="S129" s="766"/>
      <c r="T129" s="766"/>
      <c r="U129" s="766"/>
      <c r="V129" s="766"/>
      <c r="W129" s="766"/>
      <c r="X129" s="766"/>
      <c r="Y129" s="931"/>
      <c r="Z129" s="766"/>
      <c r="AA129" s="766"/>
      <c r="AB129" s="766"/>
      <c r="AC129" s="766"/>
      <c r="AD129" s="766"/>
      <c r="AE129" s="766"/>
      <c r="AF129" s="766"/>
      <c r="AG129" s="931"/>
      <c r="AH129" s="766"/>
      <c r="AI129" s="766"/>
      <c r="AJ129" s="766"/>
      <c r="AK129" s="766"/>
      <c r="AL129" s="766"/>
      <c r="AM129" s="766"/>
      <c r="AN129" s="766"/>
      <c r="AO129" s="931"/>
      <c r="AP129" s="766"/>
      <c r="AQ129" s="766"/>
      <c r="AR129" s="766"/>
      <c r="AS129" s="766"/>
      <c r="AT129" s="766"/>
      <c r="AU129" s="766"/>
      <c r="AV129" s="766"/>
      <c r="AW129" s="766"/>
      <c r="AX129" s="766"/>
      <c r="AY129" s="766"/>
      <c r="AZ129" s="766"/>
      <c r="BA129" s="766"/>
      <c r="BB129" s="766"/>
      <c r="BC129" s="766"/>
      <c r="BD129" s="766"/>
      <c r="BE129" s="766"/>
      <c r="BF129" s="766"/>
      <c r="BG129" s="766"/>
      <c r="BH129" s="766"/>
    </row>
    <row r="130" spans="1:60" s="49" customFormat="1">
      <c r="A130" s="771"/>
      <c r="B130" s="771"/>
      <c r="C130" s="766"/>
      <c r="D130" s="766"/>
      <c r="E130" s="766"/>
      <c r="F130" s="766"/>
      <c r="G130" s="766"/>
      <c r="H130" s="766"/>
      <c r="I130" s="931"/>
      <c r="J130" s="766"/>
      <c r="K130" s="766"/>
      <c r="L130" s="766"/>
      <c r="M130" s="766"/>
      <c r="N130" s="766"/>
      <c r="O130" s="766"/>
      <c r="P130" s="766"/>
      <c r="Q130" s="931"/>
      <c r="R130" s="766"/>
      <c r="S130" s="766"/>
      <c r="T130" s="766"/>
      <c r="U130" s="766"/>
      <c r="V130" s="766"/>
      <c r="W130" s="766"/>
      <c r="X130" s="766"/>
      <c r="Y130" s="931"/>
      <c r="Z130" s="766"/>
      <c r="AA130" s="766"/>
      <c r="AB130" s="766"/>
      <c r="AC130" s="766"/>
      <c r="AD130" s="766"/>
      <c r="AE130" s="766"/>
      <c r="AF130" s="766"/>
      <c r="AG130" s="931"/>
      <c r="AH130" s="766"/>
      <c r="AI130" s="766"/>
      <c r="AJ130" s="766"/>
      <c r="AK130" s="766"/>
      <c r="AL130" s="766"/>
      <c r="AM130" s="766"/>
      <c r="AN130" s="766"/>
      <c r="AO130" s="931"/>
      <c r="AP130" s="766"/>
      <c r="AQ130" s="766"/>
      <c r="AR130" s="766"/>
      <c r="AS130" s="766"/>
      <c r="AT130" s="766"/>
      <c r="AU130" s="766"/>
      <c r="AV130" s="766"/>
      <c r="AW130" s="766"/>
      <c r="AX130" s="766"/>
      <c r="AY130" s="766"/>
      <c r="AZ130" s="766"/>
      <c r="BA130" s="766"/>
      <c r="BB130" s="766"/>
      <c r="BC130" s="766"/>
      <c r="BD130" s="766"/>
      <c r="BE130" s="766"/>
      <c r="BF130" s="766"/>
      <c r="BG130" s="766"/>
      <c r="BH130" s="766"/>
    </row>
    <row r="131" spans="1:60" s="49" customFormat="1">
      <c r="A131" s="771"/>
      <c r="B131" s="771"/>
      <c r="C131" s="766"/>
      <c r="D131" s="766"/>
      <c r="E131" s="766"/>
      <c r="F131" s="766"/>
      <c r="G131" s="766"/>
      <c r="H131" s="766"/>
      <c r="I131" s="931"/>
      <c r="J131" s="766"/>
      <c r="K131" s="766"/>
      <c r="L131" s="766"/>
      <c r="M131" s="766"/>
      <c r="N131" s="766"/>
      <c r="O131" s="766"/>
      <c r="P131" s="766"/>
      <c r="Q131" s="931"/>
      <c r="R131" s="766"/>
      <c r="S131" s="766"/>
      <c r="T131" s="766"/>
      <c r="U131" s="766"/>
      <c r="V131" s="766"/>
      <c r="W131" s="766"/>
      <c r="X131" s="766"/>
      <c r="Y131" s="931"/>
      <c r="Z131" s="766"/>
      <c r="AA131" s="766"/>
      <c r="AB131" s="766"/>
      <c r="AC131" s="766"/>
      <c r="AD131" s="766"/>
      <c r="AE131" s="766"/>
      <c r="AF131" s="766"/>
      <c r="AG131" s="931"/>
      <c r="AH131" s="766"/>
      <c r="AI131" s="766"/>
      <c r="AJ131" s="766"/>
      <c r="AK131" s="766"/>
      <c r="AL131" s="766"/>
      <c r="AM131" s="766"/>
      <c r="AN131" s="766"/>
      <c r="AO131" s="931"/>
      <c r="AP131" s="766"/>
      <c r="AQ131" s="766"/>
      <c r="AR131" s="766"/>
      <c r="AS131" s="766"/>
      <c r="AT131" s="766"/>
      <c r="AU131" s="766"/>
      <c r="AV131" s="766"/>
      <c r="AW131" s="766"/>
      <c r="AX131" s="766"/>
      <c r="AY131" s="766"/>
      <c r="AZ131" s="766"/>
      <c r="BA131" s="766"/>
      <c r="BB131" s="766"/>
      <c r="BC131" s="766"/>
      <c r="BD131" s="766"/>
      <c r="BE131" s="766"/>
      <c r="BF131" s="766"/>
      <c r="BG131" s="766"/>
      <c r="BH131" s="766"/>
    </row>
    <row r="132" spans="1:60" s="49" customFormat="1">
      <c r="A132" s="771"/>
      <c r="B132" s="771"/>
      <c r="C132" s="766"/>
      <c r="D132" s="766"/>
      <c r="E132" s="766"/>
      <c r="F132" s="766"/>
      <c r="G132" s="766"/>
      <c r="H132" s="766"/>
      <c r="I132" s="931"/>
      <c r="J132" s="766"/>
      <c r="K132" s="766"/>
      <c r="L132" s="766"/>
      <c r="M132" s="766"/>
      <c r="N132" s="766"/>
      <c r="O132" s="766"/>
      <c r="P132" s="766"/>
      <c r="Q132" s="931"/>
      <c r="R132" s="766"/>
      <c r="S132" s="766"/>
      <c r="T132" s="766"/>
      <c r="U132" s="766"/>
      <c r="V132" s="766"/>
      <c r="W132" s="766"/>
      <c r="X132" s="766"/>
      <c r="Y132" s="931"/>
      <c r="Z132" s="766"/>
      <c r="AA132" s="766"/>
      <c r="AB132" s="766"/>
      <c r="AC132" s="766"/>
      <c r="AD132" s="766"/>
      <c r="AE132" s="766"/>
      <c r="AF132" s="766"/>
      <c r="AG132" s="931"/>
      <c r="AH132" s="766"/>
      <c r="AI132" s="766"/>
      <c r="AJ132" s="766"/>
      <c r="AK132" s="766"/>
      <c r="AL132" s="766"/>
      <c r="AM132" s="766"/>
      <c r="AN132" s="766"/>
      <c r="AO132" s="931"/>
      <c r="AP132" s="766"/>
      <c r="AQ132" s="766"/>
      <c r="AR132" s="766"/>
      <c r="AS132" s="766"/>
      <c r="AT132" s="766"/>
      <c r="AU132" s="766"/>
      <c r="AV132" s="770"/>
      <c r="AW132" s="766"/>
      <c r="AX132" s="766"/>
      <c r="AY132" s="766"/>
      <c r="AZ132" s="766"/>
      <c r="BA132" s="766"/>
      <c r="BB132" s="766"/>
      <c r="BC132" s="766"/>
      <c r="BD132" s="766"/>
      <c r="BE132" s="766"/>
      <c r="BF132" s="766"/>
      <c r="BG132" s="766"/>
      <c r="BH132" s="766"/>
    </row>
    <row r="133" spans="1:60" s="49" customFormat="1">
      <c r="A133" s="771"/>
      <c r="B133" s="771"/>
      <c r="C133" s="766"/>
      <c r="D133" s="766"/>
      <c r="E133" s="766"/>
      <c r="F133" s="766"/>
      <c r="G133" s="766"/>
      <c r="H133" s="766"/>
      <c r="I133" s="931"/>
      <c r="J133" s="766"/>
      <c r="K133" s="766"/>
      <c r="L133" s="766"/>
      <c r="M133" s="766"/>
      <c r="N133" s="766"/>
      <c r="O133" s="766"/>
      <c r="P133" s="766"/>
      <c r="Q133" s="931"/>
      <c r="R133" s="766"/>
      <c r="S133" s="766"/>
      <c r="T133" s="766"/>
      <c r="U133" s="766"/>
      <c r="V133" s="766"/>
      <c r="W133" s="766"/>
      <c r="X133" s="766"/>
      <c r="Y133" s="931"/>
      <c r="Z133" s="766"/>
      <c r="AA133" s="766"/>
      <c r="AB133" s="766"/>
      <c r="AC133" s="766"/>
      <c r="AD133" s="766"/>
      <c r="AE133" s="766"/>
      <c r="AF133" s="766"/>
      <c r="AG133" s="931"/>
      <c r="AH133" s="766"/>
      <c r="AI133" s="766"/>
      <c r="AJ133" s="766"/>
      <c r="AK133" s="766"/>
      <c r="AL133" s="766"/>
      <c r="AM133" s="766"/>
      <c r="AN133" s="766"/>
      <c r="AO133" s="931"/>
      <c r="AP133" s="766"/>
      <c r="AQ133" s="766"/>
      <c r="AR133" s="766"/>
      <c r="AS133" s="766"/>
      <c r="AT133" s="766"/>
      <c r="AU133" s="766"/>
      <c r="AV133" s="766"/>
      <c r="AW133" s="766"/>
      <c r="AX133" s="766"/>
      <c r="AY133" s="766"/>
      <c r="AZ133" s="766"/>
      <c r="BA133" s="766"/>
      <c r="BB133" s="766"/>
      <c r="BC133" s="766"/>
      <c r="BD133" s="766"/>
      <c r="BE133" s="766"/>
      <c r="BF133" s="766"/>
      <c r="BG133" s="766"/>
      <c r="BH133" s="766"/>
    </row>
    <row r="134" spans="1:60" s="49" customFormat="1">
      <c r="A134" s="771"/>
      <c r="B134" s="771"/>
      <c r="C134" s="766"/>
      <c r="D134" s="766"/>
      <c r="E134" s="766"/>
      <c r="F134" s="766"/>
      <c r="G134" s="766"/>
      <c r="H134" s="766"/>
      <c r="I134" s="931"/>
      <c r="J134" s="766"/>
      <c r="K134" s="766"/>
      <c r="L134" s="766"/>
      <c r="M134" s="766"/>
      <c r="N134" s="766"/>
      <c r="O134" s="766"/>
      <c r="P134" s="766"/>
      <c r="Q134" s="931"/>
      <c r="R134" s="766"/>
      <c r="S134" s="766"/>
      <c r="T134" s="766"/>
      <c r="U134" s="766"/>
      <c r="V134" s="766"/>
      <c r="W134" s="766"/>
      <c r="X134" s="766"/>
      <c r="Y134" s="931"/>
      <c r="Z134" s="766"/>
      <c r="AA134" s="766"/>
      <c r="AB134" s="766"/>
      <c r="AC134" s="766"/>
      <c r="AD134" s="766"/>
      <c r="AE134" s="766"/>
      <c r="AF134" s="766"/>
      <c r="AG134" s="931"/>
      <c r="AH134" s="766"/>
      <c r="AI134" s="766"/>
      <c r="AJ134" s="766"/>
      <c r="AK134" s="766"/>
      <c r="AL134" s="766"/>
      <c r="AM134" s="766"/>
      <c r="AN134" s="766"/>
      <c r="AO134" s="931"/>
      <c r="AP134" s="766"/>
      <c r="AQ134" s="766"/>
      <c r="AR134" s="766"/>
      <c r="AS134" s="766"/>
      <c r="AT134" s="766"/>
      <c r="AU134" s="766"/>
      <c r="AV134" s="766"/>
      <c r="AW134" s="766"/>
      <c r="AX134" s="766"/>
      <c r="AY134" s="766"/>
      <c r="AZ134" s="766"/>
      <c r="BA134" s="766"/>
      <c r="BB134" s="766"/>
      <c r="BC134" s="766"/>
      <c r="BD134" s="766"/>
      <c r="BE134" s="766"/>
      <c r="BF134" s="766"/>
      <c r="BG134" s="766"/>
      <c r="BH134" s="766"/>
    </row>
    <row r="135" spans="1:60" s="49" customFormat="1">
      <c r="A135" s="771"/>
      <c r="B135" s="771"/>
      <c r="C135" s="766"/>
      <c r="D135" s="766"/>
      <c r="E135" s="766"/>
      <c r="F135" s="766"/>
      <c r="G135" s="766"/>
      <c r="H135" s="766"/>
      <c r="I135" s="931"/>
      <c r="J135" s="766"/>
      <c r="K135" s="766"/>
      <c r="L135" s="766"/>
      <c r="M135" s="766"/>
      <c r="N135" s="766"/>
      <c r="O135" s="766"/>
      <c r="P135" s="766"/>
      <c r="Q135" s="931"/>
      <c r="R135" s="766"/>
      <c r="S135" s="766"/>
      <c r="T135" s="766"/>
      <c r="U135" s="766"/>
      <c r="V135" s="766"/>
      <c r="W135" s="766"/>
      <c r="X135" s="766"/>
      <c r="Y135" s="931"/>
      <c r="Z135" s="766"/>
      <c r="AA135" s="766"/>
      <c r="AB135" s="766"/>
      <c r="AC135" s="766"/>
      <c r="AD135" s="766"/>
      <c r="AE135" s="766"/>
      <c r="AF135" s="766"/>
      <c r="AG135" s="931"/>
      <c r="AH135" s="766"/>
      <c r="AI135" s="766"/>
      <c r="AJ135" s="766"/>
      <c r="AK135" s="766"/>
      <c r="AL135" s="766"/>
      <c r="AM135" s="766"/>
      <c r="AN135" s="766"/>
      <c r="AO135" s="931"/>
      <c r="AP135" s="766"/>
      <c r="AQ135" s="766"/>
      <c r="AR135" s="766"/>
      <c r="AS135" s="766"/>
      <c r="AT135" s="766"/>
      <c r="AU135" s="766"/>
      <c r="AV135" s="766"/>
      <c r="AW135" s="766"/>
      <c r="AX135" s="766"/>
      <c r="AY135" s="766"/>
      <c r="AZ135" s="766"/>
      <c r="BA135" s="766"/>
      <c r="BB135" s="766"/>
      <c r="BC135" s="766"/>
      <c r="BD135" s="766"/>
      <c r="BE135" s="766"/>
      <c r="BF135" s="766"/>
      <c r="BG135" s="766"/>
      <c r="BH135" s="766"/>
    </row>
    <row r="136" spans="1:60" s="49" customFormat="1">
      <c r="A136" s="771"/>
      <c r="B136" s="771"/>
      <c r="C136" s="766"/>
      <c r="D136" s="766"/>
      <c r="E136" s="766"/>
      <c r="F136" s="766"/>
      <c r="G136" s="766"/>
      <c r="H136" s="766"/>
      <c r="I136" s="931"/>
      <c r="J136" s="766"/>
      <c r="K136" s="766"/>
      <c r="L136" s="766"/>
      <c r="M136" s="766"/>
      <c r="N136" s="766"/>
      <c r="O136" s="766"/>
      <c r="P136" s="766"/>
      <c r="Q136" s="931"/>
      <c r="R136" s="766"/>
      <c r="S136" s="766"/>
      <c r="T136" s="766"/>
      <c r="U136" s="766"/>
      <c r="V136" s="766"/>
      <c r="W136" s="766"/>
      <c r="X136" s="766"/>
      <c r="Y136" s="931"/>
      <c r="Z136" s="766"/>
      <c r="AA136" s="766"/>
      <c r="AB136" s="766"/>
      <c r="AC136" s="766"/>
      <c r="AD136" s="766"/>
      <c r="AE136" s="766"/>
      <c r="AF136" s="766"/>
      <c r="AG136" s="931"/>
      <c r="AH136" s="766"/>
      <c r="AI136" s="766"/>
      <c r="AJ136" s="766"/>
      <c r="AK136" s="766"/>
      <c r="AL136" s="766"/>
      <c r="AM136" s="766"/>
      <c r="AN136" s="766"/>
      <c r="AO136" s="931"/>
      <c r="AP136" s="766"/>
      <c r="AQ136" s="766"/>
      <c r="AR136" s="766"/>
      <c r="AS136" s="766"/>
      <c r="AT136" s="766"/>
      <c r="AU136" s="766"/>
      <c r="AV136" s="766"/>
      <c r="AW136" s="766"/>
      <c r="AX136" s="766"/>
      <c r="AY136" s="766"/>
      <c r="AZ136" s="766"/>
      <c r="BA136" s="766"/>
      <c r="BB136" s="766"/>
      <c r="BC136" s="766"/>
      <c r="BD136" s="766"/>
      <c r="BE136" s="766"/>
      <c r="BF136" s="766"/>
      <c r="BG136" s="766"/>
      <c r="BH136" s="766"/>
    </row>
    <row r="137" spans="1:60" s="49" customFormat="1">
      <c r="A137" s="771"/>
      <c r="B137" s="771"/>
      <c r="C137" s="766"/>
      <c r="D137" s="766"/>
      <c r="E137" s="766"/>
      <c r="F137" s="766"/>
      <c r="G137" s="766"/>
      <c r="H137" s="766"/>
      <c r="I137" s="931"/>
      <c r="J137" s="766"/>
      <c r="K137" s="766"/>
      <c r="L137" s="766"/>
      <c r="M137" s="766"/>
      <c r="N137" s="766"/>
      <c r="O137" s="766"/>
      <c r="P137" s="766"/>
      <c r="Q137" s="931"/>
      <c r="R137" s="766"/>
      <c r="S137" s="766"/>
      <c r="T137" s="766"/>
      <c r="U137" s="766"/>
      <c r="V137" s="766"/>
      <c r="W137" s="766"/>
      <c r="X137" s="766"/>
      <c r="Y137" s="931"/>
      <c r="Z137" s="766"/>
      <c r="AA137" s="766"/>
      <c r="AB137" s="766"/>
      <c r="AC137" s="766"/>
      <c r="AD137" s="766"/>
      <c r="AE137" s="766"/>
      <c r="AF137" s="766"/>
      <c r="AG137" s="931"/>
      <c r="AH137" s="766"/>
      <c r="AI137" s="766"/>
      <c r="AJ137" s="766"/>
      <c r="AK137" s="766"/>
      <c r="AL137" s="766"/>
      <c r="AM137" s="766"/>
      <c r="AN137" s="766"/>
      <c r="AO137" s="931"/>
      <c r="AP137" s="766"/>
      <c r="AQ137" s="766"/>
      <c r="AR137" s="766"/>
      <c r="AS137" s="766"/>
      <c r="AT137" s="766"/>
      <c r="AU137" s="766"/>
      <c r="AV137" s="766"/>
      <c r="AW137" s="766"/>
      <c r="AX137" s="766"/>
      <c r="AY137" s="766"/>
      <c r="AZ137" s="766"/>
      <c r="BA137" s="766"/>
      <c r="BB137" s="766"/>
      <c r="BC137" s="766"/>
      <c r="BD137" s="766"/>
      <c r="BE137" s="766"/>
      <c r="BF137" s="766"/>
      <c r="BG137" s="766"/>
      <c r="BH137" s="766"/>
    </row>
    <row r="138" spans="1:60" s="49" customFormat="1">
      <c r="A138" s="771"/>
      <c r="B138" s="771"/>
      <c r="C138" s="766"/>
      <c r="D138" s="766"/>
      <c r="E138" s="766"/>
      <c r="F138" s="766"/>
      <c r="G138" s="766"/>
      <c r="H138" s="766"/>
      <c r="I138" s="931"/>
      <c r="J138" s="766"/>
      <c r="K138" s="766"/>
      <c r="L138" s="766"/>
      <c r="M138" s="766"/>
      <c r="N138" s="766"/>
      <c r="O138" s="766"/>
      <c r="P138" s="766"/>
      <c r="Q138" s="931"/>
      <c r="R138" s="766"/>
      <c r="S138" s="766"/>
      <c r="T138" s="766"/>
      <c r="U138" s="766"/>
      <c r="V138" s="766"/>
      <c r="W138" s="766"/>
      <c r="X138" s="766"/>
      <c r="Y138" s="931"/>
      <c r="Z138" s="766"/>
      <c r="AA138" s="766"/>
      <c r="AB138" s="766"/>
      <c r="AC138" s="766"/>
      <c r="AD138" s="766"/>
      <c r="AE138" s="766"/>
      <c r="AF138" s="766"/>
      <c r="AG138" s="931"/>
      <c r="AH138" s="766"/>
      <c r="AI138" s="766"/>
      <c r="AJ138" s="766"/>
      <c r="AK138" s="766"/>
      <c r="AL138" s="766"/>
      <c r="AM138" s="766"/>
      <c r="AN138" s="766"/>
      <c r="AO138" s="931"/>
      <c r="AP138" s="766"/>
      <c r="AQ138" s="766"/>
      <c r="AR138" s="766"/>
      <c r="AS138" s="766"/>
      <c r="AT138" s="766"/>
      <c r="AU138" s="766"/>
      <c r="AV138" s="766"/>
      <c r="AW138" s="766"/>
      <c r="AX138" s="766"/>
      <c r="AY138" s="766"/>
      <c r="AZ138" s="766"/>
      <c r="BA138" s="766"/>
      <c r="BB138" s="766"/>
      <c r="BC138" s="766"/>
      <c r="BD138" s="766"/>
      <c r="BE138" s="766"/>
      <c r="BF138" s="766"/>
      <c r="BG138" s="766"/>
      <c r="BH138" s="766"/>
    </row>
    <row r="139" spans="1:60" s="49" customFormat="1">
      <c r="A139" s="771"/>
      <c r="B139" s="771"/>
      <c r="C139" s="766"/>
      <c r="D139" s="766"/>
      <c r="E139" s="766"/>
      <c r="F139" s="766"/>
      <c r="G139" s="766"/>
      <c r="H139" s="766"/>
      <c r="I139" s="931"/>
      <c r="J139" s="766"/>
      <c r="K139" s="766"/>
      <c r="L139" s="766"/>
      <c r="M139" s="766"/>
      <c r="N139" s="766"/>
      <c r="O139" s="766"/>
      <c r="P139" s="766"/>
      <c r="Q139" s="931"/>
      <c r="R139" s="766"/>
      <c r="S139" s="766"/>
      <c r="T139" s="766"/>
      <c r="U139" s="766"/>
      <c r="V139" s="766"/>
      <c r="W139" s="766"/>
      <c r="X139" s="766"/>
      <c r="Y139" s="931"/>
      <c r="Z139" s="766"/>
      <c r="AA139" s="766"/>
      <c r="AB139" s="766"/>
      <c r="AC139" s="766"/>
      <c r="AD139" s="766"/>
      <c r="AE139" s="766"/>
      <c r="AF139" s="766"/>
      <c r="AG139" s="931"/>
      <c r="AH139" s="766"/>
      <c r="AI139" s="766"/>
      <c r="AJ139" s="766"/>
      <c r="AK139" s="766"/>
      <c r="AL139" s="766"/>
      <c r="AM139" s="766"/>
      <c r="AN139" s="766"/>
      <c r="AO139" s="931"/>
      <c r="AP139" s="766"/>
      <c r="AQ139" s="766"/>
      <c r="AR139" s="766"/>
      <c r="AS139" s="766"/>
      <c r="AT139" s="766"/>
      <c r="AU139" s="766"/>
      <c r="AV139" s="766"/>
      <c r="AW139" s="766"/>
      <c r="AX139" s="766"/>
      <c r="AY139" s="766"/>
      <c r="AZ139" s="766"/>
      <c r="BA139" s="766"/>
      <c r="BB139" s="766"/>
      <c r="BC139" s="766"/>
      <c r="BD139" s="766"/>
      <c r="BE139" s="766"/>
      <c r="BF139" s="766"/>
      <c r="BG139" s="766"/>
      <c r="BH139" s="766"/>
    </row>
    <row r="140" spans="1:60" s="49" customFormat="1">
      <c r="A140" s="771"/>
      <c r="B140" s="771"/>
      <c r="C140" s="766"/>
      <c r="D140" s="766"/>
      <c r="E140" s="766"/>
      <c r="F140" s="766"/>
      <c r="G140" s="766"/>
      <c r="H140" s="766"/>
      <c r="I140" s="931"/>
      <c r="J140" s="766"/>
      <c r="K140" s="766"/>
      <c r="L140" s="766"/>
      <c r="M140" s="766"/>
      <c r="N140" s="766"/>
      <c r="O140" s="766"/>
      <c r="P140" s="766"/>
      <c r="Q140" s="931"/>
      <c r="R140" s="766"/>
      <c r="S140" s="766"/>
      <c r="T140" s="766"/>
      <c r="U140" s="766"/>
      <c r="V140" s="766"/>
      <c r="W140" s="766"/>
      <c r="X140" s="766"/>
      <c r="Y140" s="931"/>
      <c r="Z140" s="766"/>
      <c r="AA140" s="766"/>
      <c r="AB140" s="766"/>
      <c r="AC140" s="766"/>
      <c r="AD140" s="766"/>
      <c r="AE140" s="766"/>
      <c r="AF140" s="766"/>
      <c r="AG140" s="931"/>
      <c r="AH140" s="766"/>
      <c r="AI140" s="766"/>
      <c r="AJ140" s="766"/>
      <c r="AK140" s="766"/>
      <c r="AL140" s="766"/>
      <c r="AM140" s="766"/>
      <c r="AN140" s="766"/>
      <c r="AO140" s="931"/>
      <c r="AP140" s="766"/>
      <c r="AQ140" s="766"/>
      <c r="AR140" s="766"/>
      <c r="AS140" s="766"/>
      <c r="AT140" s="766"/>
      <c r="AU140" s="766"/>
      <c r="AV140" s="766"/>
      <c r="AW140" s="766"/>
      <c r="AX140" s="766"/>
      <c r="AY140" s="766"/>
      <c r="AZ140" s="766"/>
      <c r="BA140" s="766"/>
      <c r="BB140" s="766"/>
      <c r="BC140" s="766"/>
      <c r="BD140" s="766"/>
      <c r="BE140" s="766"/>
      <c r="BF140" s="766"/>
      <c r="BG140" s="766"/>
      <c r="BH140" s="766"/>
    </row>
    <row r="141" spans="1:60" s="49" customFormat="1">
      <c r="A141" s="771"/>
      <c r="B141" s="771"/>
      <c r="C141" s="766"/>
      <c r="D141" s="766"/>
      <c r="E141" s="766"/>
      <c r="F141" s="766"/>
      <c r="G141" s="766"/>
      <c r="H141" s="766"/>
      <c r="I141" s="931"/>
      <c r="J141" s="766"/>
      <c r="K141" s="766"/>
      <c r="L141" s="766"/>
      <c r="M141" s="766"/>
      <c r="N141" s="766"/>
      <c r="O141" s="766"/>
      <c r="P141" s="766"/>
      <c r="Q141" s="931"/>
      <c r="R141" s="766"/>
      <c r="S141" s="766"/>
      <c r="T141" s="766"/>
      <c r="U141" s="766"/>
      <c r="V141" s="766"/>
      <c r="W141" s="766"/>
      <c r="X141" s="766"/>
      <c r="Y141" s="931"/>
      <c r="Z141" s="766"/>
      <c r="AA141" s="766"/>
      <c r="AB141" s="766"/>
      <c r="AC141" s="766"/>
      <c r="AD141" s="766"/>
      <c r="AE141" s="766"/>
      <c r="AF141" s="766"/>
      <c r="AG141" s="931"/>
      <c r="AH141" s="766"/>
      <c r="AI141" s="766"/>
      <c r="AJ141" s="766"/>
      <c r="AK141" s="766"/>
      <c r="AL141" s="766"/>
      <c r="AM141" s="766"/>
      <c r="AN141" s="766"/>
      <c r="AO141" s="931"/>
      <c r="AP141" s="766"/>
      <c r="AQ141" s="766"/>
      <c r="AR141" s="766"/>
      <c r="AS141" s="766"/>
      <c r="AT141" s="766"/>
      <c r="AU141" s="766"/>
      <c r="AV141" s="766"/>
      <c r="AW141" s="766"/>
      <c r="AX141" s="766"/>
      <c r="AY141" s="766"/>
      <c r="AZ141" s="766"/>
      <c r="BA141" s="766"/>
      <c r="BB141" s="766"/>
      <c r="BC141" s="766"/>
      <c r="BD141" s="766"/>
      <c r="BE141" s="766"/>
      <c r="BF141" s="766"/>
      <c r="BG141" s="766"/>
      <c r="BH141" s="766"/>
    </row>
    <row r="142" spans="1:60" s="49" customFormat="1">
      <c r="A142" s="771"/>
      <c r="B142" s="771"/>
      <c r="C142" s="766"/>
      <c r="D142" s="766"/>
      <c r="E142" s="766"/>
      <c r="F142" s="766"/>
      <c r="G142" s="766"/>
      <c r="H142" s="766"/>
      <c r="I142" s="931"/>
      <c r="J142" s="766"/>
      <c r="K142" s="766"/>
      <c r="L142" s="766"/>
      <c r="M142" s="766"/>
      <c r="N142" s="766"/>
      <c r="O142" s="766"/>
      <c r="P142" s="766"/>
      <c r="Q142" s="931"/>
      <c r="R142" s="766"/>
      <c r="S142" s="766"/>
      <c r="T142" s="766"/>
      <c r="U142" s="766"/>
      <c r="V142" s="766"/>
      <c r="W142" s="766"/>
      <c r="X142" s="766"/>
      <c r="Y142" s="931"/>
      <c r="Z142" s="766"/>
      <c r="AA142" s="766"/>
      <c r="AB142" s="766"/>
      <c r="AC142" s="766"/>
      <c r="AD142" s="766"/>
      <c r="AE142" s="766"/>
      <c r="AF142" s="766"/>
      <c r="AG142" s="931"/>
      <c r="AH142" s="766"/>
      <c r="AI142" s="766"/>
      <c r="AJ142" s="766"/>
      <c r="AK142" s="766"/>
      <c r="AL142" s="766"/>
      <c r="AM142" s="766"/>
      <c r="AN142" s="766"/>
      <c r="AO142" s="931"/>
      <c r="AP142" s="766"/>
      <c r="AQ142" s="766"/>
      <c r="AR142" s="766"/>
      <c r="AS142" s="766"/>
      <c r="AT142" s="766"/>
      <c r="AU142" s="766"/>
      <c r="AV142" s="766"/>
      <c r="AW142" s="766"/>
      <c r="AX142" s="766"/>
      <c r="AY142" s="766"/>
      <c r="AZ142" s="766"/>
      <c r="BA142" s="766"/>
      <c r="BB142" s="766"/>
      <c r="BC142" s="766"/>
      <c r="BD142" s="766"/>
      <c r="BE142" s="766"/>
      <c r="BF142" s="766"/>
      <c r="BG142" s="766"/>
      <c r="BH142" s="766"/>
    </row>
    <row r="143" spans="1:60" s="49" customFormat="1">
      <c r="A143" s="771"/>
      <c r="B143" s="771"/>
      <c r="C143" s="766"/>
      <c r="D143" s="766"/>
      <c r="E143" s="766"/>
      <c r="F143" s="766"/>
      <c r="G143" s="766"/>
      <c r="H143" s="766"/>
      <c r="I143" s="931"/>
      <c r="J143" s="766"/>
      <c r="K143" s="766"/>
      <c r="L143" s="766"/>
      <c r="M143" s="766"/>
      <c r="N143" s="766"/>
      <c r="O143" s="766"/>
      <c r="P143" s="766"/>
      <c r="Q143" s="931"/>
      <c r="R143" s="766"/>
      <c r="S143" s="766"/>
      <c r="T143" s="766"/>
      <c r="U143" s="766"/>
      <c r="V143" s="766"/>
      <c r="W143" s="766"/>
      <c r="X143" s="766"/>
      <c r="Y143" s="931"/>
      <c r="Z143" s="766"/>
      <c r="AA143" s="766"/>
      <c r="AB143" s="766"/>
      <c r="AC143" s="766"/>
      <c r="AD143" s="766"/>
      <c r="AE143" s="766"/>
      <c r="AF143" s="766"/>
      <c r="AG143" s="931"/>
      <c r="AH143" s="766"/>
      <c r="AI143" s="766"/>
      <c r="AJ143" s="766"/>
      <c r="AK143" s="766"/>
      <c r="AL143" s="766"/>
      <c r="AM143" s="766"/>
      <c r="AN143" s="766"/>
      <c r="AO143" s="931"/>
      <c r="AP143" s="766"/>
      <c r="AQ143" s="766"/>
      <c r="AR143" s="766"/>
      <c r="AS143" s="766"/>
      <c r="AT143" s="766"/>
      <c r="AU143" s="766"/>
      <c r="AV143" s="766"/>
      <c r="AW143" s="766"/>
      <c r="AX143" s="766"/>
      <c r="AY143" s="766"/>
      <c r="AZ143" s="766"/>
      <c r="BA143" s="766"/>
      <c r="BB143" s="766"/>
      <c r="BC143" s="766"/>
      <c r="BD143" s="766"/>
      <c r="BE143" s="766"/>
      <c r="BF143" s="766"/>
      <c r="BG143" s="766"/>
      <c r="BH143" s="766"/>
    </row>
    <row r="144" spans="1:60" s="49" customFormat="1">
      <c r="A144" s="771"/>
      <c r="B144" s="771"/>
      <c r="C144" s="766"/>
      <c r="D144" s="766"/>
      <c r="E144" s="766"/>
      <c r="F144" s="766"/>
      <c r="G144" s="766"/>
      <c r="H144" s="766"/>
      <c r="I144" s="931"/>
      <c r="J144" s="766"/>
      <c r="K144" s="766"/>
      <c r="L144" s="766"/>
      <c r="M144" s="766"/>
      <c r="N144" s="766"/>
      <c r="O144" s="766"/>
      <c r="P144" s="766"/>
      <c r="Q144" s="931"/>
      <c r="R144" s="766"/>
      <c r="S144" s="766"/>
      <c r="T144" s="766"/>
      <c r="U144" s="766"/>
      <c r="V144" s="766"/>
      <c r="W144" s="766"/>
      <c r="X144" s="766"/>
      <c r="Y144" s="931"/>
      <c r="Z144" s="766"/>
      <c r="AA144" s="766"/>
      <c r="AB144" s="766"/>
      <c r="AC144" s="766"/>
      <c r="AD144" s="766"/>
      <c r="AE144" s="766"/>
      <c r="AF144" s="766"/>
      <c r="AG144" s="931"/>
      <c r="AH144" s="766"/>
      <c r="AI144" s="766"/>
      <c r="AJ144" s="766"/>
      <c r="AK144" s="766"/>
      <c r="AL144" s="766"/>
      <c r="AM144" s="766"/>
      <c r="AN144" s="766"/>
      <c r="AO144" s="931"/>
      <c r="AP144" s="766"/>
      <c r="AQ144" s="766"/>
      <c r="AR144" s="766"/>
      <c r="AS144" s="766"/>
      <c r="AT144" s="766"/>
      <c r="AU144" s="766"/>
      <c r="AV144" s="766"/>
      <c r="AW144" s="766"/>
      <c r="AX144" s="766"/>
      <c r="AY144" s="766"/>
      <c r="AZ144" s="766"/>
      <c r="BA144" s="766"/>
      <c r="BB144" s="766"/>
      <c r="BC144" s="766"/>
      <c r="BD144" s="766"/>
      <c r="BE144" s="766"/>
      <c r="BF144" s="766"/>
      <c r="BG144" s="766"/>
      <c r="BH144" s="766"/>
    </row>
    <row r="145" spans="1:60" s="49" customFormat="1">
      <c r="A145" s="771"/>
      <c r="B145" s="771"/>
      <c r="C145" s="766"/>
      <c r="D145" s="766"/>
      <c r="E145" s="766"/>
      <c r="F145" s="766"/>
      <c r="G145" s="766"/>
      <c r="H145" s="766"/>
      <c r="I145" s="931"/>
      <c r="J145" s="766"/>
      <c r="K145" s="766"/>
      <c r="L145" s="766"/>
      <c r="M145" s="766"/>
      <c r="N145" s="766"/>
      <c r="O145" s="766"/>
      <c r="P145" s="766"/>
      <c r="Q145" s="931"/>
      <c r="R145" s="766"/>
      <c r="S145" s="766"/>
      <c r="T145" s="766"/>
      <c r="U145" s="766"/>
      <c r="V145" s="766"/>
      <c r="W145" s="766"/>
      <c r="X145" s="766"/>
      <c r="Y145" s="931"/>
      <c r="Z145" s="766"/>
      <c r="AA145" s="766"/>
      <c r="AB145" s="766"/>
      <c r="AC145" s="766"/>
      <c r="AD145" s="766"/>
      <c r="AE145" s="766"/>
      <c r="AF145" s="766"/>
      <c r="AG145" s="931"/>
      <c r="AH145" s="766"/>
      <c r="AI145" s="766"/>
      <c r="AJ145" s="766"/>
      <c r="AK145" s="766"/>
      <c r="AL145" s="766"/>
      <c r="AM145" s="766"/>
      <c r="AN145" s="766"/>
      <c r="AO145" s="931"/>
      <c r="AP145" s="766"/>
      <c r="AQ145" s="766"/>
      <c r="AR145" s="766"/>
      <c r="AS145" s="766"/>
      <c r="AT145" s="766"/>
      <c r="AU145" s="766"/>
      <c r="AV145" s="766"/>
      <c r="AW145" s="766"/>
      <c r="AX145" s="766"/>
      <c r="AY145" s="766"/>
      <c r="AZ145" s="766"/>
      <c r="BA145" s="766"/>
      <c r="BB145" s="766"/>
      <c r="BC145" s="766"/>
      <c r="BD145" s="766"/>
      <c r="BE145" s="766"/>
      <c r="BF145" s="766"/>
      <c r="BG145" s="766"/>
      <c r="BH145" s="766"/>
    </row>
    <row r="146" spans="1:60" s="49" customFormat="1">
      <c r="A146" s="771"/>
      <c r="B146" s="771"/>
      <c r="C146" s="766"/>
      <c r="D146" s="766"/>
      <c r="E146" s="766"/>
      <c r="F146" s="766"/>
      <c r="G146" s="766"/>
      <c r="H146" s="766"/>
      <c r="I146" s="931"/>
      <c r="J146" s="766"/>
      <c r="K146" s="766"/>
      <c r="L146" s="766"/>
      <c r="M146" s="766"/>
      <c r="N146" s="766"/>
      <c r="O146" s="766"/>
      <c r="P146" s="766"/>
      <c r="Q146" s="931"/>
      <c r="R146" s="766"/>
      <c r="S146" s="766"/>
      <c r="T146" s="766"/>
      <c r="U146" s="766"/>
      <c r="V146" s="766"/>
      <c r="W146" s="766"/>
      <c r="X146" s="766"/>
      <c r="Y146" s="931"/>
      <c r="Z146" s="766"/>
      <c r="AA146" s="766"/>
      <c r="AB146" s="766"/>
      <c r="AC146" s="766"/>
      <c r="AD146" s="766"/>
      <c r="AE146" s="766"/>
      <c r="AF146" s="766"/>
      <c r="AG146" s="931"/>
      <c r="AH146" s="766"/>
      <c r="AI146" s="766"/>
      <c r="AJ146" s="766"/>
      <c r="AK146" s="766"/>
      <c r="AL146" s="766"/>
      <c r="AM146" s="766"/>
      <c r="AN146" s="766"/>
      <c r="AO146" s="931"/>
      <c r="AP146" s="766"/>
      <c r="AQ146" s="766"/>
      <c r="AR146" s="766"/>
      <c r="AS146" s="766"/>
      <c r="AT146" s="766"/>
      <c r="AU146" s="766"/>
      <c r="AV146" s="766"/>
      <c r="AW146" s="766"/>
      <c r="AX146" s="766"/>
      <c r="AY146" s="766"/>
      <c r="AZ146" s="766"/>
      <c r="BA146" s="766"/>
      <c r="BB146" s="766"/>
      <c r="BC146" s="766"/>
      <c r="BD146" s="766"/>
      <c r="BE146" s="766"/>
      <c r="BF146" s="766"/>
      <c r="BG146" s="766"/>
      <c r="BH146" s="766"/>
    </row>
    <row r="147" spans="1:60" s="49" customFormat="1">
      <c r="A147" s="771"/>
      <c r="B147" s="771"/>
      <c r="C147" s="766"/>
      <c r="D147" s="766"/>
      <c r="E147" s="766"/>
      <c r="F147" s="766"/>
      <c r="G147" s="766"/>
      <c r="H147" s="766"/>
      <c r="I147" s="931"/>
      <c r="J147" s="766"/>
      <c r="K147" s="766"/>
      <c r="L147" s="766"/>
      <c r="M147" s="766"/>
      <c r="N147" s="766"/>
      <c r="O147" s="766"/>
      <c r="P147" s="766"/>
      <c r="Q147" s="931"/>
      <c r="R147" s="766"/>
      <c r="S147" s="766"/>
      <c r="T147" s="766"/>
      <c r="U147" s="766"/>
      <c r="V147" s="766"/>
      <c r="W147" s="766"/>
      <c r="X147" s="766"/>
      <c r="Y147" s="931"/>
      <c r="Z147" s="766"/>
      <c r="AA147" s="766"/>
      <c r="AB147" s="766"/>
      <c r="AC147" s="766"/>
      <c r="AD147" s="766"/>
      <c r="AE147" s="766"/>
      <c r="AF147" s="766"/>
      <c r="AG147" s="931"/>
      <c r="AH147" s="766"/>
      <c r="AI147" s="766"/>
      <c r="AJ147" s="766"/>
      <c r="AK147" s="766"/>
      <c r="AL147" s="766"/>
      <c r="AM147" s="766"/>
      <c r="AN147" s="766"/>
      <c r="AO147" s="931"/>
      <c r="AP147" s="766"/>
      <c r="AQ147" s="766"/>
      <c r="AR147" s="766"/>
      <c r="AS147" s="766"/>
      <c r="AT147" s="766"/>
      <c r="AU147" s="766"/>
      <c r="AV147" s="766"/>
      <c r="AW147" s="766"/>
      <c r="AX147" s="766"/>
      <c r="AY147" s="766"/>
      <c r="AZ147" s="766"/>
      <c r="BA147" s="766"/>
      <c r="BB147" s="766"/>
      <c r="BC147" s="766"/>
      <c r="BD147" s="766"/>
      <c r="BE147" s="766"/>
      <c r="BF147" s="766"/>
      <c r="BG147" s="766"/>
      <c r="BH147" s="766"/>
    </row>
    <row r="148" spans="1:60" s="49" customFormat="1">
      <c r="A148" s="771"/>
      <c r="B148" s="771"/>
      <c r="C148" s="766"/>
      <c r="D148" s="766"/>
      <c r="E148" s="766"/>
      <c r="F148" s="766"/>
      <c r="G148" s="766"/>
      <c r="H148" s="766"/>
      <c r="I148" s="931"/>
      <c r="J148" s="766"/>
      <c r="K148" s="766"/>
      <c r="L148" s="766"/>
      <c r="M148" s="766"/>
      <c r="N148" s="766"/>
      <c r="O148" s="766"/>
      <c r="P148" s="766"/>
      <c r="Q148" s="931"/>
      <c r="R148" s="766"/>
      <c r="S148" s="766"/>
      <c r="T148" s="766"/>
      <c r="U148" s="766"/>
      <c r="V148" s="766"/>
      <c r="W148" s="766"/>
      <c r="X148" s="766"/>
      <c r="Y148" s="931"/>
      <c r="Z148" s="766"/>
      <c r="AA148" s="766"/>
      <c r="AB148" s="766"/>
      <c r="AC148" s="766"/>
      <c r="AD148" s="766"/>
      <c r="AE148" s="766"/>
      <c r="AF148" s="766"/>
      <c r="AG148" s="931"/>
      <c r="AH148" s="766"/>
      <c r="AI148" s="766"/>
      <c r="AJ148" s="766"/>
      <c r="AK148" s="766"/>
      <c r="AL148" s="766"/>
      <c r="AM148" s="766"/>
      <c r="AN148" s="766"/>
      <c r="AO148" s="931"/>
      <c r="AP148" s="766"/>
      <c r="AQ148" s="766"/>
      <c r="AR148" s="766"/>
      <c r="AS148" s="766"/>
      <c r="AT148" s="766"/>
      <c r="AU148" s="766"/>
      <c r="AV148" s="766"/>
      <c r="AW148" s="766"/>
      <c r="AX148" s="766"/>
      <c r="AY148" s="766"/>
      <c r="AZ148" s="766"/>
      <c r="BA148" s="766"/>
      <c r="BB148" s="766"/>
      <c r="BC148" s="766"/>
      <c r="BD148" s="766"/>
      <c r="BE148" s="766"/>
      <c r="BF148" s="766"/>
      <c r="BG148" s="766"/>
      <c r="BH148" s="766"/>
    </row>
    <row r="149" spans="1:60" s="49" customFormat="1">
      <c r="A149" s="771"/>
      <c r="B149" s="771"/>
      <c r="C149" s="766"/>
      <c r="D149" s="766"/>
      <c r="E149" s="766"/>
      <c r="F149" s="766"/>
      <c r="G149" s="766"/>
      <c r="H149" s="766"/>
      <c r="I149" s="931"/>
      <c r="J149" s="766"/>
      <c r="K149" s="766"/>
      <c r="L149" s="766"/>
      <c r="M149" s="766"/>
      <c r="N149" s="766"/>
      <c r="O149" s="766"/>
      <c r="P149" s="766"/>
      <c r="Q149" s="931"/>
      <c r="R149" s="766"/>
      <c r="S149" s="766"/>
      <c r="T149" s="766"/>
      <c r="U149" s="766"/>
      <c r="V149" s="766"/>
      <c r="W149" s="766"/>
      <c r="X149" s="766"/>
      <c r="Y149" s="931"/>
      <c r="Z149" s="766"/>
      <c r="AA149" s="766"/>
      <c r="AB149" s="766"/>
      <c r="AC149" s="766"/>
      <c r="AD149" s="766"/>
      <c r="AE149" s="766"/>
      <c r="AF149" s="766"/>
      <c r="AG149" s="931"/>
      <c r="AH149" s="766"/>
      <c r="AI149" s="766"/>
      <c r="AJ149" s="766"/>
      <c r="AK149" s="766"/>
      <c r="AL149" s="766"/>
      <c r="AM149" s="766"/>
      <c r="AN149" s="766"/>
      <c r="AO149" s="931"/>
      <c r="AP149" s="766"/>
      <c r="AQ149" s="766"/>
      <c r="AR149" s="766"/>
      <c r="AS149" s="766"/>
      <c r="AT149" s="766"/>
      <c r="AU149" s="766"/>
      <c r="AV149" s="766"/>
      <c r="AW149" s="766"/>
      <c r="AX149" s="766"/>
      <c r="AY149" s="766"/>
      <c r="AZ149" s="766"/>
      <c r="BA149" s="766"/>
      <c r="BB149" s="766"/>
      <c r="BC149" s="766"/>
      <c r="BD149" s="766"/>
      <c r="BE149" s="766"/>
      <c r="BF149" s="766"/>
      <c r="BG149" s="766"/>
      <c r="BH149" s="766"/>
    </row>
    <row r="150" spans="1:60" s="49" customFormat="1">
      <c r="A150" s="771"/>
      <c r="B150" s="771"/>
      <c r="C150" s="766"/>
      <c r="D150" s="766"/>
      <c r="E150" s="766"/>
      <c r="F150" s="766"/>
      <c r="G150" s="766"/>
      <c r="H150" s="766"/>
      <c r="I150" s="931"/>
      <c r="J150" s="766"/>
      <c r="K150" s="766"/>
      <c r="L150" s="766"/>
      <c r="M150" s="766"/>
      <c r="N150" s="766"/>
      <c r="O150" s="766"/>
      <c r="P150" s="766"/>
      <c r="Q150" s="931"/>
      <c r="R150" s="766"/>
      <c r="S150" s="766"/>
      <c r="T150" s="766"/>
      <c r="U150" s="766"/>
      <c r="V150" s="766"/>
      <c r="W150" s="766"/>
      <c r="X150" s="766"/>
      <c r="Y150" s="931"/>
      <c r="Z150" s="766"/>
      <c r="AA150" s="766"/>
      <c r="AB150" s="766"/>
      <c r="AC150" s="766"/>
      <c r="AD150" s="766"/>
      <c r="AE150" s="766"/>
      <c r="AF150" s="766"/>
      <c r="AG150" s="931"/>
      <c r="AH150" s="766"/>
      <c r="AI150" s="766"/>
      <c r="AJ150" s="766"/>
      <c r="AK150" s="766"/>
      <c r="AL150" s="766"/>
      <c r="AM150" s="766"/>
      <c r="AN150" s="766"/>
      <c r="AO150" s="931"/>
      <c r="AP150" s="766"/>
      <c r="AQ150" s="766"/>
      <c r="AR150" s="766"/>
      <c r="AS150" s="766"/>
      <c r="AT150" s="766"/>
      <c r="AU150" s="766"/>
      <c r="AV150" s="766"/>
      <c r="AW150" s="766"/>
      <c r="AX150" s="766"/>
      <c r="AY150" s="766"/>
      <c r="AZ150" s="766"/>
      <c r="BA150" s="766"/>
      <c r="BB150" s="766"/>
      <c r="BC150" s="766"/>
      <c r="BD150" s="766"/>
      <c r="BE150" s="766"/>
      <c r="BF150" s="766"/>
      <c r="BG150" s="766"/>
      <c r="BH150" s="766"/>
    </row>
    <row r="151" spans="1:60" s="49" customFormat="1">
      <c r="A151" s="771"/>
      <c r="B151" s="771"/>
      <c r="C151" s="766"/>
      <c r="D151" s="766"/>
      <c r="E151" s="766"/>
      <c r="F151" s="766"/>
      <c r="G151" s="766"/>
      <c r="H151" s="766"/>
      <c r="I151" s="931"/>
      <c r="J151" s="766"/>
      <c r="K151" s="766"/>
      <c r="L151" s="766"/>
      <c r="M151" s="766"/>
      <c r="N151" s="766"/>
      <c r="O151" s="766"/>
      <c r="P151" s="766"/>
      <c r="Q151" s="931"/>
      <c r="R151" s="766"/>
      <c r="S151" s="766"/>
      <c r="T151" s="766"/>
      <c r="U151" s="766"/>
      <c r="V151" s="766"/>
      <c r="W151" s="766"/>
      <c r="X151" s="766"/>
      <c r="Y151" s="931"/>
      <c r="Z151" s="766"/>
      <c r="AA151" s="766"/>
      <c r="AB151" s="766"/>
      <c r="AC151" s="766"/>
      <c r="AD151" s="766"/>
      <c r="AE151" s="766"/>
      <c r="AF151" s="766"/>
      <c r="AG151" s="931"/>
      <c r="AH151" s="766"/>
      <c r="AI151" s="766"/>
      <c r="AJ151" s="766"/>
      <c r="AK151" s="766"/>
      <c r="AL151" s="766"/>
      <c r="AM151" s="766"/>
      <c r="AN151" s="766"/>
      <c r="AO151" s="931"/>
      <c r="AP151" s="766"/>
      <c r="AQ151" s="766"/>
      <c r="AR151" s="766"/>
      <c r="AS151" s="766"/>
      <c r="AT151" s="766"/>
      <c r="AU151" s="766"/>
      <c r="AV151" s="766"/>
      <c r="AW151" s="766"/>
      <c r="AX151" s="766"/>
      <c r="AY151" s="766"/>
      <c r="AZ151" s="766"/>
      <c r="BA151" s="766"/>
      <c r="BB151" s="766"/>
      <c r="BC151" s="766"/>
      <c r="BD151" s="766"/>
      <c r="BE151" s="766"/>
      <c r="BF151" s="766"/>
      <c r="BG151" s="766"/>
      <c r="BH151" s="766"/>
    </row>
    <row r="152" spans="1:60" s="49" customFormat="1">
      <c r="A152" s="771"/>
      <c r="B152" s="771"/>
      <c r="C152" s="766"/>
      <c r="D152" s="766"/>
      <c r="E152" s="766"/>
      <c r="F152" s="766"/>
      <c r="G152" s="766"/>
      <c r="H152" s="766"/>
      <c r="I152" s="931"/>
      <c r="J152" s="766"/>
      <c r="K152" s="766"/>
      <c r="L152" s="766"/>
      <c r="M152" s="766"/>
      <c r="N152" s="766"/>
      <c r="O152" s="766"/>
      <c r="P152" s="766"/>
      <c r="Q152" s="931"/>
      <c r="R152" s="766"/>
      <c r="S152" s="766"/>
      <c r="T152" s="766"/>
      <c r="U152" s="766"/>
      <c r="V152" s="766"/>
      <c r="W152" s="766"/>
      <c r="X152" s="766"/>
      <c r="Y152" s="931"/>
      <c r="Z152" s="766"/>
      <c r="AA152" s="766"/>
      <c r="AB152" s="766"/>
      <c r="AC152" s="766"/>
      <c r="AD152" s="766"/>
      <c r="AE152" s="766"/>
      <c r="AF152" s="766"/>
      <c r="AG152" s="931"/>
      <c r="AH152" s="766"/>
      <c r="AI152" s="766"/>
      <c r="AJ152" s="766"/>
      <c r="AK152" s="766"/>
      <c r="AL152" s="766"/>
      <c r="AM152" s="766"/>
      <c r="AN152" s="766"/>
      <c r="AO152" s="931"/>
      <c r="AP152" s="766"/>
      <c r="AQ152" s="766"/>
      <c r="AR152" s="766"/>
      <c r="AS152" s="766"/>
      <c r="AT152" s="766"/>
      <c r="AU152" s="766"/>
      <c r="AV152" s="766"/>
      <c r="AW152" s="766"/>
      <c r="AX152" s="766"/>
      <c r="AY152" s="766"/>
      <c r="AZ152" s="766"/>
      <c r="BA152" s="766"/>
      <c r="BB152" s="766"/>
      <c r="BC152" s="766"/>
      <c r="BD152" s="766"/>
      <c r="BE152" s="766"/>
      <c r="BF152" s="766"/>
      <c r="BG152" s="766"/>
      <c r="BH152" s="766"/>
    </row>
    <row r="153" spans="1:60" s="49" customFormat="1">
      <c r="A153" s="771"/>
      <c r="B153" s="771"/>
      <c r="C153" s="766"/>
      <c r="D153" s="766"/>
      <c r="E153" s="766"/>
      <c r="F153" s="766"/>
      <c r="G153" s="766"/>
      <c r="H153" s="766"/>
      <c r="I153" s="931"/>
      <c r="J153" s="766"/>
      <c r="K153" s="766"/>
      <c r="L153" s="766"/>
      <c r="M153" s="766"/>
      <c r="N153" s="766"/>
      <c r="O153" s="766"/>
      <c r="P153" s="766"/>
      <c r="Q153" s="931"/>
      <c r="R153" s="766"/>
      <c r="S153" s="766"/>
      <c r="T153" s="766"/>
      <c r="U153" s="766"/>
      <c r="V153" s="766"/>
      <c r="W153" s="766"/>
      <c r="X153" s="766"/>
      <c r="Y153" s="931"/>
      <c r="Z153" s="766"/>
      <c r="AA153" s="766"/>
      <c r="AB153" s="766"/>
      <c r="AC153" s="766"/>
      <c r="AD153" s="766"/>
      <c r="AE153" s="766"/>
      <c r="AF153" s="766"/>
      <c r="AG153" s="931"/>
      <c r="AH153" s="766"/>
      <c r="AI153" s="766"/>
      <c r="AJ153" s="766"/>
      <c r="AK153" s="766"/>
      <c r="AL153" s="766"/>
      <c r="AM153" s="766"/>
      <c r="AN153" s="766"/>
      <c r="AO153" s="931"/>
      <c r="AP153" s="766"/>
      <c r="AQ153" s="766"/>
      <c r="AR153" s="766"/>
      <c r="AS153" s="766"/>
      <c r="AT153" s="766"/>
      <c r="AU153" s="766"/>
      <c r="AV153" s="766"/>
      <c r="AW153" s="766"/>
      <c r="AX153" s="766"/>
      <c r="AY153" s="766"/>
      <c r="AZ153" s="766"/>
      <c r="BA153" s="766"/>
      <c r="BB153" s="766"/>
      <c r="BC153" s="766"/>
      <c r="BD153" s="766"/>
      <c r="BE153" s="766"/>
      <c r="BF153" s="766"/>
      <c r="BG153" s="766"/>
      <c r="BH153" s="766"/>
    </row>
    <row r="154" spans="1:60" s="49" customFormat="1">
      <c r="A154" s="771"/>
      <c r="B154" s="771"/>
      <c r="C154" s="766"/>
      <c r="D154" s="766"/>
      <c r="E154" s="766"/>
      <c r="F154" s="766"/>
      <c r="G154" s="766"/>
      <c r="H154" s="766"/>
      <c r="I154" s="931"/>
      <c r="J154" s="766"/>
      <c r="K154" s="766"/>
      <c r="L154" s="766"/>
      <c r="M154" s="766"/>
      <c r="N154" s="766"/>
      <c r="O154" s="766"/>
      <c r="P154" s="766"/>
      <c r="Q154" s="931"/>
      <c r="R154" s="766"/>
      <c r="S154" s="766"/>
      <c r="T154" s="766"/>
      <c r="U154" s="766"/>
      <c r="V154" s="766"/>
      <c r="W154" s="766"/>
      <c r="X154" s="766"/>
      <c r="Y154" s="931"/>
      <c r="Z154" s="766"/>
      <c r="AA154" s="766"/>
      <c r="AB154" s="766"/>
      <c r="AC154" s="766"/>
      <c r="AD154" s="766"/>
      <c r="AE154" s="766"/>
      <c r="AF154" s="766"/>
      <c r="AG154" s="931"/>
      <c r="AH154" s="766"/>
      <c r="AI154" s="766"/>
      <c r="AJ154" s="766"/>
      <c r="AK154" s="766"/>
      <c r="AL154" s="766"/>
      <c r="AM154" s="766"/>
      <c r="AN154" s="766"/>
      <c r="AO154" s="931"/>
      <c r="AP154" s="766"/>
      <c r="AQ154" s="766"/>
      <c r="AR154" s="766"/>
      <c r="AS154" s="766"/>
      <c r="AT154" s="766"/>
      <c r="AU154" s="766"/>
      <c r="AV154" s="766"/>
      <c r="AW154" s="766"/>
      <c r="AX154" s="766"/>
      <c r="AY154" s="766"/>
      <c r="AZ154" s="766"/>
      <c r="BA154" s="766"/>
      <c r="BB154" s="766"/>
      <c r="BC154" s="766"/>
      <c r="BD154" s="766"/>
      <c r="BE154" s="766"/>
      <c r="BF154" s="766"/>
      <c r="BG154" s="766"/>
      <c r="BH154" s="766"/>
    </row>
    <row r="155" spans="1:60" s="49" customFormat="1">
      <c r="A155" s="771"/>
      <c r="B155" s="771"/>
      <c r="C155" s="766"/>
      <c r="D155" s="766"/>
      <c r="E155" s="766"/>
      <c r="F155" s="766"/>
      <c r="G155" s="766"/>
      <c r="H155" s="766"/>
      <c r="I155" s="931"/>
      <c r="J155" s="766"/>
      <c r="K155" s="766"/>
      <c r="L155" s="766"/>
      <c r="M155" s="766"/>
      <c r="N155" s="766"/>
      <c r="O155" s="766"/>
      <c r="P155" s="766"/>
      <c r="Q155" s="931"/>
      <c r="R155" s="766"/>
      <c r="S155" s="766"/>
      <c r="T155" s="766"/>
      <c r="U155" s="766"/>
      <c r="V155" s="766"/>
      <c r="W155" s="766"/>
      <c r="X155" s="766"/>
      <c r="Y155" s="931"/>
      <c r="Z155" s="766"/>
      <c r="AA155" s="766"/>
      <c r="AB155" s="766"/>
      <c r="AC155" s="766"/>
      <c r="AD155" s="766"/>
      <c r="AE155" s="766"/>
      <c r="AF155" s="766"/>
      <c r="AG155" s="931"/>
      <c r="AH155" s="766"/>
      <c r="AI155" s="766"/>
      <c r="AJ155" s="766"/>
      <c r="AK155" s="766"/>
      <c r="AL155" s="766"/>
      <c r="AM155" s="766"/>
      <c r="AN155" s="766"/>
      <c r="AO155" s="931"/>
      <c r="AP155" s="766"/>
      <c r="AQ155" s="766"/>
      <c r="AR155" s="766"/>
      <c r="AS155" s="766"/>
      <c r="AT155" s="766"/>
      <c r="AU155" s="766"/>
      <c r="AV155" s="766"/>
      <c r="AW155" s="766"/>
      <c r="AX155" s="766"/>
      <c r="AY155" s="766"/>
      <c r="AZ155" s="766"/>
      <c r="BA155" s="766"/>
      <c r="BB155" s="766"/>
      <c r="BC155" s="766"/>
      <c r="BD155" s="766"/>
      <c r="BE155" s="766"/>
      <c r="BF155" s="766"/>
      <c r="BG155" s="766"/>
      <c r="BH155" s="766"/>
    </row>
    <row r="156" spans="1:60" s="49" customFormat="1">
      <c r="A156" s="771"/>
      <c r="B156" s="771"/>
      <c r="C156" s="766"/>
      <c r="D156" s="766"/>
      <c r="E156" s="766"/>
      <c r="F156" s="766"/>
      <c r="G156" s="766"/>
      <c r="H156" s="766"/>
      <c r="I156" s="931"/>
      <c r="J156" s="766"/>
      <c r="K156" s="766"/>
      <c r="L156" s="766"/>
      <c r="M156" s="766"/>
      <c r="N156" s="766"/>
      <c r="O156" s="766"/>
      <c r="P156" s="766"/>
      <c r="Q156" s="931"/>
      <c r="R156" s="766"/>
      <c r="S156" s="766"/>
      <c r="T156" s="766"/>
      <c r="U156" s="766"/>
      <c r="V156" s="766"/>
      <c r="W156" s="766"/>
      <c r="X156" s="766"/>
      <c r="Y156" s="931"/>
      <c r="Z156" s="766"/>
      <c r="AA156" s="766"/>
      <c r="AB156" s="766"/>
      <c r="AC156" s="766"/>
      <c r="AD156" s="766"/>
      <c r="AE156" s="766"/>
      <c r="AF156" s="766"/>
      <c r="AG156" s="931"/>
      <c r="AH156" s="766"/>
      <c r="AI156" s="766"/>
      <c r="AJ156" s="766"/>
      <c r="AK156" s="766"/>
      <c r="AL156" s="766"/>
      <c r="AM156" s="766"/>
      <c r="AN156" s="766"/>
      <c r="AO156" s="931"/>
      <c r="AP156" s="766"/>
      <c r="AQ156" s="766"/>
      <c r="AR156" s="766"/>
      <c r="AS156" s="766"/>
      <c r="AT156" s="766"/>
      <c r="AU156" s="766"/>
      <c r="AV156" s="766"/>
      <c r="AW156" s="766"/>
      <c r="AX156" s="766"/>
      <c r="AY156" s="766"/>
      <c r="AZ156" s="766"/>
      <c r="BA156" s="766"/>
      <c r="BB156" s="766"/>
      <c r="BC156" s="766"/>
      <c r="BD156" s="766"/>
      <c r="BE156" s="766"/>
      <c r="BF156" s="766"/>
      <c r="BG156" s="766"/>
      <c r="BH156" s="766"/>
    </row>
    <row r="157" spans="1:60" s="49" customFormat="1">
      <c r="A157" s="771"/>
      <c r="B157" s="771"/>
      <c r="C157" s="766"/>
      <c r="D157" s="766"/>
      <c r="E157" s="766"/>
      <c r="F157" s="766"/>
      <c r="G157" s="766"/>
      <c r="H157" s="766"/>
      <c r="I157" s="931"/>
      <c r="J157" s="766"/>
      <c r="K157" s="766"/>
      <c r="L157" s="766"/>
      <c r="M157" s="766"/>
      <c r="N157" s="766"/>
      <c r="O157" s="766"/>
      <c r="P157" s="766"/>
      <c r="Q157" s="931"/>
      <c r="R157" s="766"/>
      <c r="S157" s="766"/>
      <c r="T157" s="766"/>
      <c r="U157" s="766"/>
      <c r="V157" s="766"/>
      <c r="W157" s="766"/>
      <c r="X157" s="766"/>
      <c r="Y157" s="931"/>
      <c r="Z157" s="766"/>
      <c r="AA157" s="766"/>
      <c r="AB157" s="766"/>
      <c r="AC157" s="766"/>
      <c r="AD157" s="766"/>
      <c r="AE157" s="766"/>
      <c r="AF157" s="766"/>
      <c r="AG157" s="931"/>
      <c r="AH157" s="766"/>
      <c r="AI157" s="766"/>
      <c r="AJ157" s="766"/>
      <c r="AK157" s="766"/>
      <c r="AL157" s="766"/>
      <c r="AM157" s="766"/>
      <c r="AN157" s="766"/>
      <c r="AO157" s="931"/>
      <c r="AP157" s="766"/>
      <c r="AQ157" s="766"/>
      <c r="AR157" s="766"/>
      <c r="AS157" s="766"/>
      <c r="AT157" s="766"/>
      <c r="AU157" s="766"/>
      <c r="AV157" s="766"/>
      <c r="AW157" s="766"/>
      <c r="AX157" s="766"/>
      <c r="AY157" s="766"/>
      <c r="AZ157" s="766"/>
      <c r="BA157" s="766"/>
      <c r="BB157" s="766"/>
      <c r="BC157" s="766"/>
      <c r="BD157" s="766"/>
      <c r="BE157" s="766"/>
      <c r="BF157" s="766"/>
      <c r="BG157" s="766"/>
      <c r="BH157" s="766"/>
    </row>
    <row r="158" spans="1:60" s="49" customFormat="1">
      <c r="A158" s="771"/>
      <c r="B158" s="771"/>
      <c r="C158" s="766"/>
      <c r="D158" s="766"/>
      <c r="E158" s="766"/>
      <c r="F158" s="766"/>
      <c r="G158" s="766"/>
      <c r="H158" s="766"/>
      <c r="I158" s="931"/>
      <c r="J158" s="766"/>
      <c r="K158" s="766"/>
      <c r="L158" s="766"/>
      <c r="M158" s="766"/>
      <c r="N158" s="766"/>
      <c r="O158" s="766"/>
      <c r="P158" s="766"/>
      <c r="Q158" s="931"/>
      <c r="R158" s="766"/>
      <c r="S158" s="766"/>
      <c r="T158" s="766"/>
      <c r="U158" s="766"/>
      <c r="V158" s="766"/>
      <c r="W158" s="766"/>
      <c r="X158" s="766"/>
      <c r="Y158" s="931"/>
      <c r="Z158" s="766"/>
      <c r="AA158" s="766"/>
      <c r="AB158" s="766"/>
      <c r="AC158" s="766"/>
      <c r="AD158" s="766"/>
      <c r="AE158" s="766"/>
      <c r="AF158" s="766"/>
      <c r="AG158" s="931"/>
      <c r="AH158" s="766"/>
      <c r="AI158" s="766"/>
      <c r="AJ158" s="766"/>
      <c r="AK158" s="766"/>
      <c r="AL158" s="766"/>
      <c r="AM158" s="766"/>
      <c r="AN158" s="766"/>
      <c r="AO158" s="931"/>
      <c r="AP158" s="766"/>
      <c r="AQ158" s="766"/>
      <c r="AR158" s="766"/>
      <c r="AS158" s="766"/>
      <c r="AT158" s="766"/>
      <c r="AU158" s="766"/>
      <c r="AV158" s="766"/>
      <c r="AW158" s="766"/>
      <c r="AX158" s="766"/>
      <c r="AY158" s="766"/>
      <c r="AZ158" s="766"/>
      <c r="BA158" s="766"/>
      <c r="BB158" s="766"/>
      <c r="BC158" s="766"/>
      <c r="BD158" s="766"/>
      <c r="BE158" s="766"/>
      <c r="BF158" s="766"/>
      <c r="BG158" s="766"/>
      <c r="BH158" s="766"/>
    </row>
    <row r="159" spans="1:60" s="49" customFormat="1">
      <c r="A159" s="771"/>
      <c r="B159" s="771"/>
      <c r="C159" s="766"/>
      <c r="D159" s="766"/>
      <c r="E159" s="766"/>
      <c r="F159" s="766"/>
      <c r="G159" s="766"/>
      <c r="H159" s="766"/>
      <c r="I159" s="931"/>
      <c r="J159" s="766"/>
      <c r="K159" s="766"/>
      <c r="L159" s="766"/>
      <c r="M159" s="766"/>
      <c r="N159" s="766"/>
      <c r="O159" s="766"/>
      <c r="P159" s="766"/>
      <c r="Q159" s="931"/>
      <c r="R159" s="766"/>
      <c r="S159" s="766"/>
      <c r="T159" s="766"/>
      <c r="U159" s="766"/>
      <c r="V159" s="766"/>
      <c r="W159" s="766"/>
      <c r="X159" s="766"/>
      <c r="Y159" s="931"/>
      <c r="Z159" s="766"/>
      <c r="AA159" s="766"/>
      <c r="AB159" s="766"/>
      <c r="AC159" s="766"/>
      <c r="AD159" s="766"/>
      <c r="AE159" s="766"/>
      <c r="AF159" s="766"/>
      <c r="AG159" s="931"/>
      <c r="AH159" s="766"/>
      <c r="AI159" s="766"/>
      <c r="AJ159" s="766"/>
      <c r="AK159" s="766"/>
      <c r="AL159" s="766"/>
      <c r="AM159" s="766"/>
      <c r="AN159" s="766"/>
      <c r="AO159" s="931"/>
      <c r="AP159" s="766"/>
      <c r="AQ159" s="766"/>
      <c r="AR159" s="766"/>
      <c r="AS159" s="766"/>
      <c r="AT159" s="766"/>
      <c r="AU159" s="766"/>
      <c r="AV159" s="766"/>
      <c r="AW159" s="766"/>
      <c r="AX159" s="766"/>
      <c r="AY159" s="766"/>
      <c r="AZ159" s="766"/>
      <c r="BA159" s="766"/>
      <c r="BB159" s="766"/>
      <c r="BC159" s="766"/>
      <c r="BD159" s="766"/>
      <c r="BE159" s="766"/>
      <c r="BF159" s="766"/>
      <c r="BG159" s="766"/>
      <c r="BH159" s="766"/>
    </row>
    <row r="160" spans="1:60" s="49" customFormat="1">
      <c r="A160" s="771"/>
      <c r="B160" s="771"/>
      <c r="C160" s="766"/>
      <c r="D160" s="766"/>
      <c r="E160" s="766"/>
      <c r="F160" s="766"/>
      <c r="G160" s="766"/>
      <c r="H160" s="766"/>
      <c r="I160" s="931"/>
      <c r="J160" s="766"/>
      <c r="K160" s="766"/>
      <c r="L160" s="766"/>
      <c r="M160" s="766"/>
      <c r="N160" s="766"/>
      <c r="O160" s="766"/>
      <c r="P160" s="766"/>
      <c r="Q160" s="931"/>
      <c r="R160" s="766"/>
      <c r="S160" s="766"/>
      <c r="T160" s="766"/>
      <c r="U160" s="766"/>
      <c r="V160" s="766"/>
      <c r="W160" s="766"/>
      <c r="X160" s="766"/>
      <c r="Y160" s="931"/>
      <c r="Z160" s="766"/>
      <c r="AA160" s="766"/>
      <c r="AB160" s="766"/>
      <c r="AC160" s="766"/>
      <c r="AD160" s="766"/>
      <c r="AE160" s="766"/>
      <c r="AF160" s="766"/>
      <c r="AG160" s="931"/>
      <c r="AH160" s="766"/>
      <c r="AI160" s="766"/>
      <c r="AJ160" s="766"/>
      <c r="AK160" s="766"/>
      <c r="AL160" s="766"/>
      <c r="AM160" s="766"/>
      <c r="AN160" s="766"/>
      <c r="AO160" s="931"/>
      <c r="AP160" s="766"/>
      <c r="AQ160" s="766"/>
      <c r="AR160" s="766"/>
      <c r="AS160" s="766"/>
      <c r="AT160" s="766"/>
      <c r="AU160" s="766"/>
      <c r="AV160" s="766"/>
      <c r="AW160" s="766"/>
      <c r="AX160" s="766"/>
      <c r="AY160" s="766"/>
      <c r="AZ160" s="766"/>
      <c r="BA160" s="766"/>
      <c r="BB160" s="766"/>
      <c r="BC160" s="766"/>
      <c r="BD160" s="766"/>
      <c r="BE160" s="766"/>
      <c r="BF160" s="766"/>
      <c r="BG160" s="766"/>
      <c r="BH160" s="766"/>
    </row>
    <row r="161" spans="1:60" s="49" customFormat="1">
      <c r="A161" s="771"/>
      <c r="B161" s="771"/>
      <c r="C161" s="766"/>
      <c r="D161" s="766"/>
      <c r="E161" s="766"/>
      <c r="F161" s="766"/>
      <c r="G161" s="766"/>
      <c r="H161" s="766"/>
      <c r="I161" s="931"/>
      <c r="J161" s="766"/>
      <c r="K161" s="766"/>
      <c r="L161" s="766"/>
      <c r="M161" s="766"/>
      <c r="N161" s="766"/>
      <c r="O161" s="766"/>
      <c r="P161" s="766"/>
      <c r="Q161" s="931"/>
      <c r="R161" s="766"/>
      <c r="S161" s="766"/>
      <c r="T161" s="766"/>
      <c r="U161" s="766"/>
      <c r="V161" s="766"/>
      <c r="W161" s="766"/>
      <c r="X161" s="766"/>
      <c r="Y161" s="931"/>
      <c r="Z161" s="766"/>
      <c r="AA161" s="766"/>
      <c r="AB161" s="766"/>
      <c r="AC161" s="766"/>
      <c r="AD161" s="766"/>
      <c r="AE161" s="766"/>
      <c r="AF161" s="766"/>
      <c r="AG161" s="931"/>
      <c r="AH161" s="766"/>
      <c r="AI161" s="766"/>
      <c r="AJ161" s="766"/>
      <c r="AK161" s="766"/>
      <c r="AL161" s="766"/>
      <c r="AM161" s="766"/>
      <c r="AN161" s="766"/>
      <c r="AO161" s="931"/>
      <c r="AP161" s="766"/>
      <c r="AQ161" s="766"/>
      <c r="AR161" s="766"/>
      <c r="AS161" s="766"/>
      <c r="AT161" s="766"/>
      <c r="AU161" s="766"/>
      <c r="AV161" s="766"/>
      <c r="AW161" s="766"/>
      <c r="AX161" s="766"/>
      <c r="AY161" s="766"/>
      <c r="AZ161" s="766"/>
      <c r="BA161" s="766"/>
      <c r="BB161" s="766"/>
      <c r="BC161" s="766"/>
      <c r="BD161" s="766"/>
      <c r="BE161" s="766"/>
      <c r="BF161" s="766"/>
      <c r="BG161" s="766"/>
      <c r="BH161" s="766"/>
    </row>
    <row r="162" spans="1:60" s="49" customFormat="1">
      <c r="A162" s="771"/>
      <c r="B162" s="771"/>
      <c r="C162" s="766"/>
      <c r="D162" s="766"/>
      <c r="E162" s="766"/>
      <c r="F162" s="766"/>
      <c r="G162" s="766"/>
      <c r="H162" s="766"/>
      <c r="I162" s="931"/>
      <c r="J162" s="766"/>
      <c r="K162" s="766"/>
      <c r="L162" s="766"/>
      <c r="M162" s="766"/>
      <c r="N162" s="766"/>
      <c r="O162" s="766"/>
      <c r="P162" s="766"/>
      <c r="Q162" s="931"/>
      <c r="R162" s="766"/>
      <c r="S162" s="766"/>
      <c r="T162" s="766"/>
      <c r="U162" s="766"/>
      <c r="V162" s="766"/>
      <c r="W162" s="766"/>
      <c r="X162" s="766"/>
      <c r="Y162" s="931"/>
      <c r="Z162" s="766"/>
      <c r="AA162" s="766"/>
      <c r="AB162" s="766"/>
      <c r="AC162" s="766"/>
      <c r="AD162" s="766"/>
      <c r="AE162" s="766"/>
      <c r="AF162" s="766"/>
      <c r="AG162" s="931"/>
      <c r="AH162" s="766"/>
      <c r="AI162" s="766"/>
      <c r="AJ162" s="766"/>
      <c r="AK162" s="766"/>
      <c r="AL162" s="766"/>
      <c r="AM162" s="766"/>
      <c r="AN162" s="766"/>
      <c r="AO162" s="931"/>
      <c r="AP162" s="766"/>
      <c r="AQ162" s="766"/>
      <c r="AR162" s="766"/>
      <c r="AS162" s="766"/>
      <c r="AT162" s="766"/>
      <c r="AU162" s="766"/>
      <c r="AV162" s="766"/>
      <c r="AW162" s="766"/>
      <c r="AX162" s="766"/>
      <c r="AY162" s="766"/>
      <c r="AZ162" s="766"/>
      <c r="BA162" s="766"/>
      <c r="BB162" s="766"/>
      <c r="BC162" s="766"/>
      <c r="BD162" s="766"/>
      <c r="BE162" s="766"/>
      <c r="BF162" s="766"/>
      <c r="BG162" s="766"/>
      <c r="BH162" s="766"/>
    </row>
    <row r="163" spans="1:60" s="49" customFormat="1">
      <c r="A163" s="771"/>
      <c r="B163" s="771"/>
      <c r="C163" s="766"/>
      <c r="D163" s="766"/>
      <c r="E163" s="766"/>
      <c r="F163" s="766"/>
      <c r="G163" s="766"/>
      <c r="H163" s="766"/>
      <c r="I163" s="931"/>
      <c r="J163" s="766"/>
      <c r="K163" s="766"/>
      <c r="L163" s="766"/>
      <c r="M163" s="766"/>
      <c r="N163" s="766"/>
      <c r="O163" s="766"/>
      <c r="P163" s="766"/>
      <c r="Q163" s="931"/>
      <c r="R163" s="766"/>
      <c r="S163" s="766"/>
      <c r="T163" s="766"/>
      <c r="U163" s="766"/>
      <c r="V163" s="766"/>
      <c r="W163" s="766"/>
      <c r="X163" s="766"/>
      <c r="Y163" s="931"/>
      <c r="Z163" s="766"/>
      <c r="AA163" s="766"/>
      <c r="AB163" s="766"/>
      <c r="AC163" s="766"/>
      <c r="AD163" s="766"/>
      <c r="AE163" s="766"/>
      <c r="AF163" s="766"/>
      <c r="AG163" s="931"/>
      <c r="AH163" s="766"/>
      <c r="AI163" s="766"/>
      <c r="AJ163" s="766"/>
      <c r="AK163" s="766"/>
      <c r="AL163" s="766"/>
      <c r="AM163" s="766"/>
      <c r="AN163" s="766"/>
      <c r="AO163" s="931"/>
      <c r="AP163" s="766"/>
      <c r="AQ163" s="766"/>
      <c r="AR163" s="766"/>
      <c r="AS163" s="766"/>
      <c r="AT163" s="766"/>
      <c r="AU163" s="766"/>
      <c r="AV163" s="766"/>
      <c r="AW163" s="766"/>
      <c r="AX163" s="766"/>
      <c r="AY163" s="766"/>
      <c r="AZ163" s="766"/>
      <c r="BA163" s="766"/>
      <c r="BB163" s="766"/>
      <c r="BC163" s="766"/>
      <c r="BD163" s="766"/>
      <c r="BE163" s="766"/>
      <c r="BF163" s="766"/>
      <c r="BG163" s="766"/>
      <c r="BH163" s="766"/>
    </row>
    <row r="164" spans="1:60" s="49" customFormat="1">
      <c r="A164" s="771"/>
      <c r="B164" s="771"/>
      <c r="C164" s="766"/>
      <c r="D164" s="766"/>
      <c r="E164" s="766"/>
      <c r="F164" s="766"/>
      <c r="G164" s="766"/>
      <c r="H164" s="766"/>
      <c r="I164" s="931"/>
      <c r="J164" s="766"/>
      <c r="K164" s="766"/>
      <c r="L164" s="766"/>
      <c r="M164" s="766"/>
      <c r="N164" s="766"/>
      <c r="O164" s="766"/>
      <c r="P164" s="766"/>
      <c r="Q164" s="931"/>
      <c r="R164" s="766"/>
      <c r="S164" s="766"/>
      <c r="T164" s="766"/>
      <c r="U164" s="766"/>
      <c r="V164" s="766"/>
      <c r="W164" s="766"/>
      <c r="X164" s="766"/>
      <c r="Y164" s="931"/>
      <c r="Z164" s="766"/>
      <c r="AA164" s="766"/>
      <c r="AB164" s="766"/>
      <c r="AC164" s="766"/>
      <c r="AD164" s="766"/>
      <c r="AE164" s="766"/>
      <c r="AF164" s="766"/>
      <c r="AG164" s="931"/>
      <c r="AH164" s="766"/>
      <c r="AI164" s="766"/>
      <c r="AJ164" s="766"/>
      <c r="AK164" s="766"/>
      <c r="AL164" s="766"/>
      <c r="AM164" s="766"/>
      <c r="AN164" s="766"/>
      <c r="AO164" s="931"/>
      <c r="AP164" s="766"/>
      <c r="AQ164" s="766"/>
      <c r="AR164" s="766"/>
      <c r="AS164" s="766"/>
      <c r="AT164" s="766"/>
      <c r="AU164" s="766"/>
      <c r="AV164" s="766"/>
      <c r="AW164" s="766"/>
      <c r="AX164" s="766"/>
      <c r="AY164" s="766"/>
      <c r="AZ164" s="766"/>
      <c r="BA164" s="766"/>
      <c r="BB164" s="766"/>
      <c r="BC164" s="766"/>
      <c r="BD164" s="766"/>
      <c r="BE164" s="766"/>
      <c r="BF164" s="766"/>
      <c r="BG164" s="766"/>
      <c r="BH164" s="766"/>
    </row>
    <row r="165" spans="1:60" s="49" customFormat="1">
      <c r="A165" s="771"/>
      <c r="B165" s="771"/>
      <c r="C165" s="766"/>
      <c r="D165" s="766"/>
      <c r="E165" s="766"/>
      <c r="F165" s="766"/>
      <c r="G165" s="766"/>
      <c r="H165" s="766"/>
      <c r="I165" s="931"/>
      <c r="J165" s="766"/>
      <c r="K165" s="766"/>
      <c r="L165" s="766"/>
      <c r="M165" s="766"/>
      <c r="N165" s="766"/>
      <c r="O165" s="766"/>
      <c r="P165" s="766"/>
      <c r="Q165" s="931"/>
      <c r="R165" s="766"/>
      <c r="S165" s="766"/>
      <c r="T165" s="766"/>
      <c r="U165" s="766"/>
      <c r="V165" s="766"/>
      <c r="W165" s="766"/>
      <c r="X165" s="766"/>
      <c r="Y165" s="931"/>
      <c r="Z165" s="766"/>
      <c r="AA165" s="766"/>
      <c r="AB165" s="766"/>
      <c r="AC165" s="766"/>
      <c r="AD165" s="766"/>
      <c r="AE165" s="766"/>
      <c r="AF165" s="766"/>
      <c r="AG165" s="931"/>
      <c r="AH165" s="766"/>
      <c r="AI165" s="766"/>
      <c r="AJ165" s="766"/>
      <c r="AK165" s="766"/>
      <c r="AL165" s="766"/>
      <c r="AM165" s="766"/>
      <c r="AN165" s="766"/>
      <c r="AO165" s="931"/>
      <c r="AP165" s="766"/>
      <c r="AQ165" s="766"/>
      <c r="AR165" s="766"/>
      <c r="AS165" s="766"/>
      <c r="AT165" s="766"/>
      <c r="AU165" s="766"/>
      <c r="AV165" s="766"/>
      <c r="AW165" s="766"/>
      <c r="AX165" s="766"/>
      <c r="AY165" s="766"/>
      <c r="AZ165" s="766"/>
      <c r="BA165" s="766"/>
      <c r="BB165" s="766"/>
      <c r="BC165" s="766"/>
      <c r="BD165" s="766"/>
      <c r="BE165" s="766"/>
      <c r="BF165" s="766"/>
      <c r="BG165" s="766"/>
      <c r="BH165" s="766"/>
    </row>
    <row r="166" spans="1:60" s="49" customFormat="1">
      <c r="A166" s="771"/>
      <c r="B166" s="771"/>
      <c r="C166" s="766"/>
      <c r="D166" s="766"/>
      <c r="E166" s="766"/>
      <c r="F166" s="766"/>
      <c r="G166" s="766"/>
      <c r="H166" s="766"/>
      <c r="I166" s="931"/>
      <c r="J166" s="766"/>
      <c r="K166" s="766"/>
      <c r="L166" s="766"/>
      <c r="M166" s="766"/>
      <c r="N166" s="766"/>
      <c r="O166" s="766"/>
      <c r="P166" s="766"/>
      <c r="Q166" s="931"/>
      <c r="R166" s="766"/>
      <c r="S166" s="766"/>
      <c r="T166" s="766"/>
      <c r="U166" s="766"/>
      <c r="V166" s="766"/>
      <c r="W166" s="766"/>
      <c r="X166" s="766"/>
      <c r="Y166" s="931"/>
      <c r="Z166" s="766"/>
      <c r="AA166" s="766"/>
      <c r="AB166" s="766"/>
      <c r="AC166" s="766"/>
      <c r="AD166" s="766"/>
      <c r="AE166" s="766"/>
      <c r="AF166" s="766"/>
      <c r="AG166" s="931"/>
      <c r="AH166" s="766"/>
      <c r="AI166" s="766"/>
      <c r="AJ166" s="766"/>
      <c r="AK166" s="766"/>
      <c r="AL166" s="766"/>
      <c r="AM166" s="766"/>
      <c r="AN166" s="766"/>
      <c r="AO166" s="931"/>
      <c r="AP166" s="766"/>
      <c r="AQ166" s="766"/>
      <c r="AR166" s="766"/>
      <c r="AS166" s="766"/>
      <c r="AT166" s="766"/>
      <c r="AU166" s="766"/>
      <c r="AV166" s="766"/>
      <c r="AW166" s="766"/>
      <c r="AX166" s="766"/>
      <c r="AY166" s="766"/>
      <c r="AZ166" s="766"/>
      <c r="BA166" s="766"/>
      <c r="BB166" s="766"/>
      <c r="BC166" s="766"/>
      <c r="BD166" s="766"/>
      <c r="BE166" s="766"/>
      <c r="BF166" s="766"/>
      <c r="BG166" s="766"/>
      <c r="BH166" s="766"/>
    </row>
    <row r="167" spans="1:60" s="49" customFormat="1">
      <c r="A167" s="771"/>
      <c r="B167" s="771"/>
      <c r="C167" s="766"/>
      <c r="D167" s="766"/>
      <c r="E167" s="766"/>
      <c r="F167" s="766"/>
      <c r="G167" s="766"/>
      <c r="H167" s="766"/>
      <c r="I167" s="931"/>
      <c r="J167" s="766"/>
      <c r="K167" s="766"/>
      <c r="L167" s="766"/>
      <c r="M167" s="766"/>
      <c r="N167" s="766"/>
      <c r="O167" s="766"/>
      <c r="P167" s="766"/>
      <c r="Q167" s="931"/>
      <c r="R167" s="766"/>
      <c r="S167" s="766"/>
      <c r="T167" s="766"/>
      <c r="U167" s="766"/>
      <c r="V167" s="766"/>
      <c r="W167" s="766"/>
      <c r="X167" s="766"/>
      <c r="Y167" s="931"/>
      <c r="Z167" s="766"/>
      <c r="AA167" s="766"/>
      <c r="AB167" s="766"/>
      <c r="AC167" s="766"/>
      <c r="AD167" s="766"/>
      <c r="AE167" s="766"/>
      <c r="AF167" s="766"/>
      <c r="AG167" s="931"/>
      <c r="AH167" s="766"/>
      <c r="AI167" s="766"/>
      <c r="AJ167" s="766"/>
      <c r="AK167" s="766"/>
      <c r="AL167" s="766"/>
      <c r="AM167" s="766"/>
      <c r="AN167" s="766"/>
      <c r="AO167" s="931"/>
      <c r="AP167" s="766"/>
      <c r="AQ167" s="766"/>
      <c r="AR167" s="766"/>
      <c r="AS167" s="766"/>
      <c r="AT167" s="766"/>
      <c r="AU167" s="766"/>
      <c r="AV167" s="766"/>
      <c r="AW167" s="766"/>
      <c r="AX167" s="766"/>
      <c r="AY167" s="766"/>
      <c r="AZ167" s="766"/>
      <c r="BA167" s="766"/>
      <c r="BB167" s="766"/>
      <c r="BC167" s="766"/>
      <c r="BD167" s="766"/>
      <c r="BE167" s="766"/>
      <c r="BF167" s="766"/>
      <c r="BG167" s="766"/>
      <c r="BH167" s="766"/>
    </row>
    <row r="168" spans="1:60" s="49" customFormat="1">
      <c r="A168" s="771"/>
      <c r="B168" s="771"/>
      <c r="C168" s="766"/>
      <c r="D168" s="766"/>
      <c r="E168" s="766"/>
      <c r="F168" s="766"/>
      <c r="G168" s="766"/>
      <c r="H168" s="766"/>
      <c r="I168" s="931"/>
      <c r="J168" s="766"/>
      <c r="K168" s="766"/>
      <c r="L168" s="766"/>
      <c r="M168" s="766"/>
      <c r="N168" s="766"/>
      <c r="O168" s="766"/>
      <c r="P168" s="766"/>
      <c r="Q168" s="931"/>
      <c r="R168" s="766"/>
      <c r="S168" s="766"/>
      <c r="T168" s="766"/>
      <c r="U168" s="766"/>
      <c r="V168" s="766"/>
      <c r="W168" s="766"/>
      <c r="X168" s="766"/>
      <c r="Y168" s="931"/>
      <c r="Z168" s="766"/>
      <c r="AA168" s="766"/>
      <c r="AB168" s="766"/>
      <c r="AC168" s="766"/>
      <c r="AD168" s="766"/>
      <c r="AE168" s="766"/>
      <c r="AF168" s="766"/>
      <c r="AG168" s="931"/>
      <c r="AH168" s="766"/>
      <c r="AI168" s="766"/>
      <c r="AJ168" s="766"/>
      <c r="AK168" s="766"/>
      <c r="AL168" s="766"/>
      <c r="AM168" s="766"/>
      <c r="AN168" s="766"/>
      <c r="AO168" s="931"/>
      <c r="AP168" s="766"/>
      <c r="AQ168" s="766"/>
      <c r="AR168" s="766"/>
      <c r="AS168" s="766"/>
      <c r="AT168" s="766"/>
      <c r="AU168" s="766"/>
      <c r="AV168" s="766"/>
      <c r="AW168" s="766"/>
      <c r="AX168" s="766"/>
      <c r="AY168" s="766"/>
      <c r="AZ168" s="766"/>
      <c r="BA168" s="766"/>
      <c r="BB168" s="766"/>
      <c r="BC168" s="766"/>
      <c r="BD168" s="766"/>
      <c r="BE168" s="766"/>
      <c r="BF168" s="766"/>
      <c r="BG168" s="766"/>
      <c r="BH168" s="766"/>
    </row>
    <row r="169" spans="1:60" s="49" customFormat="1">
      <c r="A169" s="771"/>
      <c r="B169" s="771"/>
      <c r="C169" s="766"/>
      <c r="D169" s="766"/>
      <c r="E169" s="766"/>
      <c r="F169" s="766"/>
      <c r="G169" s="766"/>
      <c r="H169" s="766"/>
      <c r="I169" s="931"/>
      <c r="J169" s="766"/>
      <c r="K169" s="766"/>
      <c r="L169" s="766"/>
      <c r="M169" s="766"/>
      <c r="N169" s="766"/>
      <c r="O169" s="766"/>
      <c r="P169" s="766"/>
      <c r="Q169" s="931"/>
      <c r="R169" s="766"/>
      <c r="S169" s="766"/>
      <c r="T169" s="766"/>
      <c r="U169" s="766"/>
      <c r="V169" s="766"/>
      <c r="W169" s="766"/>
      <c r="X169" s="766"/>
      <c r="Y169" s="931"/>
      <c r="Z169" s="766"/>
      <c r="AA169" s="766"/>
      <c r="AB169" s="766"/>
      <c r="AC169" s="766"/>
      <c r="AD169" s="766"/>
      <c r="AE169" s="766"/>
      <c r="AF169" s="766"/>
      <c r="AG169" s="931"/>
      <c r="AH169" s="766"/>
      <c r="AI169" s="766"/>
      <c r="AJ169" s="766"/>
      <c r="AK169" s="766"/>
      <c r="AL169" s="766"/>
      <c r="AM169" s="766"/>
      <c r="AN169" s="766"/>
      <c r="AO169" s="931"/>
      <c r="AP169" s="766"/>
      <c r="AQ169" s="766"/>
      <c r="AR169" s="766"/>
      <c r="AS169" s="766"/>
      <c r="AT169" s="766"/>
      <c r="AU169" s="766"/>
      <c r="AV169" s="766"/>
      <c r="AW169" s="766"/>
      <c r="AX169" s="766"/>
      <c r="AY169" s="766"/>
      <c r="AZ169" s="766"/>
      <c r="BA169" s="766"/>
      <c r="BB169" s="766"/>
      <c r="BC169" s="766"/>
      <c r="BD169" s="766"/>
      <c r="BE169" s="766"/>
      <c r="BF169" s="766"/>
      <c r="BG169" s="766"/>
      <c r="BH169" s="766"/>
    </row>
    <row r="170" spans="1:60" s="49" customFormat="1">
      <c r="A170" s="771"/>
      <c r="B170" s="771"/>
      <c r="C170" s="766"/>
      <c r="D170" s="766"/>
      <c r="E170" s="766"/>
      <c r="F170" s="766"/>
      <c r="G170" s="766"/>
      <c r="H170" s="766"/>
      <c r="I170" s="931"/>
      <c r="J170" s="766"/>
      <c r="K170" s="766"/>
      <c r="L170" s="766"/>
      <c r="M170" s="766"/>
      <c r="N170" s="766"/>
      <c r="O170" s="766"/>
      <c r="P170" s="766"/>
      <c r="Q170" s="931"/>
      <c r="R170" s="766"/>
      <c r="S170" s="766"/>
      <c r="T170" s="766"/>
      <c r="U170" s="766"/>
      <c r="V170" s="766"/>
      <c r="W170" s="766"/>
      <c r="X170" s="766"/>
      <c r="Y170" s="931"/>
      <c r="Z170" s="766"/>
      <c r="AA170" s="766"/>
      <c r="AB170" s="766"/>
      <c r="AC170" s="766"/>
      <c r="AD170" s="766"/>
      <c r="AE170" s="766"/>
      <c r="AF170" s="766"/>
      <c r="AG170" s="931"/>
      <c r="AH170" s="766"/>
      <c r="AI170" s="766"/>
      <c r="AJ170" s="766"/>
      <c r="AK170" s="766"/>
      <c r="AL170" s="766"/>
      <c r="AM170" s="766"/>
      <c r="AN170" s="766"/>
      <c r="AO170" s="931"/>
      <c r="AP170" s="766"/>
      <c r="AQ170" s="766"/>
      <c r="AR170" s="766"/>
      <c r="AS170" s="766"/>
      <c r="AT170" s="766"/>
      <c r="AU170" s="766"/>
      <c r="AV170" s="766"/>
      <c r="AW170" s="766"/>
      <c r="AX170" s="766"/>
      <c r="AY170" s="766"/>
      <c r="AZ170" s="766"/>
      <c r="BA170" s="766"/>
      <c r="BB170" s="766"/>
      <c r="BC170" s="766"/>
      <c r="BD170" s="766"/>
      <c r="BE170" s="766"/>
      <c r="BF170" s="766"/>
      <c r="BG170" s="766"/>
      <c r="BH170" s="766"/>
    </row>
    <row r="171" spans="1:60" s="49" customFormat="1">
      <c r="A171" s="771"/>
      <c r="B171" s="771"/>
      <c r="C171" s="766"/>
      <c r="D171" s="766"/>
      <c r="E171" s="766"/>
      <c r="F171" s="766"/>
      <c r="G171" s="766"/>
      <c r="H171" s="766"/>
      <c r="I171" s="931"/>
      <c r="J171" s="766"/>
      <c r="K171" s="766"/>
      <c r="L171" s="766"/>
      <c r="M171" s="766"/>
      <c r="N171" s="766"/>
      <c r="O171" s="766"/>
      <c r="P171" s="766"/>
      <c r="Q171" s="931"/>
      <c r="R171" s="766"/>
      <c r="S171" s="766"/>
      <c r="T171" s="766"/>
      <c r="U171" s="766"/>
      <c r="V171" s="766"/>
      <c r="W171" s="766"/>
      <c r="X171" s="766"/>
      <c r="Y171" s="931"/>
      <c r="Z171" s="766"/>
      <c r="AA171" s="766"/>
      <c r="AB171" s="766"/>
      <c r="AC171" s="766"/>
      <c r="AD171" s="766"/>
      <c r="AE171" s="766"/>
      <c r="AF171" s="766"/>
      <c r="AG171" s="931"/>
      <c r="AH171" s="766"/>
      <c r="AI171" s="766"/>
      <c r="AJ171" s="766"/>
      <c r="AK171" s="766"/>
      <c r="AL171" s="766"/>
      <c r="AM171" s="766"/>
      <c r="AN171" s="766"/>
      <c r="AO171" s="931"/>
      <c r="AP171" s="766"/>
      <c r="AQ171" s="766"/>
      <c r="AR171" s="766"/>
      <c r="AS171" s="766"/>
      <c r="AT171" s="766"/>
      <c r="AU171" s="766"/>
      <c r="AV171" s="766"/>
      <c r="AW171" s="766"/>
      <c r="AX171" s="766"/>
      <c r="AY171" s="766"/>
      <c r="AZ171" s="766"/>
      <c r="BA171" s="766"/>
      <c r="BB171" s="766"/>
      <c r="BC171" s="766"/>
      <c r="BD171" s="766"/>
      <c r="BE171" s="766"/>
      <c r="BF171" s="766"/>
      <c r="BG171" s="766"/>
      <c r="BH171" s="766"/>
    </row>
    <row r="172" spans="1:60" s="49" customFormat="1">
      <c r="A172" s="771"/>
      <c r="B172" s="771"/>
      <c r="C172" s="766"/>
      <c r="D172" s="766"/>
      <c r="E172" s="766"/>
      <c r="F172" s="766"/>
      <c r="G172" s="766"/>
      <c r="H172" s="766"/>
      <c r="I172" s="931"/>
      <c r="J172" s="766"/>
      <c r="K172" s="766"/>
      <c r="L172" s="766"/>
      <c r="M172" s="766"/>
      <c r="N172" s="766"/>
      <c r="O172" s="766"/>
      <c r="P172" s="766"/>
      <c r="Q172" s="931"/>
      <c r="R172" s="766"/>
      <c r="S172" s="766"/>
      <c r="T172" s="766"/>
      <c r="U172" s="766"/>
      <c r="V172" s="766"/>
      <c r="W172" s="766"/>
      <c r="X172" s="766"/>
      <c r="Y172" s="931"/>
      <c r="Z172" s="766"/>
      <c r="AA172" s="766"/>
      <c r="AB172" s="766"/>
      <c r="AC172" s="766"/>
      <c r="AD172" s="766"/>
      <c r="AE172" s="766"/>
      <c r="AF172" s="766"/>
      <c r="AG172" s="931"/>
      <c r="AH172" s="766"/>
      <c r="AI172" s="766"/>
      <c r="AJ172" s="766"/>
      <c r="AK172" s="766"/>
      <c r="AL172" s="766"/>
      <c r="AM172" s="766"/>
      <c r="AN172" s="766"/>
      <c r="AO172" s="931"/>
      <c r="AP172" s="766"/>
      <c r="AQ172" s="766"/>
      <c r="AR172" s="766"/>
      <c r="AS172" s="766"/>
      <c r="AT172" s="766"/>
      <c r="AU172" s="766"/>
      <c r="AV172" s="766"/>
      <c r="AW172" s="766"/>
      <c r="AX172" s="766"/>
      <c r="AY172" s="766"/>
      <c r="AZ172" s="766"/>
      <c r="BA172" s="766"/>
      <c r="BB172" s="766"/>
      <c r="BC172" s="766"/>
      <c r="BD172" s="766"/>
      <c r="BE172" s="766"/>
      <c r="BF172" s="766"/>
      <c r="BG172" s="766"/>
      <c r="BH172" s="766"/>
    </row>
    <row r="173" spans="1:60" s="49" customFormat="1">
      <c r="A173" s="771"/>
      <c r="B173" s="771"/>
      <c r="C173" s="766"/>
      <c r="D173" s="766"/>
      <c r="E173" s="766"/>
      <c r="F173" s="766"/>
      <c r="G173" s="766"/>
      <c r="H173" s="766"/>
      <c r="I173" s="931"/>
      <c r="J173" s="766"/>
      <c r="K173" s="766"/>
      <c r="L173" s="766"/>
      <c r="M173" s="766"/>
      <c r="N173" s="766"/>
      <c r="O173" s="766"/>
      <c r="P173" s="766"/>
      <c r="Q173" s="931"/>
      <c r="R173" s="766"/>
      <c r="S173" s="766"/>
      <c r="T173" s="766"/>
      <c r="U173" s="766"/>
      <c r="V173" s="766"/>
      <c r="W173" s="766"/>
      <c r="X173" s="766"/>
      <c r="Y173" s="931"/>
      <c r="Z173" s="766"/>
      <c r="AA173" s="766"/>
      <c r="AB173" s="766"/>
      <c r="AC173" s="766"/>
      <c r="AD173" s="766"/>
      <c r="AE173" s="766"/>
      <c r="AF173" s="766"/>
      <c r="AG173" s="931"/>
      <c r="AH173" s="766"/>
      <c r="AI173" s="766"/>
      <c r="AJ173" s="766"/>
      <c r="AK173" s="766"/>
      <c r="AL173" s="766"/>
      <c r="AM173" s="766"/>
      <c r="AN173" s="766"/>
      <c r="AO173" s="931"/>
      <c r="AP173" s="766"/>
      <c r="AQ173" s="766"/>
      <c r="AR173" s="766"/>
      <c r="AS173" s="766"/>
      <c r="AT173" s="766"/>
      <c r="AU173" s="766"/>
      <c r="AV173" s="766"/>
      <c r="AW173" s="766"/>
      <c r="AX173" s="766"/>
      <c r="AY173" s="766"/>
      <c r="AZ173" s="766"/>
      <c r="BA173" s="766"/>
      <c r="BB173" s="766"/>
      <c r="BC173" s="766"/>
      <c r="BD173" s="766"/>
      <c r="BE173" s="766"/>
      <c r="BF173" s="766"/>
      <c r="BG173" s="766"/>
      <c r="BH173" s="766"/>
    </row>
    <row r="174" spans="1:60" s="49" customFormat="1">
      <c r="A174" s="771"/>
      <c r="B174" s="771"/>
      <c r="C174" s="766"/>
      <c r="D174" s="766"/>
      <c r="E174" s="766"/>
      <c r="F174" s="766"/>
      <c r="G174" s="766"/>
      <c r="H174" s="766"/>
      <c r="I174" s="931"/>
      <c r="J174" s="766"/>
      <c r="K174" s="766"/>
      <c r="L174" s="766"/>
      <c r="M174" s="766"/>
      <c r="N174" s="766"/>
      <c r="O174" s="766"/>
      <c r="P174" s="766"/>
      <c r="Q174" s="931"/>
      <c r="R174" s="766"/>
      <c r="S174" s="766"/>
      <c r="T174" s="766"/>
      <c r="U174" s="766"/>
      <c r="V174" s="766"/>
      <c r="W174" s="766"/>
      <c r="X174" s="766"/>
      <c r="Y174" s="931"/>
      <c r="Z174" s="766"/>
      <c r="AA174" s="766"/>
      <c r="AB174" s="766"/>
      <c r="AC174" s="766"/>
      <c r="AD174" s="766"/>
      <c r="AE174" s="766"/>
      <c r="AF174" s="766"/>
      <c r="AG174" s="931"/>
      <c r="AH174" s="766"/>
      <c r="AI174" s="766"/>
      <c r="AJ174" s="766"/>
      <c r="AK174" s="766"/>
      <c r="AL174" s="766"/>
      <c r="AM174" s="766"/>
      <c r="AN174" s="766"/>
      <c r="AO174" s="931"/>
      <c r="AP174" s="766"/>
      <c r="AQ174" s="766"/>
      <c r="AR174" s="766"/>
      <c r="AS174" s="766"/>
      <c r="AT174" s="766"/>
      <c r="AU174" s="766"/>
      <c r="AV174" s="766"/>
      <c r="AW174" s="766"/>
      <c r="AX174" s="766"/>
      <c r="AY174" s="766"/>
      <c r="AZ174" s="766"/>
      <c r="BA174" s="766"/>
      <c r="BB174" s="766"/>
      <c r="BC174" s="766"/>
      <c r="BD174" s="766"/>
      <c r="BE174" s="766"/>
      <c r="BF174" s="766"/>
      <c r="BG174" s="766"/>
      <c r="BH174" s="766"/>
    </row>
    <row r="175" spans="1:60" s="49" customFormat="1">
      <c r="A175" s="771"/>
      <c r="B175" s="771"/>
      <c r="C175" s="766"/>
      <c r="D175" s="766"/>
      <c r="E175" s="766"/>
      <c r="F175" s="766"/>
      <c r="G175" s="766"/>
      <c r="H175" s="766"/>
      <c r="I175" s="931"/>
      <c r="J175" s="766"/>
      <c r="K175" s="766"/>
      <c r="L175" s="766"/>
      <c r="M175" s="766"/>
      <c r="N175" s="766"/>
      <c r="O175" s="766"/>
      <c r="P175" s="766"/>
      <c r="Q175" s="931"/>
      <c r="R175" s="766"/>
      <c r="S175" s="766"/>
      <c r="T175" s="766"/>
      <c r="U175" s="766"/>
      <c r="V175" s="766"/>
      <c r="W175" s="766"/>
      <c r="X175" s="766"/>
      <c r="Y175" s="931"/>
      <c r="Z175" s="766"/>
      <c r="AA175" s="766"/>
      <c r="AB175" s="766"/>
      <c r="AC175" s="766"/>
      <c r="AD175" s="766"/>
      <c r="AE175" s="766"/>
      <c r="AF175" s="766"/>
      <c r="AG175" s="931"/>
      <c r="AH175" s="766"/>
      <c r="AI175" s="766"/>
      <c r="AJ175" s="766"/>
      <c r="AK175" s="766"/>
      <c r="AL175" s="766"/>
      <c r="AM175" s="766"/>
      <c r="AN175" s="766"/>
      <c r="AO175" s="931"/>
      <c r="AP175" s="766"/>
      <c r="AQ175" s="766"/>
      <c r="AR175" s="766"/>
      <c r="AS175" s="766"/>
      <c r="AT175" s="766"/>
      <c r="AU175" s="766"/>
      <c r="AV175" s="766"/>
      <c r="AW175" s="766"/>
      <c r="AX175" s="766"/>
      <c r="AY175" s="766"/>
      <c r="AZ175" s="766"/>
      <c r="BA175" s="766"/>
      <c r="BB175" s="766"/>
      <c r="BC175" s="766"/>
      <c r="BD175" s="766"/>
      <c r="BE175" s="766"/>
      <c r="BF175" s="766"/>
      <c r="BG175" s="766"/>
      <c r="BH175" s="766"/>
    </row>
    <row r="176" spans="1:60" s="49" customFormat="1">
      <c r="A176" s="771"/>
      <c r="B176" s="771"/>
      <c r="C176" s="766"/>
      <c r="D176" s="766"/>
      <c r="E176" s="766"/>
      <c r="F176" s="766"/>
      <c r="G176" s="766"/>
      <c r="H176" s="766"/>
      <c r="I176" s="931"/>
      <c r="J176" s="766"/>
      <c r="K176" s="766"/>
      <c r="L176" s="766"/>
      <c r="M176" s="766"/>
      <c r="N176" s="766"/>
      <c r="O176" s="766"/>
      <c r="P176" s="766"/>
      <c r="Q176" s="931"/>
      <c r="R176" s="766"/>
      <c r="S176" s="766"/>
      <c r="T176" s="766"/>
      <c r="U176" s="766"/>
      <c r="V176" s="766"/>
      <c r="W176" s="766"/>
      <c r="X176" s="766"/>
      <c r="Y176" s="931"/>
      <c r="Z176" s="766"/>
      <c r="AA176" s="766"/>
      <c r="AB176" s="766"/>
      <c r="AC176" s="766"/>
      <c r="AD176" s="766"/>
      <c r="AE176" s="766"/>
      <c r="AF176" s="766"/>
      <c r="AG176" s="931"/>
      <c r="AH176" s="766"/>
      <c r="AI176" s="766"/>
      <c r="AJ176" s="766"/>
      <c r="AK176" s="766"/>
      <c r="AL176" s="766"/>
      <c r="AM176" s="766"/>
      <c r="AN176" s="766"/>
      <c r="AO176" s="931"/>
      <c r="AP176" s="766"/>
      <c r="AQ176" s="766"/>
      <c r="AR176" s="766"/>
      <c r="AS176" s="766"/>
      <c r="AT176" s="766"/>
      <c r="AU176" s="766"/>
      <c r="AV176" s="766"/>
      <c r="AW176" s="766"/>
      <c r="AX176" s="766"/>
      <c r="AY176" s="766"/>
      <c r="AZ176" s="766"/>
      <c r="BA176" s="766"/>
      <c r="BB176" s="766"/>
      <c r="BC176" s="766"/>
      <c r="BD176" s="766"/>
      <c r="BE176" s="766"/>
      <c r="BF176" s="766"/>
      <c r="BG176" s="766"/>
      <c r="BH176" s="766"/>
    </row>
    <row r="177" spans="1:60" s="49" customFormat="1">
      <c r="A177" s="771"/>
      <c r="B177" s="771"/>
      <c r="C177" s="766"/>
      <c r="D177" s="766"/>
      <c r="E177" s="766"/>
      <c r="F177" s="766"/>
      <c r="G177" s="766"/>
      <c r="H177" s="766"/>
      <c r="I177" s="931"/>
      <c r="J177" s="766"/>
      <c r="K177" s="766"/>
      <c r="L177" s="766"/>
      <c r="M177" s="766"/>
      <c r="N177" s="766"/>
      <c r="O177" s="766"/>
      <c r="P177" s="766"/>
      <c r="Q177" s="931"/>
      <c r="R177" s="766"/>
      <c r="S177" s="766"/>
      <c r="T177" s="766"/>
      <c r="U177" s="766"/>
      <c r="V177" s="766"/>
      <c r="W177" s="766"/>
      <c r="X177" s="766"/>
      <c r="Y177" s="931"/>
      <c r="Z177" s="766"/>
      <c r="AA177" s="766"/>
      <c r="AB177" s="766"/>
      <c r="AC177" s="766"/>
      <c r="AD177" s="766"/>
      <c r="AE177" s="766"/>
      <c r="AF177" s="766"/>
      <c r="AG177" s="931"/>
      <c r="AH177" s="766"/>
      <c r="AI177" s="766"/>
      <c r="AJ177" s="766"/>
      <c r="AK177" s="766"/>
      <c r="AL177" s="766"/>
      <c r="AM177" s="766"/>
      <c r="AN177" s="766"/>
      <c r="AO177" s="931"/>
      <c r="AP177" s="766"/>
      <c r="AQ177" s="766"/>
      <c r="AR177" s="766"/>
      <c r="AS177" s="766"/>
      <c r="AT177" s="766"/>
      <c r="AU177" s="766"/>
      <c r="AV177" s="766"/>
      <c r="AW177" s="766"/>
      <c r="AX177" s="766"/>
      <c r="AY177" s="766"/>
      <c r="AZ177" s="766"/>
      <c r="BA177" s="766"/>
      <c r="BB177" s="766"/>
      <c r="BC177" s="766"/>
      <c r="BD177" s="766"/>
      <c r="BE177" s="766"/>
      <c r="BF177" s="766"/>
      <c r="BG177" s="766"/>
      <c r="BH177" s="766"/>
    </row>
    <row r="178" spans="1:60" s="49" customFormat="1">
      <c r="A178" s="771"/>
      <c r="B178" s="771"/>
      <c r="C178" s="766"/>
      <c r="D178" s="766"/>
      <c r="E178" s="766"/>
      <c r="F178" s="766"/>
      <c r="G178" s="766"/>
      <c r="H178" s="766"/>
      <c r="I178" s="931"/>
      <c r="J178" s="766"/>
      <c r="K178" s="766"/>
      <c r="L178" s="766"/>
      <c r="M178" s="766"/>
      <c r="N178" s="766"/>
      <c r="O178" s="766"/>
      <c r="P178" s="766"/>
      <c r="Q178" s="931"/>
      <c r="R178" s="766"/>
      <c r="S178" s="766"/>
      <c r="T178" s="766"/>
      <c r="U178" s="766"/>
      <c r="V178" s="766"/>
      <c r="W178" s="766"/>
      <c r="X178" s="766"/>
      <c r="Y178" s="931"/>
      <c r="Z178" s="766"/>
      <c r="AA178" s="766"/>
      <c r="AB178" s="766"/>
      <c r="AC178" s="766"/>
      <c r="AD178" s="766"/>
      <c r="AE178" s="766"/>
      <c r="AF178" s="766"/>
      <c r="AG178" s="931"/>
      <c r="AH178" s="766"/>
      <c r="AI178" s="766"/>
      <c r="AJ178" s="766"/>
      <c r="AK178" s="766"/>
      <c r="AL178" s="766"/>
      <c r="AM178" s="766"/>
      <c r="AN178" s="766"/>
      <c r="AO178" s="931"/>
      <c r="AP178" s="766"/>
      <c r="AQ178" s="766"/>
      <c r="AR178" s="766"/>
      <c r="AS178" s="766"/>
      <c r="AT178" s="766"/>
      <c r="AU178" s="766"/>
      <c r="AV178" s="766"/>
      <c r="AW178" s="766"/>
      <c r="AX178" s="766"/>
      <c r="AY178" s="766"/>
      <c r="AZ178" s="766"/>
      <c r="BA178" s="766"/>
      <c r="BB178" s="766"/>
      <c r="BC178" s="766"/>
      <c r="BD178" s="766"/>
      <c r="BE178" s="766"/>
      <c r="BF178" s="766"/>
      <c r="BG178" s="766"/>
      <c r="BH178" s="766"/>
    </row>
    <row r="179" spans="1:60" s="49" customFormat="1">
      <c r="A179" s="771"/>
      <c r="B179" s="771"/>
      <c r="C179" s="766"/>
      <c r="D179" s="766"/>
      <c r="E179" s="766"/>
      <c r="F179" s="766"/>
      <c r="G179" s="766"/>
      <c r="H179" s="766"/>
      <c r="I179" s="931"/>
      <c r="J179" s="766"/>
      <c r="K179" s="766"/>
      <c r="L179" s="766"/>
      <c r="M179" s="766"/>
      <c r="N179" s="766"/>
      <c r="O179" s="766"/>
      <c r="P179" s="766"/>
      <c r="Q179" s="931"/>
      <c r="R179" s="766"/>
      <c r="S179" s="766"/>
      <c r="T179" s="766"/>
      <c r="U179" s="766"/>
      <c r="V179" s="766"/>
      <c r="W179" s="766"/>
      <c r="X179" s="766"/>
      <c r="Y179" s="931"/>
      <c r="Z179" s="766"/>
      <c r="AA179" s="766"/>
      <c r="AB179" s="766"/>
      <c r="AC179" s="766"/>
      <c r="AD179" s="766"/>
      <c r="AE179" s="766"/>
      <c r="AF179" s="766"/>
      <c r="AG179" s="931"/>
      <c r="AH179" s="766"/>
      <c r="AI179" s="766"/>
      <c r="AJ179" s="766"/>
      <c r="AK179" s="766"/>
      <c r="AL179" s="766"/>
      <c r="AM179" s="766"/>
      <c r="AN179" s="766"/>
      <c r="AO179" s="931"/>
      <c r="AP179" s="766"/>
      <c r="AQ179" s="766"/>
      <c r="AR179" s="766"/>
      <c r="AS179" s="766"/>
      <c r="AT179" s="766"/>
      <c r="AU179" s="766"/>
      <c r="AV179" s="766"/>
      <c r="AW179" s="766"/>
      <c r="AX179" s="766"/>
      <c r="AY179" s="766"/>
      <c r="AZ179" s="766"/>
      <c r="BA179" s="766"/>
      <c r="BB179" s="766"/>
      <c r="BC179" s="766"/>
      <c r="BD179" s="766"/>
      <c r="BE179" s="766"/>
      <c r="BF179" s="766"/>
      <c r="BG179" s="766"/>
      <c r="BH179" s="766"/>
    </row>
    <row r="180" spans="1:60" s="49" customFormat="1">
      <c r="A180" s="771"/>
      <c r="B180" s="771"/>
      <c r="C180" s="766"/>
      <c r="D180" s="766"/>
      <c r="E180" s="766"/>
      <c r="F180" s="766"/>
      <c r="G180" s="766"/>
      <c r="H180" s="766"/>
      <c r="I180" s="931"/>
      <c r="J180" s="766"/>
      <c r="K180" s="766"/>
      <c r="L180" s="766"/>
      <c r="M180" s="766"/>
      <c r="N180" s="766"/>
      <c r="O180" s="766"/>
      <c r="P180" s="766"/>
      <c r="Q180" s="931"/>
      <c r="R180" s="766"/>
      <c r="S180" s="766"/>
      <c r="T180" s="766"/>
      <c r="U180" s="766"/>
      <c r="V180" s="766"/>
      <c r="W180" s="766"/>
      <c r="X180" s="766"/>
      <c r="Y180" s="931"/>
      <c r="Z180" s="766"/>
      <c r="AA180" s="766"/>
      <c r="AB180" s="766"/>
      <c r="AC180" s="766"/>
      <c r="AD180" s="766"/>
      <c r="AE180" s="766"/>
      <c r="AF180" s="766"/>
      <c r="AG180" s="931"/>
      <c r="AH180" s="766"/>
      <c r="AI180" s="766"/>
      <c r="AJ180" s="766"/>
      <c r="AK180" s="766"/>
      <c r="AL180" s="766"/>
      <c r="AM180" s="766"/>
      <c r="AN180" s="766"/>
      <c r="AO180" s="931"/>
      <c r="AP180" s="766"/>
      <c r="AQ180" s="766"/>
      <c r="AR180" s="766"/>
      <c r="AS180" s="766"/>
      <c r="AT180" s="766"/>
      <c r="AU180" s="766"/>
      <c r="AV180" s="766"/>
      <c r="AW180" s="766"/>
      <c r="AX180" s="766"/>
      <c r="AY180" s="766"/>
      <c r="AZ180" s="766"/>
      <c r="BA180" s="766"/>
      <c r="BB180" s="766"/>
      <c r="BC180" s="766"/>
      <c r="BD180" s="766"/>
      <c r="BE180" s="766"/>
      <c r="BF180" s="766"/>
      <c r="BG180" s="766"/>
      <c r="BH180" s="766"/>
    </row>
    <row r="181" spans="1:60" s="49" customFormat="1">
      <c r="A181" s="771"/>
      <c r="B181" s="771"/>
      <c r="C181" s="766"/>
      <c r="D181" s="766"/>
      <c r="E181" s="766"/>
      <c r="F181" s="766"/>
      <c r="G181" s="766"/>
      <c r="H181" s="766"/>
      <c r="I181" s="931"/>
      <c r="J181" s="766"/>
      <c r="K181" s="766"/>
      <c r="L181" s="766"/>
      <c r="M181" s="766"/>
      <c r="N181" s="766"/>
      <c r="O181" s="766"/>
      <c r="P181" s="766"/>
      <c r="Q181" s="931"/>
      <c r="R181" s="766"/>
      <c r="S181" s="766"/>
      <c r="T181" s="766"/>
      <c r="U181" s="766"/>
      <c r="V181" s="766"/>
      <c r="W181" s="766"/>
      <c r="X181" s="766"/>
      <c r="Y181" s="931"/>
      <c r="Z181" s="766"/>
      <c r="AA181" s="766"/>
      <c r="AB181" s="766"/>
      <c r="AC181" s="766"/>
      <c r="AD181" s="766"/>
      <c r="AE181" s="766"/>
      <c r="AF181" s="766"/>
      <c r="AG181" s="931"/>
      <c r="AH181" s="766"/>
      <c r="AI181" s="766"/>
      <c r="AJ181" s="766"/>
      <c r="AK181" s="766"/>
      <c r="AL181" s="766"/>
      <c r="AM181" s="766"/>
      <c r="AN181" s="766"/>
      <c r="AO181" s="931"/>
      <c r="AP181" s="766"/>
      <c r="AQ181" s="766"/>
      <c r="AR181" s="766"/>
      <c r="AS181" s="766"/>
      <c r="AT181" s="766"/>
      <c r="AU181" s="766"/>
      <c r="AV181" s="766"/>
      <c r="AW181" s="766"/>
      <c r="AX181" s="766"/>
      <c r="AY181" s="766"/>
      <c r="AZ181" s="766"/>
      <c r="BA181" s="766"/>
      <c r="BB181" s="766"/>
      <c r="BC181" s="766"/>
      <c r="BD181" s="766"/>
      <c r="BE181" s="766"/>
      <c r="BF181" s="766"/>
      <c r="BG181" s="766"/>
      <c r="BH181" s="766"/>
    </row>
    <row r="182" spans="1:60" s="49" customFormat="1">
      <c r="A182" s="771"/>
      <c r="B182" s="771"/>
      <c r="C182" s="766"/>
      <c r="D182" s="766"/>
      <c r="E182" s="766"/>
      <c r="F182" s="766"/>
      <c r="G182" s="766"/>
      <c r="H182" s="766"/>
      <c r="I182" s="931"/>
      <c r="J182" s="766"/>
      <c r="K182" s="766"/>
      <c r="L182" s="766"/>
      <c r="M182" s="766"/>
      <c r="N182" s="766"/>
      <c r="O182" s="766"/>
      <c r="P182" s="766"/>
      <c r="Q182" s="931"/>
      <c r="R182" s="766"/>
      <c r="S182" s="766"/>
      <c r="T182" s="766"/>
      <c r="U182" s="766"/>
      <c r="V182" s="766"/>
      <c r="W182" s="766"/>
      <c r="X182" s="766"/>
      <c r="Y182" s="931"/>
      <c r="Z182" s="766"/>
      <c r="AA182" s="766"/>
      <c r="AB182" s="766"/>
      <c r="AC182" s="766"/>
      <c r="AD182" s="766"/>
      <c r="AE182" s="766"/>
      <c r="AF182" s="766"/>
      <c r="AG182" s="931"/>
      <c r="AH182" s="766"/>
      <c r="AI182" s="766"/>
      <c r="AJ182" s="766"/>
      <c r="AK182" s="766"/>
      <c r="AL182" s="766"/>
      <c r="AM182" s="766"/>
      <c r="AN182" s="766"/>
      <c r="AO182" s="931"/>
      <c r="AP182" s="766"/>
      <c r="AQ182" s="766"/>
      <c r="AR182" s="766"/>
      <c r="AS182" s="766"/>
      <c r="AT182" s="766"/>
      <c r="AU182" s="766"/>
      <c r="AV182" s="766"/>
      <c r="AW182" s="766"/>
      <c r="AX182" s="766"/>
      <c r="AY182" s="766"/>
      <c r="AZ182" s="766"/>
      <c r="BA182" s="766"/>
      <c r="BB182" s="766"/>
      <c r="BC182" s="766"/>
      <c r="BD182" s="766"/>
      <c r="BE182" s="766"/>
      <c r="BF182" s="766"/>
      <c r="BG182" s="766"/>
      <c r="BH182" s="766"/>
    </row>
    <row r="183" spans="1:60" s="49" customFormat="1">
      <c r="A183" s="771"/>
      <c r="B183" s="771"/>
      <c r="C183" s="766"/>
      <c r="D183" s="766"/>
      <c r="E183" s="766"/>
      <c r="F183" s="766"/>
      <c r="G183" s="766"/>
      <c r="H183" s="766"/>
      <c r="I183" s="931"/>
      <c r="J183" s="766"/>
      <c r="K183" s="766"/>
      <c r="L183" s="766"/>
      <c r="M183" s="766"/>
      <c r="N183" s="766"/>
      <c r="O183" s="766"/>
      <c r="P183" s="766"/>
      <c r="Q183" s="931"/>
      <c r="R183" s="766"/>
      <c r="S183" s="766"/>
      <c r="T183" s="766"/>
      <c r="U183" s="766"/>
      <c r="V183" s="766"/>
      <c r="W183" s="766"/>
      <c r="X183" s="766"/>
      <c r="Y183" s="931"/>
      <c r="Z183" s="766"/>
      <c r="AA183" s="766"/>
      <c r="AB183" s="766"/>
      <c r="AC183" s="766"/>
      <c r="AD183" s="766"/>
      <c r="AE183" s="766"/>
      <c r="AF183" s="766"/>
      <c r="AG183" s="931"/>
      <c r="AH183" s="766"/>
      <c r="AI183" s="766"/>
      <c r="AJ183" s="766"/>
      <c r="AK183" s="766"/>
      <c r="AL183" s="766"/>
      <c r="AM183" s="766"/>
      <c r="AN183" s="766"/>
      <c r="AO183" s="931"/>
      <c r="AP183" s="766"/>
      <c r="AQ183" s="766"/>
      <c r="AR183" s="766"/>
      <c r="AS183" s="766"/>
      <c r="AT183" s="766"/>
      <c r="AU183" s="766"/>
      <c r="AV183" s="766"/>
      <c r="AW183" s="766"/>
      <c r="AX183" s="766"/>
      <c r="AY183" s="766"/>
      <c r="AZ183" s="766"/>
      <c r="BA183" s="766"/>
      <c r="BB183" s="766"/>
      <c r="BC183" s="766"/>
      <c r="BD183" s="766"/>
      <c r="BE183" s="766"/>
      <c r="BF183" s="766"/>
      <c r="BG183" s="766"/>
      <c r="BH183" s="766"/>
    </row>
    <row r="184" spans="1:60" s="49" customFormat="1">
      <c r="A184" s="771"/>
      <c r="B184" s="771"/>
      <c r="C184" s="766"/>
      <c r="D184" s="766"/>
      <c r="E184" s="766"/>
      <c r="F184" s="766"/>
      <c r="G184" s="766"/>
      <c r="H184" s="766"/>
      <c r="I184" s="931"/>
      <c r="J184" s="766"/>
      <c r="K184" s="766"/>
      <c r="L184" s="766"/>
      <c r="M184" s="766"/>
      <c r="N184" s="766"/>
      <c r="O184" s="766"/>
      <c r="P184" s="766"/>
      <c r="Q184" s="931"/>
      <c r="R184" s="766"/>
      <c r="S184" s="766"/>
      <c r="T184" s="766"/>
      <c r="U184" s="766"/>
      <c r="V184" s="766"/>
      <c r="W184" s="766"/>
      <c r="X184" s="766"/>
      <c r="Y184" s="931"/>
      <c r="Z184" s="766"/>
      <c r="AA184" s="766"/>
      <c r="AB184" s="766"/>
      <c r="AC184" s="766"/>
      <c r="AD184" s="766"/>
      <c r="AE184" s="766"/>
      <c r="AF184" s="766"/>
      <c r="AG184" s="931"/>
      <c r="AH184" s="766"/>
      <c r="AI184" s="766"/>
      <c r="AJ184" s="766"/>
      <c r="AK184" s="766"/>
      <c r="AL184" s="766"/>
      <c r="AM184" s="766"/>
      <c r="AN184" s="766"/>
      <c r="AO184" s="931"/>
      <c r="AP184" s="766"/>
      <c r="AQ184" s="766"/>
      <c r="AR184" s="766"/>
      <c r="AS184" s="766"/>
      <c r="AT184" s="766"/>
      <c r="AU184" s="766"/>
      <c r="AV184" s="766"/>
      <c r="AW184" s="766"/>
      <c r="AX184" s="766"/>
      <c r="AY184" s="766"/>
      <c r="AZ184" s="766"/>
      <c r="BA184" s="766"/>
      <c r="BB184" s="766"/>
      <c r="BC184" s="766"/>
      <c r="BD184" s="766"/>
      <c r="BE184" s="766"/>
      <c r="BF184" s="766"/>
      <c r="BG184" s="766"/>
      <c r="BH184" s="766"/>
    </row>
    <row r="185" spans="1:60" s="49" customFormat="1">
      <c r="A185" s="771"/>
      <c r="B185" s="771"/>
      <c r="C185" s="766"/>
      <c r="D185" s="766"/>
      <c r="E185" s="766"/>
      <c r="F185" s="766"/>
      <c r="G185" s="766"/>
      <c r="H185" s="766"/>
      <c r="I185" s="931"/>
      <c r="J185" s="766"/>
      <c r="K185" s="766"/>
      <c r="L185" s="766"/>
      <c r="M185" s="766"/>
      <c r="N185" s="766"/>
      <c r="O185" s="766"/>
      <c r="P185" s="766"/>
      <c r="Q185" s="931"/>
      <c r="R185" s="766"/>
      <c r="S185" s="766"/>
      <c r="T185" s="766"/>
      <c r="U185" s="766"/>
      <c r="V185" s="766"/>
      <c r="W185" s="766"/>
      <c r="X185" s="766"/>
      <c r="Y185" s="931"/>
      <c r="Z185" s="766"/>
      <c r="AA185" s="766"/>
      <c r="AB185" s="766"/>
      <c r="AC185" s="766"/>
      <c r="AD185" s="766"/>
      <c r="AE185" s="766"/>
      <c r="AF185" s="766"/>
      <c r="AG185" s="931"/>
      <c r="AH185" s="766"/>
      <c r="AI185" s="766"/>
      <c r="AJ185" s="766"/>
      <c r="AK185" s="766"/>
      <c r="AL185" s="766"/>
      <c r="AM185" s="766"/>
      <c r="AN185" s="766"/>
      <c r="AO185" s="931"/>
      <c r="AP185" s="766"/>
      <c r="AQ185" s="766"/>
      <c r="AR185" s="766"/>
      <c r="AS185" s="766"/>
      <c r="AT185" s="766"/>
      <c r="AU185" s="766"/>
      <c r="AV185" s="766"/>
      <c r="AW185" s="766"/>
      <c r="AX185" s="766"/>
      <c r="AY185" s="766"/>
      <c r="AZ185" s="766"/>
      <c r="BA185" s="766"/>
      <c r="BB185" s="766"/>
      <c r="BC185" s="766"/>
      <c r="BD185" s="766"/>
      <c r="BE185" s="766"/>
      <c r="BF185" s="766"/>
      <c r="BG185" s="766"/>
      <c r="BH185" s="766"/>
    </row>
    <row r="186" spans="1:60" s="49" customFormat="1">
      <c r="A186" s="771"/>
      <c r="B186" s="771"/>
      <c r="C186" s="766"/>
      <c r="D186" s="766"/>
      <c r="E186" s="766"/>
      <c r="F186" s="766"/>
      <c r="G186" s="766"/>
      <c r="H186" s="766"/>
      <c r="I186" s="931"/>
      <c r="J186" s="766"/>
      <c r="K186" s="766"/>
      <c r="L186" s="766"/>
      <c r="M186" s="766"/>
      <c r="N186" s="766"/>
      <c r="O186" s="766"/>
      <c r="P186" s="766"/>
      <c r="Q186" s="931"/>
      <c r="R186" s="766"/>
      <c r="S186" s="766"/>
      <c r="T186" s="766"/>
      <c r="U186" s="766"/>
      <c r="V186" s="766"/>
      <c r="W186" s="766"/>
      <c r="X186" s="766"/>
      <c r="Y186" s="931"/>
      <c r="Z186" s="766"/>
      <c r="AA186" s="766"/>
      <c r="AB186" s="766"/>
      <c r="AC186" s="766"/>
      <c r="AD186" s="766"/>
      <c r="AE186" s="766"/>
      <c r="AF186" s="766"/>
      <c r="AG186" s="931"/>
      <c r="AH186" s="766"/>
      <c r="AI186" s="766"/>
      <c r="AJ186" s="766"/>
      <c r="AK186" s="766"/>
      <c r="AL186" s="766"/>
      <c r="AM186" s="766"/>
      <c r="AN186" s="766"/>
      <c r="AO186" s="931"/>
      <c r="AP186" s="766"/>
      <c r="AQ186" s="766"/>
      <c r="AR186" s="766"/>
      <c r="AS186" s="766"/>
      <c r="AT186" s="766"/>
      <c r="AU186" s="766"/>
      <c r="AV186" s="766"/>
      <c r="AW186" s="766"/>
      <c r="AX186" s="766"/>
      <c r="AY186" s="766"/>
      <c r="AZ186" s="766"/>
      <c r="BA186" s="766"/>
      <c r="BB186" s="766"/>
      <c r="BC186" s="766"/>
      <c r="BD186" s="766"/>
      <c r="BE186" s="766"/>
      <c r="BF186" s="766"/>
      <c r="BG186" s="766"/>
      <c r="BH186" s="766"/>
    </row>
    <row r="187" spans="1:60" s="49" customFormat="1">
      <c r="A187" s="771"/>
      <c r="B187" s="771"/>
      <c r="C187" s="766"/>
      <c r="D187" s="766"/>
      <c r="E187" s="766"/>
      <c r="F187" s="766"/>
      <c r="G187" s="766"/>
      <c r="H187" s="766"/>
      <c r="I187" s="931"/>
      <c r="J187" s="766"/>
      <c r="K187" s="766"/>
      <c r="L187" s="766"/>
      <c r="M187" s="766"/>
      <c r="N187" s="766"/>
      <c r="O187" s="766"/>
      <c r="P187" s="766"/>
      <c r="Q187" s="931"/>
      <c r="R187" s="766"/>
      <c r="S187" s="766"/>
      <c r="T187" s="766"/>
      <c r="U187" s="766"/>
      <c r="V187" s="766"/>
      <c r="W187" s="766"/>
      <c r="X187" s="766"/>
      <c r="Y187" s="931"/>
      <c r="Z187" s="766"/>
      <c r="AA187" s="766"/>
      <c r="AB187" s="766"/>
      <c r="AC187" s="766"/>
      <c r="AD187" s="766"/>
      <c r="AE187" s="766"/>
      <c r="AF187" s="766"/>
      <c r="AG187" s="931"/>
      <c r="AH187" s="766"/>
      <c r="AI187" s="766"/>
      <c r="AJ187" s="766"/>
      <c r="AK187" s="766"/>
      <c r="AL187" s="766"/>
      <c r="AM187" s="766"/>
      <c r="AN187" s="766"/>
      <c r="AO187" s="931"/>
      <c r="AP187" s="766"/>
      <c r="AQ187" s="766"/>
      <c r="AR187" s="766"/>
      <c r="AS187" s="766"/>
      <c r="AT187" s="766"/>
      <c r="AU187" s="766"/>
      <c r="AV187" s="766"/>
      <c r="AW187" s="766"/>
      <c r="AX187" s="766"/>
      <c r="AY187" s="766"/>
      <c r="AZ187" s="766"/>
      <c r="BA187" s="766"/>
      <c r="BB187" s="766"/>
      <c r="BC187" s="766"/>
      <c r="BD187" s="766"/>
      <c r="BE187" s="766"/>
      <c r="BF187" s="766"/>
      <c r="BG187" s="766"/>
      <c r="BH187" s="766"/>
    </row>
    <row r="188" spans="1:60" s="49" customFormat="1">
      <c r="A188" s="771"/>
      <c r="B188" s="771"/>
      <c r="C188" s="766"/>
      <c r="D188" s="766"/>
      <c r="E188" s="766"/>
      <c r="F188" s="766"/>
      <c r="G188" s="766"/>
      <c r="H188" s="766"/>
      <c r="I188" s="931"/>
      <c r="J188" s="766"/>
      <c r="K188" s="766"/>
      <c r="L188" s="766"/>
      <c r="M188" s="766"/>
      <c r="N188" s="766"/>
      <c r="O188" s="766"/>
      <c r="P188" s="766"/>
      <c r="Q188" s="931"/>
      <c r="R188" s="766"/>
      <c r="S188" s="766"/>
      <c r="T188" s="766"/>
      <c r="U188" s="766"/>
      <c r="V188" s="766"/>
      <c r="W188" s="766"/>
      <c r="X188" s="766"/>
      <c r="Y188" s="931"/>
      <c r="Z188" s="766"/>
      <c r="AA188" s="766"/>
      <c r="AB188" s="766"/>
      <c r="AC188" s="766"/>
      <c r="AD188" s="766"/>
      <c r="AE188" s="766"/>
      <c r="AF188" s="766"/>
      <c r="AG188" s="931"/>
      <c r="AH188" s="766"/>
      <c r="AI188" s="766"/>
      <c r="AJ188" s="766"/>
      <c r="AK188" s="766"/>
      <c r="AL188" s="766"/>
      <c r="AM188" s="766"/>
      <c r="AN188" s="766"/>
      <c r="AO188" s="931"/>
      <c r="AP188" s="766"/>
      <c r="AQ188" s="766"/>
      <c r="AR188" s="766"/>
      <c r="AS188" s="766"/>
      <c r="AT188" s="766"/>
      <c r="AU188" s="766"/>
      <c r="AV188" s="766"/>
      <c r="AW188" s="766"/>
      <c r="AX188" s="766"/>
      <c r="AY188" s="766"/>
      <c r="AZ188" s="766"/>
      <c r="BA188" s="766"/>
      <c r="BB188" s="766"/>
      <c r="BC188" s="766"/>
      <c r="BD188" s="766"/>
      <c r="BE188" s="766"/>
      <c r="BF188" s="766"/>
      <c r="BG188" s="766"/>
      <c r="BH188" s="766"/>
    </row>
    <row r="189" spans="1:60" s="49" customFormat="1">
      <c r="A189" s="771"/>
      <c r="B189" s="771"/>
      <c r="C189" s="766"/>
      <c r="D189" s="766"/>
      <c r="E189" s="766"/>
      <c r="F189" s="766"/>
      <c r="G189" s="766"/>
      <c r="H189" s="766"/>
      <c r="I189" s="931"/>
      <c r="J189" s="766"/>
      <c r="K189" s="766"/>
      <c r="L189" s="766"/>
      <c r="M189" s="766"/>
      <c r="N189" s="766"/>
      <c r="O189" s="766"/>
      <c r="P189" s="766"/>
      <c r="Q189" s="931"/>
      <c r="R189" s="766"/>
      <c r="S189" s="766"/>
      <c r="T189" s="766"/>
      <c r="U189" s="766"/>
      <c r="V189" s="766"/>
      <c r="W189" s="766"/>
      <c r="X189" s="766"/>
      <c r="Y189" s="931"/>
      <c r="Z189" s="766"/>
      <c r="AA189" s="766"/>
      <c r="AB189" s="766"/>
      <c r="AC189" s="766"/>
      <c r="AD189" s="766"/>
      <c r="AE189" s="766"/>
      <c r="AF189" s="766"/>
      <c r="AG189" s="931"/>
      <c r="AH189" s="766"/>
      <c r="AI189" s="766"/>
      <c r="AJ189" s="766"/>
      <c r="AK189" s="766"/>
      <c r="AL189" s="766"/>
      <c r="AM189" s="766"/>
      <c r="AN189" s="766"/>
      <c r="AO189" s="931"/>
      <c r="AP189" s="766"/>
      <c r="AQ189" s="766"/>
      <c r="AR189" s="766"/>
      <c r="AS189" s="766"/>
      <c r="AT189" s="766"/>
      <c r="AU189" s="766"/>
      <c r="AV189" s="766"/>
      <c r="AW189" s="766"/>
      <c r="AX189" s="766"/>
      <c r="AY189" s="766"/>
      <c r="AZ189" s="766"/>
      <c r="BA189" s="766"/>
      <c r="BB189" s="766"/>
      <c r="BC189" s="766"/>
      <c r="BD189" s="766"/>
      <c r="BE189" s="766"/>
      <c r="BF189" s="766"/>
      <c r="BG189" s="766"/>
      <c r="BH189" s="766"/>
    </row>
    <row r="190" spans="1:60" s="49" customFormat="1">
      <c r="A190" s="771"/>
      <c r="B190" s="771"/>
      <c r="C190" s="766"/>
      <c r="D190" s="766"/>
      <c r="E190" s="766"/>
      <c r="F190" s="766"/>
      <c r="G190" s="766"/>
      <c r="H190" s="766"/>
      <c r="I190" s="931"/>
      <c r="J190" s="766"/>
      <c r="K190" s="766"/>
      <c r="L190" s="766"/>
      <c r="M190" s="766"/>
      <c r="N190" s="766"/>
      <c r="O190" s="766"/>
      <c r="P190" s="766"/>
      <c r="Q190" s="931"/>
      <c r="R190" s="766"/>
      <c r="S190" s="766"/>
      <c r="T190" s="766"/>
      <c r="U190" s="766"/>
      <c r="V190" s="766"/>
      <c r="W190" s="766"/>
      <c r="X190" s="766"/>
      <c r="Y190" s="931"/>
      <c r="Z190" s="766"/>
      <c r="AA190" s="766"/>
      <c r="AB190" s="766"/>
      <c r="AC190" s="766"/>
      <c r="AD190" s="766"/>
      <c r="AE190" s="766"/>
      <c r="AF190" s="766"/>
      <c r="AG190" s="931"/>
      <c r="AH190" s="766"/>
      <c r="AI190" s="766"/>
      <c r="AJ190" s="766"/>
      <c r="AK190" s="766"/>
      <c r="AL190" s="766"/>
      <c r="AM190" s="766"/>
      <c r="AN190" s="766"/>
      <c r="AO190" s="931"/>
      <c r="AP190" s="766"/>
      <c r="AQ190" s="766"/>
      <c r="AR190" s="766"/>
      <c r="AS190" s="766"/>
      <c r="AT190" s="766"/>
      <c r="AU190" s="766"/>
      <c r="AV190" s="766"/>
      <c r="AW190" s="766"/>
      <c r="AX190" s="766"/>
      <c r="AY190" s="766"/>
      <c r="AZ190" s="766"/>
      <c r="BA190" s="766"/>
      <c r="BB190" s="766"/>
      <c r="BC190" s="766"/>
      <c r="BD190" s="766"/>
      <c r="BE190" s="766"/>
      <c r="BF190" s="766"/>
      <c r="BG190" s="766"/>
      <c r="BH190" s="766"/>
    </row>
    <row r="191" spans="1:60" s="49" customFormat="1">
      <c r="A191" s="771"/>
      <c r="B191" s="771"/>
      <c r="C191" s="766"/>
      <c r="D191" s="766"/>
      <c r="E191" s="766"/>
      <c r="F191" s="766"/>
      <c r="G191" s="766"/>
      <c r="H191" s="766"/>
      <c r="I191" s="931"/>
      <c r="J191" s="766"/>
      <c r="K191" s="766"/>
      <c r="L191" s="766"/>
      <c r="M191" s="766"/>
      <c r="N191" s="766"/>
      <c r="O191" s="766"/>
      <c r="P191" s="766"/>
      <c r="Q191" s="931"/>
      <c r="R191" s="766"/>
      <c r="S191" s="766"/>
      <c r="T191" s="766"/>
      <c r="U191" s="766"/>
      <c r="V191" s="766"/>
      <c r="W191" s="766"/>
      <c r="X191" s="766"/>
      <c r="Y191" s="931"/>
      <c r="Z191" s="766"/>
      <c r="AA191" s="766"/>
      <c r="AB191" s="766"/>
      <c r="AC191" s="766"/>
      <c r="AD191" s="766"/>
      <c r="AE191" s="766"/>
      <c r="AF191" s="766"/>
      <c r="AG191" s="931"/>
      <c r="AH191" s="766"/>
      <c r="AI191" s="766"/>
      <c r="AJ191" s="766"/>
      <c r="AK191" s="766"/>
      <c r="AL191" s="766"/>
      <c r="AM191" s="766"/>
      <c r="AN191" s="766"/>
      <c r="AO191" s="931"/>
      <c r="AP191" s="766"/>
      <c r="AQ191" s="766"/>
      <c r="AR191" s="766"/>
      <c r="AS191" s="766"/>
      <c r="AT191" s="766"/>
      <c r="AU191" s="766"/>
      <c r="AV191" s="766"/>
      <c r="AW191" s="766"/>
      <c r="AX191" s="766"/>
      <c r="AY191" s="766"/>
      <c r="AZ191" s="766"/>
      <c r="BA191" s="766"/>
      <c r="BB191" s="766"/>
      <c r="BC191" s="766"/>
      <c r="BD191" s="766"/>
      <c r="BE191" s="766"/>
      <c r="BF191" s="766"/>
      <c r="BG191" s="766"/>
      <c r="BH191" s="766"/>
    </row>
    <row r="192" spans="1:60" s="49" customFormat="1">
      <c r="A192" s="771"/>
      <c r="B192" s="771"/>
      <c r="C192" s="766"/>
      <c r="D192" s="766"/>
      <c r="E192" s="766"/>
      <c r="F192" s="766"/>
      <c r="G192" s="766"/>
      <c r="H192" s="766"/>
      <c r="I192" s="931"/>
      <c r="J192" s="766"/>
      <c r="K192" s="766"/>
      <c r="L192" s="766"/>
      <c r="M192" s="766"/>
      <c r="N192" s="766"/>
      <c r="O192" s="766"/>
      <c r="P192" s="766"/>
      <c r="Q192" s="931"/>
      <c r="R192" s="766"/>
      <c r="S192" s="766"/>
      <c r="T192" s="766"/>
      <c r="U192" s="766"/>
      <c r="V192" s="766"/>
      <c r="W192" s="766"/>
      <c r="X192" s="766"/>
      <c r="Y192" s="931"/>
      <c r="Z192" s="766"/>
      <c r="AA192" s="766"/>
      <c r="AB192" s="766"/>
      <c r="AC192" s="766"/>
      <c r="AD192" s="766"/>
      <c r="AE192" s="766"/>
      <c r="AF192" s="766"/>
      <c r="AG192" s="931"/>
      <c r="AH192" s="766"/>
      <c r="AI192" s="766"/>
      <c r="AJ192" s="766"/>
      <c r="AK192" s="766"/>
      <c r="AL192" s="766"/>
      <c r="AM192" s="766"/>
      <c r="AN192" s="766"/>
      <c r="AO192" s="931"/>
      <c r="AP192" s="766"/>
      <c r="AQ192" s="766"/>
      <c r="AR192" s="766"/>
      <c r="AS192" s="766"/>
      <c r="AT192" s="766"/>
      <c r="AU192" s="766"/>
      <c r="AV192" s="766"/>
      <c r="AW192" s="766"/>
      <c r="AX192" s="766"/>
      <c r="AY192" s="766"/>
      <c r="AZ192" s="766"/>
      <c r="BA192" s="766"/>
      <c r="BB192" s="766"/>
      <c r="BC192" s="766"/>
      <c r="BD192" s="766"/>
      <c r="BE192" s="766"/>
      <c r="BF192" s="766"/>
      <c r="BG192" s="766"/>
      <c r="BH192" s="766"/>
    </row>
    <row r="193" spans="1:60" s="49" customFormat="1">
      <c r="A193" s="771"/>
      <c r="B193" s="771"/>
      <c r="C193" s="766"/>
      <c r="D193" s="766"/>
      <c r="E193" s="766"/>
      <c r="F193" s="766"/>
      <c r="G193" s="766"/>
      <c r="H193" s="766"/>
      <c r="I193" s="931"/>
      <c r="J193" s="766"/>
      <c r="K193" s="766"/>
      <c r="L193" s="766"/>
      <c r="M193" s="766"/>
      <c r="N193" s="766"/>
      <c r="O193" s="766"/>
      <c r="P193" s="766"/>
      <c r="Q193" s="931"/>
      <c r="R193" s="766"/>
      <c r="S193" s="766"/>
      <c r="T193" s="766"/>
      <c r="U193" s="766"/>
      <c r="V193" s="766"/>
      <c r="W193" s="766"/>
      <c r="X193" s="766"/>
      <c r="Y193" s="931"/>
      <c r="Z193" s="766"/>
      <c r="AA193" s="766"/>
      <c r="AB193" s="766"/>
      <c r="AC193" s="766"/>
      <c r="AD193" s="766"/>
      <c r="AE193" s="766"/>
      <c r="AF193" s="766"/>
      <c r="AG193" s="931"/>
      <c r="AH193" s="766"/>
      <c r="AI193" s="766"/>
      <c r="AJ193" s="766"/>
      <c r="AK193" s="766"/>
      <c r="AL193" s="766"/>
      <c r="AM193" s="766"/>
      <c r="AN193" s="766"/>
      <c r="AO193" s="931"/>
      <c r="AP193" s="766"/>
      <c r="AQ193" s="766"/>
      <c r="AR193" s="766"/>
      <c r="AS193" s="766"/>
      <c r="AT193" s="766"/>
      <c r="AU193" s="766"/>
      <c r="AV193" s="766"/>
      <c r="AW193" s="766"/>
      <c r="AX193" s="766"/>
      <c r="AY193" s="766"/>
      <c r="AZ193" s="766"/>
      <c r="BA193" s="766"/>
      <c r="BB193" s="766"/>
      <c r="BC193" s="766"/>
      <c r="BD193" s="766"/>
      <c r="BE193" s="766"/>
      <c r="BF193" s="766"/>
      <c r="BG193" s="766"/>
      <c r="BH193" s="766"/>
    </row>
    <row r="194" spans="1:60" s="49" customFormat="1">
      <c r="A194" s="771"/>
      <c r="B194" s="771"/>
      <c r="C194" s="766"/>
      <c r="D194" s="766"/>
      <c r="E194" s="766"/>
      <c r="F194" s="766"/>
      <c r="G194" s="766"/>
      <c r="H194" s="766"/>
      <c r="I194" s="931"/>
      <c r="J194" s="766"/>
      <c r="K194" s="766"/>
      <c r="L194" s="766"/>
      <c r="M194" s="766"/>
      <c r="N194" s="766"/>
      <c r="O194" s="766"/>
      <c r="P194" s="766"/>
      <c r="Q194" s="931"/>
      <c r="R194" s="766"/>
      <c r="S194" s="766"/>
      <c r="T194" s="766"/>
      <c r="U194" s="766"/>
      <c r="V194" s="766"/>
      <c r="W194" s="766"/>
      <c r="X194" s="766"/>
      <c r="Y194" s="931"/>
      <c r="Z194" s="766"/>
      <c r="AA194" s="766"/>
      <c r="AB194" s="766"/>
      <c r="AC194" s="766"/>
      <c r="AD194" s="766"/>
      <c r="AE194" s="766"/>
      <c r="AF194" s="766"/>
      <c r="AG194" s="931"/>
      <c r="AH194" s="766"/>
      <c r="AI194" s="766"/>
      <c r="AJ194" s="766"/>
      <c r="AK194" s="766"/>
      <c r="AL194" s="766"/>
      <c r="AM194" s="766"/>
      <c r="AN194" s="766"/>
      <c r="AO194" s="931"/>
      <c r="AP194" s="766"/>
      <c r="AQ194" s="766"/>
      <c r="AR194" s="766"/>
      <c r="AS194" s="766"/>
      <c r="AT194" s="766"/>
      <c r="AU194" s="766"/>
      <c r="AV194" s="766"/>
      <c r="AW194" s="766"/>
      <c r="AX194" s="766"/>
      <c r="AY194" s="766"/>
      <c r="AZ194" s="766"/>
      <c r="BA194" s="766"/>
      <c r="BB194" s="766"/>
      <c r="BC194" s="766"/>
      <c r="BD194" s="766"/>
      <c r="BE194" s="766"/>
      <c r="BF194" s="766"/>
      <c r="BG194" s="766"/>
      <c r="BH194" s="766"/>
    </row>
    <row r="195" spans="1:60" s="49" customFormat="1">
      <c r="A195" s="771"/>
      <c r="B195" s="771"/>
      <c r="C195" s="766"/>
      <c r="D195" s="766"/>
      <c r="E195" s="766"/>
      <c r="F195" s="766"/>
      <c r="G195" s="766"/>
      <c r="H195" s="766"/>
      <c r="I195" s="931"/>
      <c r="J195" s="766"/>
      <c r="K195" s="766"/>
      <c r="L195" s="766"/>
      <c r="M195" s="766"/>
      <c r="N195" s="766"/>
      <c r="O195" s="766"/>
      <c r="P195" s="766"/>
      <c r="Q195" s="931"/>
      <c r="R195" s="766"/>
      <c r="S195" s="766"/>
      <c r="T195" s="766"/>
      <c r="U195" s="766"/>
      <c r="V195" s="766"/>
      <c r="W195" s="766"/>
      <c r="X195" s="766"/>
      <c r="Y195" s="931"/>
      <c r="Z195" s="766"/>
      <c r="AA195" s="766"/>
      <c r="AB195" s="766"/>
      <c r="AC195" s="766"/>
      <c r="AD195" s="766"/>
      <c r="AE195" s="766"/>
      <c r="AF195" s="766"/>
      <c r="AG195" s="931"/>
      <c r="AH195" s="766"/>
      <c r="AI195" s="766"/>
      <c r="AJ195" s="766"/>
      <c r="AK195" s="766"/>
      <c r="AL195" s="766"/>
      <c r="AM195" s="766"/>
      <c r="AN195" s="766"/>
      <c r="AO195" s="931"/>
      <c r="AP195" s="766"/>
      <c r="AQ195" s="766"/>
      <c r="AR195" s="766"/>
      <c r="AS195" s="766"/>
      <c r="AT195" s="766"/>
      <c r="AU195" s="766"/>
      <c r="AV195" s="766"/>
      <c r="AW195" s="766"/>
      <c r="AX195" s="766"/>
      <c r="AY195" s="766"/>
      <c r="AZ195" s="766"/>
      <c r="BA195" s="766"/>
      <c r="BB195" s="766"/>
      <c r="BC195" s="766"/>
      <c r="BD195" s="766"/>
      <c r="BE195" s="766"/>
      <c r="BF195" s="766"/>
      <c r="BG195" s="766"/>
      <c r="BH195" s="766"/>
    </row>
    <row r="196" spans="1:60" s="49" customFormat="1">
      <c r="A196" s="771"/>
      <c r="B196" s="771"/>
      <c r="C196" s="766"/>
      <c r="D196" s="766"/>
      <c r="E196" s="766"/>
      <c r="F196" s="766"/>
      <c r="G196" s="766"/>
      <c r="H196" s="766"/>
      <c r="I196" s="931"/>
      <c r="J196" s="766"/>
      <c r="K196" s="766"/>
      <c r="L196" s="766"/>
      <c r="M196" s="766"/>
      <c r="N196" s="766"/>
      <c r="O196" s="766"/>
      <c r="P196" s="766"/>
      <c r="Q196" s="931"/>
      <c r="R196" s="766"/>
      <c r="S196" s="766"/>
      <c r="T196" s="766"/>
      <c r="U196" s="766"/>
      <c r="V196" s="766"/>
      <c r="W196" s="766"/>
      <c r="X196" s="766"/>
      <c r="Y196" s="931"/>
      <c r="Z196" s="766"/>
      <c r="AA196" s="766"/>
      <c r="AB196" s="766"/>
      <c r="AC196" s="766"/>
      <c r="AD196" s="766"/>
      <c r="AE196" s="766"/>
      <c r="AF196" s="766"/>
      <c r="AG196" s="931"/>
      <c r="AH196" s="766"/>
      <c r="AI196" s="766"/>
      <c r="AJ196" s="766"/>
      <c r="AK196" s="766"/>
      <c r="AL196" s="766"/>
      <c r="AM196" s="766"/>
      <c r="AN196" s="766"/>
      <c r="AO196" s="931"/>
      <c r="AP196" s="766"/>
      <c r="AQ196" s="766"/>
      <c r="AR196" s="766"/>
      <c r="AS196" s="766"/>
      <c r="AT196" s="766"/>
      <c r="AU196" s="766"/>
      <c r="AV196" s="766"/>
      <c r="AW196" s="766"/>
      <c r="AX196" s="766"/>
      <c r="AY196" s="766"/>
      <c r="AZ196" s="766"/>
      <c r="BA196" s="766"/>
      <c r="BB196" s="766"/>
      <c r="BC196" s="766"/>
      <c r="BD196" s="766"/>
      <c r="BE196" s="766"/>
      <c r="BF196" s="766"/>
      <c r="BG196" s="766"/>
      <c r="BH196" s="766"/>
    </row>
    <row r="197" spans="1:60" s="49" customFormat="1">
      <c r="A197" s="771"/>
      <c r="B197" s="771"/>
      <c r="C197" s="766"/>
      <c r="D197" s="766"/>
      <c r="E197" s="766"/>
      <c r="F197" s="766"/>
      <c r="G197" s="766"/>
      <c r="H197" s="766"/>
      <c r="I197" s="931"/>
      <c r="J197" s="766"/>
      <c r="K197" s="766"/>
      <c r="L197" s="766"/>
      <c r="M197" s="766"/>
      <c r="N197" s="766"/>
      <c r="O197" s="766"/>
      <c r="P197" s="766"/>
      <c r="Q197" s="931"/>
      <c r="R197" s="766"/>
      <c r="S197" s="766"/>
      <c r="T197" s="766"/>
      <c r="U197" s="766"/>
      <c r="V197" s="766"/>
      <c r="W197" s="766"/>
      <c r="X197" s="766"/>
      <c r="Y197" s="931"/>
      <c r="Z197" s="766"/>
      <c r="AA197" s="766"/>
      <c r="AB197" s="766"/>
      <c r="AC197" s="766"/>
      <c r="AD197" s="766"/>
      <c r="AE197" s="766"/>
      <c r="AF197" s="766"/>
      <c r="AG197" s="931"/>
      <c r="AH197" s="766"/>
      <c r="AI197" s="766"/>
      <c r="AJ197" s="766"/>
      <c r="AK197" s="766"/>
      <c r="AL197" s="766"/>
      <c r="AM197" s="766"/>
      <c r="AN197" s="766"/>
      <c r="AO197" s="931"/>
      <c r="AP197" s="766"/>
      <c r="AQ197" s="766"/>
      <c r="AR197" s="766"/>
      <c r="AS197" s="766"/>
      <c r="AT197" s="766"/>
      <c r="AU197" s="766"/>
      <c r="AV197" s="766"/>
      <c r="AW197" s="766"/>
      <c r="AX197" s="766"/>
      <c r="AY197" s="766"/>
      <c r="AZ197" s="766"/>
      <c r="BA197" s="766"/>
      <c r="BB197" s="766"/>
      <c r="BC197" s="766"/>
      <c r="BD197" s="766"/>
      <c r="BE197" s="766"/>
      <c r="BF197" s="766"/>
      <c r="BG197" s="766"/>
      <c r="BH197" s="766"/>
    </row>
    <row r="198" spans="1:60" s="49" customFormat="1">
      <c r="A198" s="771"/>
      <c r="B198" s="771"/>
      <c r="C198" s="766"/>
      <c r="D198" s="766"/>
      <c r="E198" s="766"/>
      <c r="F198" s="766"/>
      <c r="G198" s="766"/>
      <c r="H198" s="766"/>
      <c r="I198" s="931"/>
      <c r="J198" s="766"/>
      <c r="K198" s="766"/>
      <c r="L198" s="766"/>
      <c r="M198" s="766"/>
      <c r="N198" s="766"/>
      <c r="O198" s="766"/>
      <c r="P198" s="766"/>
      <c r="Q198" s="931"/>
      <c r="R198" s="766"/>
      <c r="S198" s="766"/>
      <c r="T198" s="766"/>
      <c r="U198" s="766"/>
      <c r="V198" s="766"/>
      <c r="W198" s="766"/>
      <c r="X198" s="766"/>
      <c r="Y198" s="931"/>
      <c r="Z198" s="766"/>
      <c r="AA198" s="766"/>
      <c r="AB198" s="766"/>
      <c r="AC198" s="766"/>
      <c r="AD198" s="766"/>
      <c r="AE198" s="766"/>
      <c r="AF198" s="766"/>
      <c r="AG198" s="931"/>
      <c r="AH198" s="766"/>
      <c r="AI198" s="766"/>
      <c r="AJ198" s="766"/>
      <c r="AK198" s="766"/>
      <c r="AL198" s="766"/>
      <c r="AM198" s="766"/>
      <c r="AN198" s="766"/>
      <c r="AO198" s="931"/>
      <c r="AP198" s="766"/>
      <c r="AQ198" s="766"/>
      <c r="AR198" s="766"/>
      <c r="AS198" s="766"/>
      <c r="AT198" s="766"/>
      <c r="AU198" s="766"/>
      <c r="AV198" s="766"/>
      <c r="AW198" s="766"/>
      <c r="AX198" s="766"/>
      <c r="AY198" s="766"/>
      <c r="AZ198" s="766"/>
      <c r="BA198" s="766"/>
      <c r="BB198" s="766"/>
      <c r="BC198" s="766"/>
      <c r="BD198" s="766"/>
      <c r="BE198" s="766"/>
      <c r="BF198" s="766"/>
      <c r="BG198" s="766"/>
      <c r="BH198" s="766"/>
    </row>
    <row r="199" spans="1:60" s="49" customFormat="1">
      <c r="A199" s="771"/>
      <c r="B199" s="771"/>
      <c r="C199" s="766"/>
      <c r="D199" s="766"/>
      <c r="E199" s="766"/>
      <c r="F199" s="766"/>
      <c r="G199" s="766"/>
      <c r="H199" s="766"/>
      <c r="I199" s="931"/>
      <c r="J199" s="766"/>
      <c r="K199" s="766"/>
      <c r="L199" s="766"/>
      <c r="M199" s="766"/>
      <c r="N199" s="766"/>
      <c r="O199" s="766"/>
      <c r="P199" s="766"/>
      <c r="Q199" s="931"/>
      <c r="R199" s="766"/>
      <c r="S199" s="766"/>
      <c r="T199" s="766"/>
      <c r="U199" s="766"/>
      <c r="V199" s="766"/>
      <c r="W199" s="766"/>
      <c r="X199" s="766"/>
      <c r="Y199" s="931"/>
      <c r="Z199" s="766"/>
      <c r="AA199" s="766"/>
      <c r="AB199" s="766"/>
      <c r="AC199" s="766"/>
      <c r="AD199" s="766"/>
      <c r="AE199" s="766"/>
      <c r="AF199" s="766"/>
      <c r="AG199" s="931"/>
      <c r="AH199" s="766"/>
      <c r="AI199" s="766"/>
      <c r="AJ199" s="766"/>
      <c r="AK199" s="766"/>
      <c r="AL199" s="766"/>
      <c r="AM199" s="766"/>
      <c r="AN199" s="766"/>
      <c r="AO199" s="931"/>
      <c r="AP199" s="766"/>
      <c r="AQ199" s="766"/>
      <c r="AR199" s="766"/>
      <c r="AS199" s="766"/>
      <c r="AT199" s="766"/>
      <c r="AU199" s="766"/>
      <c r="AV199" s="766"/>
      <c r="AW199" s="766"/>
      <c r="AX199" s="766"/>
      <c r="AY199" s="766"/>
      <c r="AZ199" s="766"/>
      <c r="BA199" s="766"/>
      <c r="BB199" s="766"/>
      <c r="BC199" s="766"/>
      <c r="BD199" s="766"/>
      <c r="BE199" s="766"/>
      <c r="BF199" s="766"/>
      <c r="BG199" s="766"/>
      <c r="BH199" s="766"/>
    </row>
    <row r="200" spans="1:60" s="49" customFormat="1">
      <c r="A200" s="771"/>
      <c r="B200" s="771"/>
      <c r="C200" s="766"/>
      <c r="D200" s="766"/>
      <c r="E200" s="766"/>
      <c r="F200" s="766"/>
      <c r="G200" s="766"/>
      <c r="H200" s="766"/>
      <c r="I200" s="931"/>
      <c r="J200" s="766"/>
      <c r="K200" s="766"/>
      <c r="L200" s="766"/>
      <c r="M200" s="766"/>
      <c r="N200" s="766"/>
      <c r="O200" s="766"/>
      <c r="P200" s="766"/>
      <c r="Q200" s="931"/>
      <c r="R200" s="766"/>
      <c r="S200" s="766"/>
      <c r="T200" s="766"/>
      <c r="U200" s="766"/>
      <c r="V200" s="766"/>
      <c r="W200" s="766"/>
      <c r="X200" s="766"/>
      <c r="Y200" s="931"/>
      <c r="Z200" s="766"/>
      <c r="AA200" s="766"/>
      <c r="AB200" s="766"/>
      <c r="AC200" s="766"/>
      <c r="AD200" s="766"/>
      <c r="AE200" s="766"/>
      <c r="AF200" s="766"/>
      <c r="AG200" s="931"/>
      <c r="AH200" s="766"/>
      <c r="AI200" s="766"/>
      <c r="AJ200" s="766"/>
      <c r="AK200" s="766"/>
      <c r="AL200" s="766"/>
      <c r="AM200" s="766"/>
      <c r="AN200" s="766"/>
      <c r="AO200" s="931"/>
      <c r="AP200" s="766"/>
      <c r="AQ200" s="766"/>
      <c r="AR200" s="766"/>
      <c r="AS200" s="766"/>
      <c r="AT200" s="766"/>
      <c r="AU200" s="766"/>
      <c r="AV200" s="766"/>
      <c r="AW200" s="766"/>
      <c r="AX200" s="766"/>
      <c r="AY200" s="766"/>
      <c r="AZ200" s="766"/>
      <c r="BA200" s="766"/>
      <c r="BB200" s="766"/>
      <c r="BC200" s="766"/>
      <c r="BD200" s="766"/>
      <c r="BE200" s="766"/>
      <c r="BF200" s="766"/>
      <c r="BG200" s="766"/>
      <c r="BH200" s="766"/>
    </row>
    <row r="201" spans="1:60" s="49" customFormat="1">
      <c r="A201" s="771"/>
      <c r="B201" s="771"/>
      <c r="C201" s="766"/>
      <c r="D201" s="766"/>
      <c r="E201" s="766"/>
      <c r="F201" s="766"/>
      <c r="G201" s="766"/>
      <c r="H201" s="766"/>
      <c r="I201" s="931"/>
      <c r="J201" s="766"/>
      <c r="K201" s="766"/>
      <c r="L201" s="766"/>
      <c r="M201" s="766"/>
      <c r="N201" s="766"/>
      <c r="O201" s="766"/>
      <c r="P201" s="766"/>
      <c r="Q201" s="931"/>
      <c r="R201" s="766"/>
      <c r="S201" s="766"/>
      <c r="T201" s="766"/>
      <c r="U201" s="766"/>
      <c r="V201" s="766"/>
      <c r="W201" s="766"/>
      <c r="X201" s="766"/>
      <c r="Y201" s="931"/>
      <c r="Z201" s="766"/>
      <c r="AA201" s="766"/>
      <c r="AB201" s="766"/>
      <c r="AC201" s="766"/>
      <c r="AD201" s="766"/>
      <c r="AE201" s="766"/>
      <c r="AF201" s="766"/>
      <c r="AG201" s="931"/>
      <c r="AH201" s="766"/>
      <c r="AI201" s="766"/>
      <c r="AJ201" s="766"/>
      <c r="AK201" s="766"/>
      <c r="AL201" s="766"/>
      <c r="AM201" s="766"/>
      <c r="AN201" s="766"/>
      <c r="AO201" s="931"/>
      <c r="AP201" s="766"/>
      <c r="AQ201" s="766"/>
      <c r="AR201" s="766"/>
      <c r="AS201" s="766"/>
      <c r="AT201" s="766"/>
      <c r="AU201" s="766"/>
      <c r="AV201" s="766"/>
      <c r="AW201" s="766"/>
      <c r="AX201" s="766"/>
      <c r="AY201" s="766"/>
      <c r="AZ201" s="766"/>
      <c r="BA201" s="766"/>
      <c r="BB201" s="766"/>
      <c r="BC201" s="766"/>
      <c r="BD201" s="766"/>
      <c r="BE201" s="766"/>
      <c r="BF201" s="766"/>
      <c r="BG201" s="766"/>
      <c r="BH201" s="766"/>
    </row>
    <row r="202" spans="1:60" s="49" customFormat="1">
      <c r="A202" s="771"/>
      <c r="B202" s="771"/>
      <c r="C202" s="766"/>
      <c r="D202" s="766"/>
      <c r="E202" s="766"/>
      <c r="F202" s="766"/>
      <c r="G202" s="766"/>
      <c r="H202" s="766"/>
      <c r="I202" s="931"/>
      <c r="J202" s="766"/>
      <c r="K202" s="766"/>
      <c r="L202" s="766"/>
      <c r="M202" s="766"/>
      <c r="N202" s="766"/>
      <c r="O202" s="766"/>
      <c r="P202" s="766"/>
      <c r="Q202" s="931"/>
      <c r="R202" s="766"/>
      <c r="S202" s="766"/>
      <c r="T202" s="766"/>
      <c r="U202" s="766"/>
      <c r="V202" s="766"/>
      <c r="W202" s="766"/>
      <c r="X202" s="766"/>
      <c r="Y202" s="931"/>
      <c r="Z202" s="766"/>
      <c r="AA202" s="766"/>
      <c r="AB202" s="766"/>
      <c r="AC202" s="766"/>
      <c r="AD202" s="766"/>
      <c r="AE202" s="766"/>
      <c r="AF202" s="766"/>
      <c r="AG202" s="931"/>
      <c r="AH202" s="766"/>
      <c r="AI202" s="766"/>
      <c r="AJ202" s="766"/>
      <c r="AK202" s="766"/>
      <c r="AL202" s="766"/>
      <c r="AM202" s="766"/>
      <c r="AN202" s="766"/>
      <c r="AO202" s="931"/>
      <c r="AP202" s="766"/>
      <c r="AQ202" s="766"/>
      <c r="AR202" s="766"/>
      <c r="AS202" s="766"/>
      <c r="AT202" s="766"/>
      <c r="AU202" s="766"/>
      <c r="AV202" s="766"/>
      <c r="AW202" s="766"/>
      <c r="AX202" s="766"/>
      <c r="AY202" s="766"/>
      <c r="AZ202" s="766"/>
      <c r="BA202" s="766"/>
      <c r="BB202" s="766"/>
      <c r="BC202" s="766"/>
      <c r="BD202" s="766"/>
      <c r="BE202" s="766"/>
      <c r="BF202" s="766"/>
      <c r="BG202" s="766"/>
      <c r="BH202" s="766"/>
    </row>
    <row r="203" spans="1:60" s="49" customFormat="1">
      <c r="A203" s="771"/>
      <c r="B203" s="771"/>
      <c r="C203" s="766"/>
      <c r="D203" s="766"/>
      <c r="E203" s="766"/>
      <c r="F203" s="766"/>
      <c r="G203" s="766"/>
      <c r="H203" s="766"/>
      <c r="I203" s="931"/>
      <c r="J203" s="766"/>
      <c r="K203" s="766"/>
      <c r="L203" s="766"/>
      <c r="M203" s="766"/>
      <c r="N203" s="766"/>
      <c r="O203" s="766"/>
      <c r="P203" s="766"/>
      <c r="Q203" s="931"/>
      <c r="R203" s="766"/>
      <c r="S203" s="766"/>
      <c r="T203" s="766"/>
      <c r="U203" s="766"/>
      <c r="V203" s="766"/>
      <c r="W203" s="766"/>
      <c r="X203" s="766"/>
      <c r="Y203" s="931"/>
      <c r="Z203" s="766"/>
      <c r="AA203" s="766"/>
      <c r="AB203" s="766"/>
      <c r="AC203" s="766"/>
      <c r="AD203" s="766"/>
      <c r="AE203" s="766"/>
      <c r="AF203" s="766"/>
      <c r="AG203" s="931"/>
      <c r="AH203" s="766"/>
      <c r="AI203" s="766"/>
      <c r="AJ203" s="766"/>
      <c r="AK203" s="766"/>
      <c r="AL203" s="766"/>
      <c r="AM203" s="766"/>
      <c r="AN203" s="766"/>
      <c r="AO203" s="931"/>
      <c r="AP203" s="766"/>
      <c r="AQ203" s="766"/>
      <c r="AR203" s="766"/>
      <c r="AS203" s="766"/>
      <c r="AT203" s="766"/>
      <c r="AU203" s="766"/>
      <c r="AV203" s="766"/>
      <c r="AW203" s="766"/>
      <c r="AX203" s="766"/>
      <c r="AY203" s="766"/>
      <c r="AZ203" s="766"/>
      <c r="BA203" s="766"/>
      <c r="BB203" s="766"/>
      <c r="BC203" s="766"/>
      <c r="BD203" s="766"/>
      <c r="BE203" s="766"/>
      <c r="BF203" s="766"/>
      <c r="BG203" s="766"/>
      <c r="BH203" s="766"/>
    </row>
    <row r="204" spans="1:60" s="49" customFormat="1">
      <c r="A204" s="771"/>
      <c r="B204" s="771"/>
      <c r="C204" s="766"/>
      <c r="D204" s="766"/>
      <c r="E204" s="766"/>
      <c r="F204" s="766"/>
      <c r="G204" s="766"/>
      <c r="H204" s="766"/>
      <c r="I204" s="931"/>
      <c r="J204" s="766"/>
      <c r="K204" s="766"/>
      <c r="L204" s="766"/>
      <c r="M204" s="766"/>
      <c r="N204" s="766"/>
      <c r="O204" s="766"/>
      <c r="P204" s="766"/>
      <c r="Q204" s="931"/>
      <c r="R204" s="766"/>
      <c r="S204" s="766"/>
      <c r="T204" s="766"/>
      <c r="U204" s="766"/>
      <c r="V204" s="766"/>
      <c r="W204" s="766"/>
      <c r="X204" s="766"/>
      <c r="Y204" s="931"/>
      <c r="Z204" s="766"/>
      <c r="AA204" s="766"/>
      <c r="AB204" s="766"/>
      <c r="AC204" s="766"/>
      <c r="AD204" s="766"/>
      <c r="AE204" s="766"/>
      <c r="AF204" s="766"/>
      <c r="AG204" s="931"/>
      <c r="AH204" s="766"/>
      <c r="AI204" s="766"/>
      <c r="AJ204" s="766"/>
      <c r="AK204" s="766"/>
      <c r="AL204" s="766"/>
      <c r="AM204" s="766"/>
      <c r="AN204" s="766"/>
      <c r="AO204" s="931"/>
      <c r="AP204" s="766"/>
      <c r="AQ204" s="766"/>
      <c r="AR204" s="766"/>
      <c r="AS204" s="766"/>
      <c r="AT204" s="766"/>
      <c r="AU204" s="766"/>
      <c r="AV204" s="766"/>
      <c r="AW204" s="766"/>
      <c r="AX204" s="766"/>
      <c r="AY204" s="766"/>
      <c r="AZ204" s="766"/>
      <c r="BA204" s="766"/>
      <c r="BB204" s="766"/>
      <c r="BC204" s="766"/>
      <c r="BD204" s="766"/>
      <c r="BE204" s="766"/>
      <c r="BF204" s="766"/>
      <c r="BG204" s="766"/>
      <c r="BH204" s="766"/>
    </row>
    <row r="205" spans="1:60" s="49" customFormat="1">
      <c r="A205" s="771"/>
      <c r="B205" s="771"/>
      <c r="C205" s="766"/>
      <c r="D205" s="766"/>
      <c r="E205" s="766"/>
      <c r="F205" s="766"/>
      <c r="G205" s="766"/>
      <c r="H205" s="766"/>
      <c r="I205" s="931"/>
      <c r="J205" s="766"/>
      <c r="K205" s="766"/>
      <c r="L205" s="766"/>
      <c r="M205" s="766"/>
      <c r="N205" s="766"/>
      <c r="O205" s="766"/>
      <c r="P205" s="766"/>
      <c r="Q205" s="931"/>
      <c r="R205" s="766"/>
      <c r="S205" s="766"/>
      <c r="T205" s="766"/>
      <c r="U205" s="766"/>
      <c r="V205" s="766"/>
      <c r="W205" s="766"/>
      <c r="X205" s="766"/>
      <c r="Y205" s="931"/>
      <c r="Z205" s="766"/>
      <c r="AA205" s="766"/>
      <c r="AB205" s="766"/>
      <c r="AC205" s="766"/>
      <c r="AD205" s="766"/>
      <c r="AE205" s="766"/>
      <c r="AF205" s="766"/>
      <c r="AG205" s="931"/>
      <c r="AH205" s="766"/>
      <c r="AI205" s="766"/>
      <c r="AJ205" s="766"/>
      <c r="AK205" s="766"/>
      <c r="AL205" s="766"/>
      <c r="AM205" s="766"/>
      <c r="AN205" s="766"/>
      <c r="AO205" s="931"/>
      <c r="AP205" s="766"/>
      <c r="AQ205" s="766"/>
      <c r="AR205" s="766"/>
      <c r="AS205" s="766"/>
      <c r="AT205" s="766"/>
      <c r="AU205" s="766"/>
      <c r="AV205" s="766"/>
      <c r="AW205" s="766"/>
      <c r="AX205" s="766"/>
      <c r="AY205" s="766"/>
      <c r="AZ205" s="766"/>
      <c r="BA205" s="766"/>
      <c r="BB205" s="766"/>
      <c r="BC205" s="766"/>
      <c r="BD205" s="766"/>
      <c r="BE205" s="766"/>
      <c r="BF205" s="766"/>
      <c r="BG205" s="766"/>
      <c r="BH205" s="766"/>
    </row>
    <row r="206" spans="1:60" s="49" customFormat="1">
      <c r="A206" s="771"/>
      <c r="B206" s="771"/>
      <c r="C206" s="766"/>
      <c r="D206" s="766"/>
      <c r="E206" s="766"/>
      <c r="F206" s="766"/>
      <c r="G206" s="766"/>
      <c r="H206" s="766"/>
      <c r="I206" s="931"/>
      <c r="J206" s="766"/>
      <c r="K206" s="766"/>
      <c r="L206" s="766"/>
      <c r="M206" s="766"/>
      <c r="N206" s="766"/>
      <c r="O206" s="766"/>
      <c r="P206" s="766"/>
      <c r="Q206" s="931"/>
      <c r="R206" s="766"/>
      <c r="S206" s="766"/>
      <c r="T206" s="766"/>
      <c r="U206" s="766"/>
      <c r="V206" s="766"/>
      <c r="W206" s="766"/>
      <c r="X206" s="766"/>
      <c r="Y206" s="931"/>
      <c r="Z206" s="766"/>
      <c r="AA206" s="766"/>
      <c r="AB206" s="766"/>
      <c r="AC206" s="766"/>
      <c r="AD206" s="766"/>
      <c r="AE206" s="766"/>
      <c r="AF206" s="766"/>
      <c r="AG206" s="931"/>
      <c r="AH206" s="766"/>
      <c r="AI206" s="766"/>
      <c r="AJ206" s="766"/>
      <c r="AK206" s="766"/>
      <c r="AL206" s="766"/>
      <c r="AM206" s="766"/>
      <c r="AN206" s="766"/>
      <c r="AO206" s="931"/>
      <c r="AP206" s="766"/>
      <c r="AQ206" s="766"/>
      <c r="AR206" s="766"/>
      <c r="AS206" s="766"/>
      <c r="AT206" s="766"/>
      <c r="AU206" s="766"/>
      <c r="AV206" s="766"/>
      <c r="AW206" s="766"/>
      <c r="AX206" s="766"/>
      <c r="AY206" s="766"/>
      <c r="AZ206" s="766"/>
      <c r="BA206" s="766"/>
      <c r="BB206" s="766"/>
      <c r="BC206" s="766"/>
      <c r="BD206" s="766"/>
      <c r="BE206" s="766"/>
      <c r="BF206" s="766"/>
      <c r="BG206" s="766"/>
      <c r="BH206" s="766"/>
    </row>
    <row r="207" spans="1:60" s="49" customFormat="1">
      <c r="A207" s="771"/>
      <c r="B207" s="771"/>
      <c r="C207" s="766"/>
      <c r="D207" s="766"/>
      <c r="E207" s="766"/>
      <c r="F207" s="766"/>
      <c r="G207" s="766"/>
      <c r="H207" s="766"/>
      <c r="I207" s="931"/>
      <c r="J207" s="766"/>
      <c r="K207" s="766"/>
      <c r="L207" s="766"/>
      <c r="M207" s="766"/>
      <c r="N207" s="766"/>
      <c r="O207" s="766"/>
      <c r="P207" s="766"/>
      <c r="Q207" s="931"/>
      <c r="R207" s="766"/>
      <c r="S207" s="766"/>
      <c r="T207" s="766"/>
      <c r="U207" s="766"/>
      <c r="V207" s="766"/>
      <c r="W207" s="766"/>
      <c r="X207" s="766"/>
      <c r="Y207" s="931"/>
      <c r="Z207" s="766"/>
      <c r="AA207" s="766"/>
      <c r="AB207" s="766"/>
      <c r="AC207" s="766"/>
      <c r="AD207" s="766"/>
      <c r="AE207" s="766"/>
      <c r="AF207" s="766"/>
      <c r="AG207" s="931"/>
      <c r="AH207" s="766"/>
      <c r="AI207" s="766"/>
      <c r="AJ207" s="766"/>
      <c r="AK207" s="766"/>
      <c r="AL207" s="766"/>
      <c r="AM207" s="766"/>
      <c r="AN207" s="766"/>
      <c r="AO207" s="931"/>
      <c r="AP207" s="766"/>
      <c r="AQ207" s="766"/>
      <c r="AR207" s="766"/>
      <c r="AS207" s="766"/>
      <c r="AT207" s="766"/>
      <c r="AU207" s="766"/>
      <c r="AV207" s="766"/>
      <c r="AW207" s="766"/>
      <c r="AX207" s="766"/>
      <c r="AY207" s="766"/>
      <c r="AZ207" s="766"/>
      <c r="BA207" s="766"/>
      <c r="BB207" s="766"/>
      <c r="BC207" s="766"/>
      <c r="BD207" s="766"/>
      <c r="BE207" s="766"/>
      <c r="BF207" s="766"/>
      <c r="BG207" s="766"/>
      <c r="BH207" s="766"/>
    </row>
    <row r="208" spans="1:60" s="49" customFormat="1">
      <c r="A208" s="771"/>
      <c r="B208" s="771"/>
      <c r="C208" s="766"/>
      <c r="D208" s="766"/>
      <c r="E208" s="766"/>
      <c r="F208" s="766"/>
      <c r="G208" s="766"/>
      <c r="H208" s="766"/>
      <c r="I208" s="931"/>
      <c r="J208" s="766"/>
      <c r="K208" s="766"/>
      <c r="L208" s="766"/>
      <c r="M208" s="766"/>
      <c r="N208" s="766"/>
      <c r="O208" s="766"/>
      <c r="P208" s="766"/>
      <c r="Q208" s="931"/>
      <c r="R208" s="766"/>
      <c r="S208" s="766"/>
      <c r="T208" s="766"/>
      <c r="U208" s="766"/>
      <c r="V208" s="766"/>
      <c r="W208" s="766"/>
      <c r="X208" s="766"/>
      <c r="Y208" s="931"/>
      <c r="Z208" s="766"/>
      <c r="AA208" s="766"/>
      <c r="AB208" s="766"/>
      <c r="AC208" s="766"/>
      <c r="AD208" s="766"/>
      <c r="AE208" s="766"/>
      <c r="AF208" s="766"/>
      <c r="AG208" s="931"/>
      <c r="AH208" s="766"/>
      <c r="AI208" s="766"/>
      <c r="AJ208" s="766"/>
      <c r="AK208" s="766"/>
      <c r="AL208" s="766"/>
      <c r="AM208" s="766"/>
      <c r="AN208" s="766"/>
      <c r="AO208" s="931"/>
      <c r="AP208" s="766"/>
      <c r="AQ208" s="766"/>
      <c r="AR208" s="766"/>
      <c r="AS208" s="766"/>
      <c r="AT208" s="766"/>
      <c r="AU208" s="766"/>
      <c r="AV208" s="766"/>
      <c r="AW208" s="766"/>
      <c r="AX208" s="766"/>
      <c r="AY208" s="766"/>
      <c r="AZ208" s="766"/>
      <c r="BA208" s="766"/>
      <c r="BB208" s="766"/>
      <c r="BC208" s="766"/>
      <c r="BD208" s="766"/>
      <c r="BE208" s="766"/>
      <c r="BF208" s="766"/>
      <c r="BG208" s="766"/>
      <c r="BH208" s="766"/>
    </row>
    <row r="209" spans="1:60" s="49" customFormat="1">
      <c r="A209" s="771"/>
      <c r="B209" s="771"/>
      <c r="C209" s="766"/>
      <c r="D209" s="766"/>
      <c r="E209" s="766"/>
      <c r="F209" s="766"/>
      <c r="G209" s="766"/>
      <c r="H209" s="766"/>
      <c r="I209" s="931"/>
      <c r="J209" s="766"/>
      <c r="K209" s="766"/>
      <c r="L209" s="766"/>
      <c r="M209" s="766"/>
      <c r="N209" s="766"/>
      <c r="O209" s="766"/>
      <c r="P209" s="766"/>
      <c r="Q209" s="931"/>
      <c r="R209" s="766"/>
      <c r="S209" s="766"/>
      <c r="T209" s="766"/>
      <c r="U209" s="766"/>
      <c r="V209" s="766"/>
      <c r="W209" s="766"/>
      <c r="X209" s="766"/>
      <c r="Y209" s="931"/>
      <c r="Z209" s="766"/>
      <c r="AA209" s="766"/>
      <c r="AB209" s="766"/>
      <c r="AC209" s="766"/>
      <c r="AD209" s="766"/>
      <c r="AE209" s="766"/>
      <c r="AF209" s="766"/>
      <c r="AG209" s="931"/>
      <c r="AH209" s="766"/>
      <c r="AI209" s="766"/>
      <c r="AJ209" s="766"/>
      <c r="AK209" s="766"/>
      <c r="AL209" s="766"/>
      <c r="AM209" s="766"/>
      <c r="AN209" s="766"/>
      <c r="AO209" s="931"/>
      <c r="AP209" s="766"/>
      <c r="AQ209" s="766"/>
      <c r="AR209" s="766"/>
      <c r="AS209" s="766"/>
      <c r="AT209" s="766"/>
      <c r="AU209" s="766"/>
      <c r="AV209" s="766"/>
      <c r="AW209" s="766"/>
      <c r="AX209" s="766"/>
      <c r="AY209" s="766"/>
      <c r="AZ209" s="766"/>
      <c r="BA209" s="766"/>
      <c r="BB209" s="766"/>
      <c r="BC209" s="766"/>
      <c r="BD209" s="766"/>
      <c r="BE209" s="766"/>
      <c r="BF209" s="766"/>
      <c r="BG209" s="766"/>
      <c r="BH209" s="766"/>
    </row>
    <row r="210" spans="1:60" s="49" customFormat="1">
      <c r="A210" s="771"/>
      <c r="B210" s="771"/>
      <c r="C210" s="766"/>
      <c r="D210" s="766"/>
      <c r="E210" s="766"/>
      <c r="F210" s="766"/>
      <c r="G210" s="766"/>
      <c r="H210" s="766"/>
      <c r="I210" s="931"/>
      <c r="J210" s="766"/>
      <c r="K210" s="766"/>
      <c r="L210" s="766"/>
      <c r="M210" s="766"/>
      <c r="N210" s="766"/>
      <c r="O210" s="766"/>
      <c r="P210" s="766"/>
      <c r="Q210" s="931"/>
      <c r="R210" s="766"/>
      <c r="S210" s="766"/>
      <c r="T210" s="766"/>
      <c r="U210" s="766"/>
      <c r="V210" s="766"/>
      <c r="W210" s="766"/>
      <c r="X210" s="766"/>
      <c r="Y210" s="931"/>
      <c r="Z210" s="766"/>
      <c r="AA210" s="766"/>
      <c r="AB210" s="766"/>
      <c r="AC210" s="766"/>
      <c r="AD210" s="766"/>
      <c r="AE210" s="766"/>
      <c r="AF210" s="766"/>
      <c r="AG210" s="931"/>
      <c r="AH210" s="766"/>
      <c r="AI210" s="766"/>
      <c r="AJ210" s="766"/>
      <c r="AK210" s="766"/>
      <c r="AL210" s="766"/>
      <c r="AM210" s="766"/>
      <c r="AN210" s="766"/>
      <c r="AO210" s="931"/>
      <c r="AP210" s="766"/>
      <c r="AQ210" s="766"/>
      <c r="AR210" s="766"/>
      <c r="AS210" s="766"/>
      <c r="AT210" s="766"/>
      <c r="AU210" s="766"/>
      <c r="AV210" s="766"/>
      <c r="AW210" s="766"/>
      <c r="AX210" s="766"/>
      <c r="AY210" s="766"/>
      <c r="AZ210" s="766"/>
      <c r="BA210" s="766"/>
      <c r="BB210" s="766"/>
      <c r="BC210" s="766"/>
      <c r="BD210" s="766"/>
      <c r="BE210" s="766"/>
      <c r="BF210" s="766"/>
      <c r="BG210" s="766"/>
      <c r="BH210" s="766"/>
    </row>
    <row r="211" spans="1:60" s="49" customFormat="1">
      <c r="A211" s="771"/>
      <c r="B211" s="771"/>
      <c r="C211" s="766"/>
      <c r="D211" s="766"/>
      <c r="E211" s="766"/>
      <c r="F211" s="766"/>
      <c r="G211" s="766"/>
      <c r="H211" s="766"/>
      <c r="I211" s="931"/>
      <c r="J211" s="766"/>
      <c r="K211" s="766"/>
      <c r="L211" s="766"/>
      <c r="M211" s="766"/>
      <c r="N211" s="766"/>
      <c r="O211" s="766"/>
      <c r="P211" s="766"/>
      <c r="Q211" s="931"/>
      <c r="R211" s="766"/>
      <c r="S211" s="766"/>
      <c r="T211" s="766"/>
      <c r="U211" s="766"/>
      <c r="V211" s="766"/>
      <c r="W211" s="766"/>
      <c r="X211" s="766"/>
      <c r="Y211" s="931"/>
      <c r="Z211" s="766"/>
      <c r="AA211" s="766"/>
      <c r="AB211" s="766"/>
      <c r="AC211" s="766"/>
      <c r="AD211" s="766"/>
      <c r="AE211" s="766"/>
      <c r="AF211" s="766"/>
      <c r="AG211" s="931"/>
      <c r="AH211" s="766"/>
      <c r="AI211" s="766"/>
      <c r="AJ211" s="766"/>
      <c r="AK211" s="766"/>
      <c r="AL211" s="766"/>
      <c r="AM211" s="766"/>
      <c r="AN211" s="766"/>
      <c r="AO211" s="931"/>
      <c r="AP211" s="766"/>
      <c r="AQ211" s="766"/>
      <c r="AR211" s="766"/>
      <c r="AS211" s="766"/>
      <c r="AT211" s="766"/>
      <c r="AU211" s="766"/>
      <c r="AV211" s="766"/>
      <c r="AW211" s="766"/>
      <c r="AX211" s="766"/>
      <c r="AY211" s="766"/>
      <c r="AZ211" s="766"/>
      <c r="BA211" s="766"/>
      <c r="BB211" s="766"/>
      <c r="BC211" s="766"/>
      <c r="BD211" s="766"/>
      <c r="BE211" s="766"/>
      <c r="BF211" s="766"/>
      <c r="BG211" s="766"/>
      <c r="BH211" s="766"/>
    </row>
    <row r="212" spans="1:60" s="49" customFormat="1">
      <c r="A212" s="771"/>
      <c r="B212" s="771"/>
      <c r="C212" s="766"/>
      <c r="D212" s="766"/>
      <c r="E212" s="766"/>
      <c r="F212" s="766"/>
      <c r="G212" s="766"/>
      <c r="H212" s="766"/>
      <c r="I212" s="931"/>
      <c r="J212" s="766"/>
      <c r="K212" s="766"/>
      <c r="L212" s="766"/>
      <c r="M212" s="766"/>
      <c r="N212" s="766"/>
      <c r="O212" s="766"/>
      <c r="P212" s="766"/>
      <c r="Q212" s="931"/>
      <c r="R212" s="766"/>
      <c r="S212" s="766"/>
      <c r="T212" s="766"/>
      <c r="U212" s="766"/>
      <c r="V212" s="766"/>
      <c r="W212" s="766"/>
      <c r="X212" s="766"/>
      <c r="Y212" s="931"/>
      <c r="Z212" s="766"/>
      <c r="AA212" s="766"/>
      <c r="AB212" s="766"/>
      <c r="AC212" s="766"/>
      <c r="AD212" s="766"/>
      <c r="AE212" s="766"/>
      <c r="AF212" s="766"/>
      <c r="AG212" s="931"/>
      <c r="AH212" s="766"/>
      <c r="AI212" s="766"/>
      <c r="AJ212" s="766"/>
      <c r="AK212" s="766"/>
      <c r="AL212" s="766"/>
      <c r="AM212" s="766"/>
      <c r="AN212" s="766"/>
      <c r="AO212" s="931"/>
      <c r="AP212" s="766"/>
      <c r="AQ212" s="766"/>
      <c r="AR212" s="766"/>
      <c r="AS212" s="766"/>
      <c r="AT212" s="766"/>
      <c r="AU212" s="766"/>
      <c r="AV212" s="766"/>
      <c r="AW212" s="766"/>
      <c r="AX212" s="766"/>
      <c r="AY212" s="766"/>
      <c r="AZ212" s="766"/>
      <c r="BA212" s="766"/>
      <c r="BB212" s="766"/>
      <c r="BC212" s="766"/>
      <c r="BD212" s="766"/>
      <c r="BE212" s="766"/>
      <c r="BF212" s="766"/>
      <c r="BG212" s="766"/>
      <c r="BH212" s="766"/>
    </row>
    <row r="213" spans="1:60" s="49" customFormat="1">
      <c r="A213" s="771"/>
      <c r="B213" s="771"/>
      <c r="C213" s="766"/>
      <c r="D213" s="766"/>
      <c r="E213" s="766"/>
      <c r="F213" s="766"/>
      <c r="G213" s="766"/>
      <c r="H213" s="766"/>
      <c r="I213" s="931"/>
      <c r="J213" s="766"/>
      <c r="K213" s="766"/>
      <c r="L213" s="766"/>
      <c r="M213" s="766"/>
      <c r="N213" s="766"/>
      <c r="O213" s="766"/>
      <c r="P213" s="766"/>
      <c r="Q213" s="931"/>
      <c r="R213" s="766"/>
      <c r="S213" s="766"/>
      <c r="T213" s="766"/>
      <c r="U213" s="766"/>
      <c r="V213" s="766"/>
      <c r="W213" s="766"/>
      <c r="X213" s="766"/>
      <c r="Y213" s="931"/>
      <c r="Z213" s="766"/>
      <c r="AA213" s="766"/>
      <c r="AB213" s="766"/>
      <c r="AC213" s="766"/>
      <c r="AD213" s="766"/>
      <c r="AE213" s="766"/>
      <c r="AF213" s="766"/>
      <c r="AG213" s="931"/>
      <c r="AH213" s="766"/>
      <c r="AI213" s="766"/>
      <c r="AJ213" s="766"/>
      <c r="AK213" s="766"/>
      <c r="AL213" s="766"/>
      <c r="AM213" s="766"/>
      <c r="AN213" s="766"/>
      <c r="AO213" s="931"/>
      <c r="AP213" s="766"/>
      <c r="AQ213" s="766"/>
      <c r="AR213" s="766"/>
      <c r="AS213" s="766"/>
      <c r="AT213" s="766"/>
      <c r="AU213" s="766"/>
      <c r="AV213" s="766"/>
      <c r="AW213" s="766"/>
      <c r="AX213" s="766"/>
      <c r="AY213" s="766"/>
      <c r="AZ213" s="766"/>
      <c r="BA213" s="766"/>
      <c r="BB213" s="766"/>
      <c r="BC213" s="766"/>
      <c r="BD213" s="766"/>
      <c r="BE213" s="766"/>
      <c r="BF213" s="766"/>
      <c r="BG213" s="766"/>
      <c r="BH213" s="766"/>
    </row>
    <row r="214" spans="1:60" s="49" customFormat="1">
      <c r="A214" s="771"/>
      <c r="B214" s="771"/>
      <c r="C214" s="766"/>
      <c r="D214" s="766"/>
      <c r="E214" s="766"/>
      <c r="F214" s="766"/>
      <c r="G214" s="766"/>
      <c r="H214" s="766"/>
      <c r="I214" s="931"/>
      <c r="J214" s="766"/>
      <c r="K214" s="766"/>
      <c r="L214" s="766"/>
      <c r="M214" s="766"/>
      <c r="N214" s="766"/>
      <c r="O214" s="766"/>
      <c r="P214" s="766"/>
      <c r="Q214" s="931"/>
      <c r="R214" s="766"/>
      <c r="S214" s="766"/>
      <c r="T214" s="766"/>
      <c r="U214" s="766"/>
      <c r="V214" s="766"/>
      <c r="W214" s="766"/>
      <c r="X214" s="766"/>
      <c r="Y214" s="931"/>
      <c r="Z214" s="766"/>
      <c r="AA214" s="766"/>
      <c r="AB214" s="766"/>
      <c r="AC214" s="766"/>
      <c r="AD214" s="766"/>
      <c r="AE214" s="766"/>
      <c r="AF214" s="766"/>
      <c r="AG214" s="931"/>
      <c r="AH214" s="766"/>
      <c r="AI214" s="766"/>
      <c r="AJ214" s="766"/>
      <c r="AK214" s="766"/>
      <c r="AL214" s="766"/>
      <c r="AM214" s="766"/>
      <c r="AN214" s="766"/>
      <c r="AO214" s="931"/>
      <c r="AP214" s="766"/>
      <c r="AQ214" s="766"/>
      <c r="AR214" s="766"/>
      <c r="AS214" s="766"/>
      <c r="AT214" s="766"/>
      <c r="AU214" s="766"/>
      <c r="AV214" s="766"/>
      <c r="AW214" s="766"/>
      <c r="AX214" s="766"/>
      <c r="AY214" s="766"/>
      <c r="AZ214" s="766"/>
      <c r="BA214" s="766"/>
      <c r="BB214" s="766"/>
      <c r="BC214" s="766"/>
      <c r="BD214" s="766"/>
      <c r="BE214" s="766"/>
      <c r="BF214" s="766"/>
      <c r="BG214" s="766"/>
      <c r="BH214" s="766"/>
    </row>
    <row r="215" spans="1:60" s="49" customFormat="1">
      <c r="A215" s="771"/>
      <c r="B215" s="771"/>
      <c r="C215" s="766"/>
      <c r="D215" s="766"/>
      <c r="E215" s="766"/>
      <c r="F215" s="766"/>
      <c r="G215" s="766"/>
      <c r="H215" s="766"/>
      <c r="I215" s="931"/>
      <c r="J215" s="766"/>
      <c r="K215" s="766"/>
      <c r="L215" s="766"/>
      <c r="M215" s="766"/>
      <c r="N215" s="766"/>
      <c r="O215" s="766"/>
      <c r="P215" s="766"/>
      <c r="Q215" s="931"/>
      <c r="R215" s="766"/>
      <c r="S215" s="766"/>
      <c r="T215" s="766"/>
      <c r="U215" s="766"/>
      <c r="V215" s="766"/>
      <c r="W215" s="766"/>
      <c r="X215" s="766"/>
      <c r="Y215" s="931"/>
      <c r="Z215" s="766"/>
      <c r="AA215" s="766"/>
      <c r="AB215" s="766"/>
      <c r="AC215" s="766"/>
      <c r="AD215" s="766"/>
      <c r="AE215" s="766"/>
      <c r="AF215" s="766"/>
      <c r="AG215" s="931"/>
      <c r="AH215" s="766"/>
      <c r="AI215" s="766"/>
      <c r="AJ215" s="766"/>
      <c r="AK215" s="766"/>
      <c r="AL215" s="766"/>
      <c r="AM215" s="766"/>
      <c r="AN215" s="766"/>
      <c r="AO215" s="931"/>
      <c r="AP215" s="766"/>
      <c r="AQ215" s="766"/>
      <c r="AR215" s="766"/>
      <c r="AS215" s="766"/>
      <c r="AT215" s="766"/>
      <c r="AU215" s="766"/>
      <c r="AV215" s="766"/>
      <c r="AW215" s="766"/>
      <c r="AX215" s="766"/>
      <c r="AY215" s="766"/>
      <c r="AZ215" s="766"/>
      <c r="BA215" s="766"/>
      <c r="BB215" s="766"/>
      <c r="BC215" s="766"/>
      <c r="BD215" s="766"/>
      <c r="BE215" s="766"/>
      <c r="BF215" s="766"/>
      <c r="BG215" s="766"/>
      <c r="BH215" s="766"/>
    </row>
    <row r="216" spans="1:60" s="49" customFormat="1">
      <c r="A216" s="771"/>
      <c r="B216" s="771"/>
      <c r="C216" s="766"/>
      <c r="D216" s="766"/>
      <c r="E216" s="766"/>
      <c r="F216" s="766"/>
      <c r="G216" s="766"/>
      <c r="H216" s="766"/>
      <c r="I216" s="931"/>
      <c r="J216" s="766"/>
      <c r="K216" s="766"/>
      <c r="L216" s="766"/>
      <c r="M216" s="766"/>
      <c r="N216" s="766"/>
      <c r="O216" s="766"/>
      <c r="P216" s="766"/>
      <c r="Q216" s="931"/>
      <c r="R216" s="766"/>
      <c r="S216" s="766"/>
      <c r="T216" s="766"/>
      <c r="U216" s="766"/>
      <c r="V216" s="766"/>
      <c r="W216" s="766"/>
      <c r="X216" s="766"/>
      <c r="Y216" s="931"/>
      <c r="Z216" s="766"/>
      <c r="AA216" s="766"/>
      <c r="AB216" s="766"/>
      <c r="AC216" s="766"/>
      <c r="AD216" s="766"/>
      <c r="AE216" s="766"/>
      <c r="AF216" s="766"/>
      <c r="AG216" s="931"/>
      <c r="AH216" s="766"/>
      <c r="AI216" s="766"/>
      <c r="AJ216" s="766"/>
      <c r="AK216" s="766"/>
      <c r="AL216" s="766"/>
      <c r="AM216" s="766"/>
      <c r="AN216" s="766"/>
      <c r="AO216" s="931"/>
      <c r="AP216" s="766"/>
      <c r="AQ216" s="766"/>
      <c r="AR216" s="766"/>
      <c r="AS216" s="766"/>
      <c r="AT216" s="766"/>
      <c r="AU216" s="766"/>
      <c r="AV216" s="766"/>
      <c r="AW216" s="766"/>
      <c r="AX216" s="766"/>
      <c r="AY216" s="766"/>
      <c r="AZ216" s="766"/>
      <c r="BA216" s="766"/>
      <c r="BB216" s="766"/>
      <c r="BC216" s="766"/>
      <c r="BD216" s="766"/>
      <c r="BE216" s="766"/>
      <c r="BF216" s="766"/>
      <c r="BG216" s="766"/>
      <c r="BH216" s="766"/>
    </row>
    <row r="217" spans="1:60" s="49" customFormat="1">
      <c r="A217" s="771"/>
      <c r="B217" s="771"/>
      <c r="C217" s="766"/>
      <c r="D217" s="766"/>
      <c r="E217" s="766"/>
      <c r="F217" s="766"/>
      <c r="G217" s="766"/>
      <c r="H217" s="766"/>
      <c r="I217" s="931"/>
      <c r="J217" s="766"/>
      <c r="K217" s="766"/>
      <c r="L217" s="766"/>
      <c r="M217" s="766"/>
      <c r="N217" s="766"/>
      <c r="O217" s="766"/>
      <c r="P217" s="766"/>
      <c r="Q217" s="931"/>
      <c r="R217" s="766"/>
      <c r="S217" s="766"/>
      <c r="T217" s="766"/>
      <c r="U217" s="766"/>
      <c r="V217" s="766"/>
      <c r="W217" s="766"/>
      <c r="X217" s="766"/>
      <c r="Y217" s="931"/>
      <c r="Z217" s="766"/>
      <c r="AA217" s="766"/>
      <c r="AB217" s="766"/>
      <c r="AC217" s="766"/>
      <c r="AD217" s="766"/>
      <c r="AE217" s="766"/>
      <c r="AF217" s="766"/>
      <c r="AG217" s="931"/>
      <c r="AH217" s="766"/>
      <c r="AI217" s="766"/>
      <c r="AJ217" s="766"/>
      <c r="AK217" s="766"/>
      <c r="AL217" s="766"/>
      <c r="AM217" s="766"/>
      <c r="AN217" s="766"/>
      <c r="AO217" s="931"/>
      <c r="AP217" s="766"/>
      <c r="AQ217" s="766"/>
      <c r="AR217" s="766"/>
      <c r="AS217" s="766"/>
      <c r="AT217" s="766"/>
      <c r="AU217" s="766"/>
      <c r="AV217" s="766"/>
      <c r="AW217" s="766"/>
      <c r="AX217" s="766"/>
      <c r="AY217" s="766"/>
      <c r="AZ217" s="766"/>
      <c r="BA217" s="766"/>
      <c r="BB217" s="766"/>
      <c r="BC217" s="766"/>
      <c r="BD217" s="766"/>
      <c r="BE217" s="766"/>
      <c r="BF217" s="766"/>
      <c r="BG217" s="766"/>
      <c r="BH217" s="766"/>
    </row>
    <row r="218" spans="1:60" s="49" customFormat="1">
      <c r="A218" s="771"/>
      <c r="B218" s="771"/>
      <c r="C218" s="766"/>
      <c r="D218" s="766"/>
      <c r="E218" s="766"/>
      <c r="F218" s="766"/>
      <c r="G218" s="766"/>
      <c r="H218" s="766"/>
      <c r="I218" s="931"/>
      <c r="J218" s="766"/>
      <c r="K218" s="766"/>
      <c r="L218" s="766"/>
      <c r="M218" s="766"/>
      <c r="N218" s="766"/>
      <c r="O218" s="766"/>
      <c r="P218" s="766"/>
      <c r="Q218" s="931"/>
      <c r="R218" s="766"/>
      <c r="S218" s="766"/>
      <c r="T218" s="766"/>
      <c r="U218" s="766"/>
      <c r="V218" s="766"/>
      <c r="W218" s="766"/>
      <c r="X218" s="766"/>
      <c r="Y218" s="931"/>
      <c r="Z218" s="766"/>
      <c r="AA218" s="766"/>
      <c r="AB218" s="766"/>
      <c r="AC218" s="766"/>
      <c r="AD218" s="766"/>
      <c r="AE218" s="766"/>
      <c r="AF218" s="766"/>
      <c r="AG218" s="931"/>
      <c r="AH218" s="766"/>
      <c r="AI218" s="766"/>
      <c r="AJ218" s="766"/>
      <c r="AK218" s="766"/>
      <c r="AL218" s="766"/>
      <c r="AM218" s="766"/>
      <c r="AN218" s="766"/>
      <c r="AO218" s="931"/>
      <c r="AP218" s="766"/>
      <c r="AQ218" s="766"/>
      <c r="AR218" s="766"/>
      <c r="AS218" s="766"/>
      <c r="AT218" s="766"/>
      <c r="AU218" s="766"/>
      <c r="AV218" s="766"/>
      <c r="AW218" s="766"/>
      <c r="AX218" s="766"/>
      <c r="AY218" s="766"/>
      <c r="AZ218" s="766"/>
      <c r="BA218" s="766"/>
      <c r="BB218" s="766"/>
      <c r="BC218" s="766"/>
      <c r="BD218" s="766"/>
      <c r="BE218" s="766"/>
      <c r="BF218" s="766"/>
      <c r="BG218" s="766"/>
      <c r="BH218" s="766"/>
    </row>
    <row r="219" spans="1:60" s="49" customFormat="1">
      <c r="A219" s="771"/>
      <c r="B219" s="771"/>
      <c r="C219" s="766"/>
      <c r="D219" s="766"/>
      <c r="E219" s="766"/>
      <c r="F219" s="766"/>
      <c r="G219" s="766"/>
      <c r="H219" s="766"/>
      <c r="I219" s="931"/>
      <c r="J219" s="766"/>
      <c r="K219" s="766"/>
      <c r="L219" s="766"/>
      <c r="M219" s="766"/>
      <c r="N219" s="766"/>
      <c r="O219" s="766"/>
      <c r="P219" s="766"/>
      <c r="Q219" s="931"/>
      <c r="R219" s="766"/>
      <c r="S219" s="766"/>
      <c r="T219" s="766"/>
      <c r="U219" s="766"/>
      <c r="V219" s="766"/>
      <c r="W219" s="766"/>
      <c r="X219" s="766"/>
      <c r="Y219" s="931"/>
      <c r="Z219" s="766"/>
      <c r="AA219" s="766"/>
      <c r="AB219" s="766"/>
      <c r="AC219" s="766"/>
      <c r="AD219" s="766"/>
      <c r="AE219" s="766"/>
      <c r="AF219" s="766"/>
      <c r="AG219" s="931"/>
      <c r="AH219" s="766"/>
      <c r="AI219" s="766"/>
      <c r="AJ219" s="766"/>
      <c r="AK219" s="766"/>
      <c r="AL219" s="766"/>
      <c r="AM219" s="766"/>
      <c r="AN219" s="766"/>
      <c r="AO219" s="931"/>
      <c r="AP219" s="766"/>
      <c r="AQ219" s="766"/>
      <c r="AR219" s="766"/>
      <c r="AS219" s="766"/>
      <c r="AT219" s="766"/>
      <c r="AU219" s="766"/>
      <c r="AV219" s="766"/>
      <c r="AW219" s="766"/>
      <c r="AX219" s="766"/>
      <c r="AY219" s="766"/>
      <c r="AZ219" s="766"/>
      <c r="BA219" s="766"/>
      <c r="BB219" s="766"/>
      <c r="BC219" s="766"/>
      <c r="BD219" s="766"/>
      <c r="BE219" s="766"/>
      <c r="BF219" s="766"/>
      <c r="BG219" s="766"/>
      <c r="BH219" s="766"/>
    </row>
    <row r="220" spans="1:60" s="49" customFormat="1">
      <c r="A220" s="771"/>
      <c r="B220" s="771"/>
      <c r="C220" s="766"/>
      <c r="D220" s="766"/>
      <c r="E220" s="766"/>
      <c r="F220" s="766"/>
      <c r="G220" s="766"/>
      <c r="H220" s="766"/>
      <c r="I220" s="931"/>
      <c r="J220" s="766"/>
      <c r="K220" s="766"/>
      <c r="L220" s="766"/>
      <c r="M220" s="766"/>
      <c r="N220" s="766"/>
      <c r="O220" s="766"/>
      <c r="P220" s="766"/>
      <c r="Q220" s="931"/>
      <c r="R220" s="766"/>
      <c r="S220" s="766"/>
      <c r="T220" s="766"/>
      <c r="U220" s="766"/>
      <c r="V220" s="766"/>
      <c r="W220" s="766"/>
      <c r="X220" s="766"/>
      <c r="Y220" s="931"/>
      <c r="Z220" s="766"/>
      <c r="AA220" s="766"/>
      <c r="AB220" s="766"/>
      <c r="AC220" s="766"/>
      <c r="AD220" s="766"/>
      <c r="AE220" s="766"/>
      <c r="AF220" s="766"/>
      <c r="AG220" s="931"/>
      <c r="AH220" s="766"/>
      <c r="AI220" s="766"/>
      <c r="AJ220" s="766"/>
      <c r="AK220" s="766"/>
      <c r="AL220" s="766"/>
      <c r="AM220" s="766"/>
      <c r="AN220" s="766"/>
      <c r="AO220" s="931"/>
      <c r="AP220" s="766"/>
      <c r="AQ220" s="766"/>
      <c r="AR220" s="766"/>
      <c r="AS220" s="766"/>
      <c r="AT220" s="766"/>
      <c r="AU220" s="766"/>
      <c r="AV220" s="766"/>
      <c r="AW220" s="766"/>
      <c r="AX220" s="766"/>
      <c r="AY220" s="766"/>
      <c r="AZ220" s="766"/>
      <c r="BA220" s="766"/>
      <c r="BB220" s="766"/>
      <c r="BC220" s="766"/>
      <c r="BD220" s="766"/>
      <c r="BE220" s="766"/>
      <c r="BF220" s="766"/>
      <c r="BG220" s="766"/>
      <c r="BH220" s="766"/>
    </row>
    <row r="221" spans="1:60" s="49" customFormat="1">
      <c r="A221" s="771"/>
      <c r="B221" s="771"/>
      <c r="C221" s="766"/>
      <c r="D221" s="766"/>
      <c r="E221" s="766"/>
      <c r="F221" s="766"/>
      <c r="G221" s="766"/>
      <c r="H221" s="766"/>
      <c r="I221" s="931"/>
      <c r="J221" s="766"/>
      <c r="K221" s="766"/>
      <c r="L221" s="766"/>
      <c r="M221" s="766"/>
      <c r="N221" s="766"/>
      <c r="O221" s="766"/>
      <c r="P221" s="766"/>
      <c r="Q221" s="931"/>
      <c r="R221" s="766"/>
      <c r="S221" s="766"/>
      <c r="T221" s="766"/>
      <c r="U221" s="766"/>
      <c r="V221" s="766"/>
      <c r="W221" s="766"/>
      <c r="X221" s="766"/>
      <c r="Y221" s="931"/>
      <c r="Z221" s="766"/>
      <c r="AA221" s="766"/>
      <c r="AB221" s="766"/>
      <c r="AC221" s="766"/>
      <c r="AD221" s="766"/>
      <c r="AE221" s="766"/>
      <c r="AF221" s="766"/>
      <c r="AG221" s="931"/>
      <c r="AH221" s="766"/>
      <c r="AI221" s="766"/>
      <c r="AJ221" s="766"/>
      <c r="AK221" s="766"/>
      <c r="AL221" s="766"/>
      <c r="AM221" s="766"/>
      <c r="AN221" s="766"/>
      <c r="AO221" s="931"/>
      <c r="AP221" s="766"/>
      <c r="AQ221" s="766"/>
      <c r="AR221" s="766"/>
      <c r="AS221" s="766"/>
      <c r="AT221" s="766"/>
      <c r="AU221" s="766"/>
      <c r="AV221" s="766"/>
      <c r="AW221" s="766"/>
      <c r="AX221" s="766"/>
      <c r="AY221" s="766"/>
      <c r="AZ221" s="766"/>
      <c r="BA221" s="766"/>
      <c r="BB221" s="766"/>
      <c r="BC221" s="766"/>
      <c r="BD221" s="766"/>
      <c r="BE221" s="766"/>
      <c r="BF221" s="766"/>
      <c r="BG221" s="766"/>
      <c r="BH221" s="766"/>
    </row>
    <row r="222" spans="1:60" s="49" customFormat="1">
      <c r="A222" s="771"/>
      <c r="B222" s="771"/>
      <c r="C222" s="766"/>
      <c r="D222" s="766"/>
      <c r="E222" s="766"/>
      <c r="F222" s="766"/>
      <c r="G222" s="766"/>
      <c r="H222" s="766"/>
      <c r="I222" s="931"/>
      <c r="J222" s="766"/>
      <c r="K222" s="766"/>
      <c r="L222" s="766"/>
      <c r="M222" s="766"/>
      <c r="N222" s="766"/>
      <c r="O222" s="766"/>
      <c r="P222" s="766"/>
      <c r="Q222" s="931"/>
      <c r="R222" s="766"/>
      <c r="S222" s="766"/>
      <c r="T222" s="766"/>
      <c r="U222" s="766"/>
      <c r="V222" s="766"/>
      <c r="W222" s="766"/>
      <c r="X222" s="766"/>
      <c r="Y222" s="931"/>
      <c r="Z222" s="766"/>
      <c r="AA222" s="766"/>
      <c r="AB222" s="766"/>
      <c r="AC222" s="766"/>
      <c r="AD222" s="766"/>
      <c r="AE222" s="766"/>
      <c r="AF222" s="766"/>
      <c r="AG222" s="931"/>
      <c r="AH222" s="766"/>
      <c r="AI222" s="766"/>
      <c r="AJ222" s="766"/>
      <c r="AK222" s="766"/>
      <c r="AL222" s="766"/>
      <c r="AM222" s="766"/>
      <c r="AN222" s="766"/>
      <c r="AO222" s="931"/>
      <c r="AP222" s="766"/>
      <c r="AQ222" s="766"/>
      <c r="AR222" s="766"/>
      <c r="AS222" s="766"/>
      <c r="AT222" s="766"/>
      <c r="AU222" s="766"/>
      <c r="AV222" s="766"/>
      <c r="AW222" s="766"/>
      <c r="AX222" s="766"/>
      <c r="AY222" s="766"/>
      <c r="AZ222" s="766"/>
      <c r="BA222" s="766"/>
      <c r="BB222" s="766"/>
      <c r="BC222" s="766"/>
      <c r="BD222" s="766"/>
      <c r="BE222" s="766"/>
      <c r="BF222" s="766"/>
      <c r="BG222" s="766"/>
      <c r="BH222" s="766"/>
    </row>
    <row r="223" spans="1:60" s="49" customFormat="1">
      <c r="A223" s="771"/>
      <c r="B223" s="771"/>
      <c r="C223" s="766"/>
      <c r="D223" s="766"/>
      <c r="E223" s="766"/>
      <c r="F223" s="766"/>
      <c r="G223" s="766"/>
      <c r="H223" s="766"/>
      <c r="I223" s="931"/>
      <c r="J223" s="766"/>
      <c r="K223" s="766"/>
      <c r="L223" s="766"/>
      <c r="M223" s="766"/>
      <c r="N223" s="766"/>
      <c r="O223" s="766"/>
      <c r="P223" s="766"/>
      <c r="Q223" s="931"/>
      <c r="R223" s="766"/>
      <c r="S223" s="766"/>
      <c r="T223" s="766"/>
      <c r="U223" s="766"/>
      <c r="V223" s="766"/>
      <c r="W223" s="766"/>
      <c r="X223" s="766"/>
      <c r="Y223" s="931"/>
      <c r="Z223" s="766"/>
      <c r="AA223" s="766"/>
      <c r="AB223" s="766"/>
      <c r="AC223" s="766"/>
      <c r="AD223" s="766"/>
      <c r="AE223" s="766"/>
      <c r="AF223" s="766"/>
      <c r="AG223" s="931"/>
      <c r="AH223" s="766"/>
      <c r="AI223" s="766"/>
      <c r="AJ223" s="766"/>
      <c r="AK223" s="766"/>
      <c r="AL223" s="766"/>
      <c r="AM223" s="766"/>
      <c r="AN223" s="766"/>
      <c r="AO223" s="931"/>
      <c r="AP223" s="766"/>
      <c r="AQ223" s="766"/>
      <c r="AR223" s="766"/>
      <c r="AS223" s="766"/>
      <c r="AT223" s="766"/>
      <c r="AU223" s="766"/>
      <c r="AV223" s="766"/>
      <c r="AW223" s="766"/>
      <c r="AX223" s="766"/>
      <c r="AY223" s="766"/>
      <c r="AZ223" s="766"/>
      <c r="BA223" s="766"/>
      <c r="BB223" s="766"/>
      <c r="BC223" s="766"/>
      <c r="BD223" s="766"/>
      <c r="BE223" s="766"/>
      <c r="BF223" s="766"/>
      <c r="BG223" s="766"/>
      <c r="BH223" s="766"/>
    </row>
    <row r="224" spans="1:60" s="49" customFormat="1">
      <c r="A224" s="771"/>
      <c r="B224" s="771"/>
      <c r="C224" s="766"/>
      <c r="D224" s="766"/>
      <c r="E224" s="766"/>
      <c r="F224" s="766"/>
      <c r="G224" s="766"/>
      <c r="H224" s="766"/>
      <c r="I224" s="931"/>
      <c r="J224" s="766"/>
      <c r="K224" s="766"/>
      <c r="L224" s="766"/>
      <c r="M224" s="766"/>
      <c r="N224" s="766"/>
      <c r="O224" s="766"/>
      <c r="P224" s="766"/>
      <c r="Q224" s="931"/>
      <c r="R224" s="766"/>
      <c r="S224" s="766"/>
      <c r="T224" s="766"/>
      <c r="U224" s="766"/>
      <c r="V224" s="766"/>
      <c r="W224" s="766"/>
      <c r="X224" s="766"/>
      <c r="Y224" s="931"/>
      <c r="Z224" s="766"/>
      <c r="AA224" s="766"/>
      <c r="AB224" s="766"/>
      <c r="AC224" s="766"/>
      <c r="AD224" s="766"/>
      <c r="AE224" s="766"/>
      <c r="AF224" s="766"/>
      <c r="AG224" s="931"/>
      <c r="AH224" s="766"/>
      <c r="AI224" s="766"/>
      <c r="AJ224" s="766"/>
      <c r="AK224" s="766"/>
      <c r="AL224" s="766"/>
      <c r="AM224" s="766"/>
      <c r="AN224" s="766"/>
      <c r="AO224" s="931"/>
      <c r="AP224" s="766"/>
      <c r="AQ224" s="766"/>
      <c r="AR224" s="766"/>
      <c r="AS224" s="766"/>
      <c r="AT224" s="766"/>
      <c r="AU224" s="766"/>
      <c r="AV224" s="766"/>
      <c r="AW224" s="766"/>
      <c r="AX224" s="766"/>
      <c r="AY224" s="766"/>
      <c r="AZ224" s="766"/>
      <c r="BA224" s="766"/>
      <c r="BB224" s="766"/>
      <c r="BC224" s="766"/>
      <c r="BD224" s="766"/>
      <c r="BE224" s="766"/>
      <c r="BF224" s="766"/>
      <c r="BG224" s="766"/>
      <c r="BH224" s="766"/>
    </row>
    <row r="225" spans="1:60" s="49" customFormat="1">
      <c r="A225" s="771"/>
      <c r="B225" s="771"/>
      <c r="C225" s="766"/>
      <c r="D225" s="766"/>
      <c r="E225" s="766"/>
      <c r="F225" s="766"/>
      <c r="G225" s="766"/>
      <c r="H225" s="766"/>
      <c r="I225" s="931"/>
      <c r="J225" s="766"/>
      <c r="K225" s="766"/>
      <c r="L225" s="766"/>
      <c r="M225" s="766"/>
      <c r="N225" s="766"/>
      <c r="O225" s="766"/>
      <c r="P225" s="766"/>
      <c r="Q225" s="931"/>
      <c r="R225" s="766"/>
      <c r="S225" s="766"/>
      <c r="T225" s="766"/>
      <c r="U225" s="766"/>
      <c r="V225" s="766"/>
      <c r="W225" s="766"/>
      <c r="X225" s="766"/>
      <c r="Y225" s="931"/>
      <c r="Z225" s="766"/>
      <c r="AA225" s="766"/>
      <c r="AB225" s="766"/>
      <c r="AC225" s="766"/>
      <c r="AD225" s="766"/>
      <c r="AE225" s="766"/>
      <c r="AF225" s="766"/>
      <c r="AG225" s="931"/>
      <c r="AH225" s="766"/>
      <c r="AI225" s="766"/>
      <c r="AJ225" s="766"/>
      <c r="AK225" s="766"/>
      <c r="AL225" s="766"/>
      <c r="AM225" s="766"/>
      <c r="AN225" s="766"/>
      <c r="AO225" s="931"/>
      <c r="AP225" s="766"/>
      <c r="AQ225" s="766"/>
      <c r="AR225" s="766"/>
      <c r="AS225" s="766"/>
      <c r="AT225" s="766"/>
      <c r="AU225" s="766"/>
      <c r="AV225" s="766"/>
      <c r="AW225" s="766"/>
      <c r="AX225" s="766"/>
      <c r="AY225" s="766"/>
      <c r="AZ225" s="766"/>
      <c r="BA225" s="766"/>
      <c r="BB225" s="766"/>
      <c r="BC225" s="766"/>
      <c r="BD225" s="766"/>
      <c r="BE225" s="766"/>
      <c r="BF225" s="766"/>
      <c r="BG225" s="766"/>
      <c r="BH225" s="766"/>
    </row>
    <row r="226" spans="1:60" s="49" customFormat="1">
      <c r="A226" s="771"/>
      <c r="B226" s="771"/>
      <c r="C226" s="766"/>
      <c r="D226" s="766"/>
      <c r="E226" s="766"/>
      <c r="F226" s="766"/>
      <c r="G226" s="766"/>
      <c r="H226" s="766"/>
      <c r="I226" s="931"/>
      <c r="J226" s="766"/>
      <c r="K226" s="766"/>
      <c r="L226" s="766"/>
      <c r="M226" s="766"/>
      <c r="N226" s="766"/>
      <c r="O226" s="766"/>
      <c r="P226" s="766"/>
      <c r="Q226" s="931"/>
      <c r="R226" s="766"/>
      <c r="S226" s="766"/>
      <c r="T226" s="766"/>
      <c r="U226" s="766"/>
      <c r="V226" s="766"/>
      <c r="W226" s="766"/>
      <c r="X226" s="766"/>
      <c r="Y226" s="931"/>
      <c r="Z226" s="766"/>
      <c r="AA226" s="766"/>
      <c r="AB226" s="766"/>
      <c r="AC226" s="766"/>
      <c r="AD226" s="766"/>
      <c r="AE226" s="766"/>
      <c r="AF226" s="766"/>
      <c r="AG226" s="931"/>
      <c r="AH226" s="766"/>
      <c r="AI226" s="766"/>
      <c r="AJ226" s="766"/>
      <c r="AK226" s="766"/>
      <c r="AL226" s="766"/>
      <c r="AM226" s="766"/>
      <c r="AN226" s="766"/>
      <c r="AO226" s="931"/>
      <c r="AP226" s="766"/>
      <c r="AQ226" s="766"/>
      <c r="AR226" s="766"/>
      <c r="AS226" s="766"/>
      <c r="AT226" s="766"/>
      <c r="AU226" s="766"/>
      <c r="AV226" s="766"/>
      <c r="AW226" s="766"/>
      <c r="AX226" s="766"/>
      <c r="AY226" s="766"/>
      <c r="AZ226" s="766"/>
      <c r="BA226" s="766"/>
      <c r="BB226" s="766"/>
      <c r="BC226" s="766"/>
      <c r="BD226" s="766"/>
      <c r="BE226" s="766"/>
      <c r="BF226" s="766"/>
      <c r="BG226" s="766"/>
      <c r="BH226" s="766"/>
    </row>
    <row r="227" spans="1:60" s="49" customFormat="1">
      <c r="A227" s="771"/>
      <c r="B227" s="771"/>
      <c r="C227" s="766"/>
      <c r="D227" s="766"/>
      <c r="E227" s="766"/>
      <c r="F227" s="766"/>
      <c r="G227" s="766"/>
      <c r="H227" s="766"/>
      <c r="I227" s="931"/>
      <c r="J227" s="766"/>
      <c r="K227" s="766"/>
      <c r="L227" s="766"/>
      <c r="M227" s="766"/>
      <c r="N227" s="766"/>
      <c r="O227" s="766"/>
      <c r="P227" s="766"/>
      <c r="Q227" s="931"/>
      <c r="R227" s="766"/>
      <c r="S227" s="766"/>
      <c r="T227" s="766"/>
      <c r="U227" s="766"/>
      <c r="V227" s="766"/>
      <c r="W227" s="766"/>
      <c r="X227" s="766"/>
      <c r="Y227" s="931"/>
      <c r="Z227" s="766"/>
      <c r="AA227" s="766"/>
      <c r="AB227" s="766"/>
      <c r="AC227" s="766"/>
      <c r="AD227" s="766"/>
      <c r="AE227" s="766"/>
      <c r="AF227" s="766"/>
      <c r="AG227" s="931"/>
      <c r="AH227" s="766"/>
      <c r="AI227" s="766"/>
      <c r="AJ227" s="766"/>
      <c r="AK227" s="766"/>
      <c r="AL227" s="766"/>
      <c r="AM227" s="766"/>
      <c r="AN227" s="766"/>
      <c r="AO227" s="931"/>
      <c r="AP227" s="766"/>
      <c r="AQ227" s="766"/>
      <c r="AR227" s="766"/>
      <c r="AS227" s="766"/>
      <c r="AT227" s="766"/>
      <c r="AU227" s="766"/>
      <c r="AV227" s="766"/>
      <c r="AW227" s="766"/>
      <c r="AX227" s="766"/>
      <c r="AY227" s="766"/>
      <c r="AZ227" s="766"/>
      <c r="BA227" s="766"/>
      <c r="BB227" s="766"/>
      <c r="BC227" s="766"/>
      <c r="BD227" s="766"/>
      <c r="BE227" s="766"/>
      <c r="BF227" s="766"/>
      <c r="BG227" s="766"/>
      <c r="BH227" s="766"/>
    </row>
    <row r="228" spans="1:60" s="49" customFormat="1">
      <c r="A228" s="771"/>
      <c r="B228" s="771"/>
      <c r="C228" s="766"/>
      <c r="D228" s="766"/>
      <c r="E228" s="766"/>
      <c r="F228" s="766"/>
      <c r="G228" s="766"/>
      <c r="H228" s="766"/>
      <c r="I228" s="931"/>
      <c r="J228" s="766"/>
      <c r="K228" s="766"/>
      <c r="L228" s="766"/>
      <c r="M228" s="766"/>
      <c r="N228" s="766"/>
      <c r="O228" s="766"/>
      <c r="P228" s="766"/>
      <c r="Q228" s="931"/>
      <c r="R228" s="766"/>
      <c r="S228" s="766"/>
      <c r="T228" s="766"/>
      <c r="U228" s="766"/>
      <c r="V228" s="766"/>
      <c r="W228" s="766"/>
      <c r="X228" s="766"/>
      <c r="Y228" s="931"/>
      <c r="Z228" s="766"/>
      <c r="AA228" s="766"/>
      <c r="AB228" s="766"/>
      <c r="AC228" s="766"/>
      <c r="AD228" s="766"/>
      <c r="AE228" s="766"/>
      <c r="AF228" s="766"/>
      <c r="AG228" s="931"/>
      <c r="AH228" s="766"/>
      <c r="AI228" s="766"/>
      <c r="AJ228" s="766"/>
      <c r="AK228" s="766"/>
      <c r="AL228" s="766"/>
      <c r="AM228" s="766"/>
      <c r="AN228" s="766"/>
      <c r="AO228" s="931"/>
      <c r="AP228" s="766"/>
      <c r="AQ228" s="766"/>
      <c r="AR228" s="766"/>
      <c r="AS228" s="766"/>
      <c r="AT228" s="766"/>
      <c r="AU228" s="766"/>
      <c r="AV228" s="766"/>
      <c r="AW228" s="766"/>
      <c r="AX228" s="766"/>
      <c r="AY228" s="766"/>
      <c r="AZ228" s="766"/>
      <c r="BA228" s="766"/>
      <c r="BB228" s="766"/>
      <c r="BC228" s="766"/>
      <c r="BD228" s="766"/>
      <c r="BE228" s="766"/>
      <c r="BF228" s="766"/>
      <c r="BG228" s="766"/>
      <c r="BH228" s="766"/>
    </row>
    <row r="229" spans="1:60" s="49" customFormat="1">
      <c r="A229" s="771"/>
      <c r="B229" s="771"/>
      <c r="C229" s="766"/>
      <c r="D229" s="766"/>
      <c r="E229" s="766"/>
      <c r="F229" s="766"/>
      <c r="G229" s="766"/>
      <c r="H229" s="766"/>
      <c r="I229" s="931"/>
      <c r="J229" s="766"/>
      <c r="K229" s="766"/>
      <c r="L229" s="766"/>
      <c r="M229" s="766"/>
      <c r="N229" s="766"/>
      <c r="O229" s="766"/>
      <c r="P229" s="766"/>
      <c r="Q229" s="931"/>
      <c r="R229" s="766"/>
      <c r="S229" s="766"/>
      <c r="T229" s="766"/>
      <c r="U229" s="766"/>
      <c r="V229" s="766"/>
      <c r="W229" s="766"/>
      <c r="X229" s="766"/>
      <c r="Y229" s="931"/>
      <c r="Z229" s="766"/>
      <c r="AA229" s="766"/>
      <c r="AB229" s="766"/>
      <c r="AC229" s="766"/>
      <c r="AD229" s="766"/>
      <c r="AE229" s="766"/>
      <c r="AF229" s="766"/>
      <c r="AG229" s="931"/>
      <c r="AH229" s="766"/>
      <c r="AI229" s="766"/>
      <c r="AJ229" s="766"/>
      <c r="AK229" s="766"/>
      <c r="AL229" s="766"/>
      <c r="AM229" s="766"/>
      <c r="AN229" s="766"/>
      <c r="AO229" s="931"/>
      <c r="AP229" s="766"/>
      <c r="AQ229" s="766"/>
      <c r="AR229" s="766"/>
      <c r="AS229" s="766"/>
      <c r="AT229" s="766"/>
      <c r="AU229" s="766"/>
      <c r="AV229" s="766"/>
      <c r="AW229" s="766"/>
      <c r="AX229" s="766"/>
      <c r="AY229" s="766"/>
      <c r="AZ229" s="766"/>
      <c r="BA229" s="766"/>
      <c r="BB229" s="766"/>
      <c r="BC229" s="766"/>
      <c r="BD229" s="766"/>
      <c r="BE229" s="766"/>
      <c r="BF229" s="766"/>
      <c r="BG229" s="766"/>
      <c r="BH229" s="766"/>
    </row>
    <row r="230" spans="1:60" s="49" customFormat="1">
      <c r="A230" s="771"/>
      <c r="B230" s="771"/>
      <c r="C230" s="766"/>
      <c r="D230" s="766"/>
      <c r="E230" s="766"/>
      <c r="F230" s="766"/>
      <c r="G230" s="766"/>
      <c r="H230" s="766"/>
      <c r="I230" s="931"/>
      <c r="J230" s="766"/>
      <c r="K230" s="766"/>
      <c r="L230" s="766"/>
      <c r="M230" s="766"/>
      <c r="N230" s="766"/>
      <c r="O230" s="766"/>
      <c r="P230" s="766"/>
      <c r="Q230" s="931"/>
      <c r="R230" s="766"/>
      <c r="S230" s="766"/>
      <c r="T230" s="766"/>
      <c r="U230" s="766"/>
      <c r="V230" s="766"/>
      <c r="W230" s="766"/>
      <c r="X230" s="766"/>
      <c r="Y230" s="931"/>
      <c r="Z230" s="766"/>
      <c r="AA230" s="766"/>
      <c r="AB230" s="766"/>
      <c r="AC230" s="766"/>
      <c r="AD230" s="766"/>
      <c r="AE230" s="766"/>
      <c r="AF230" s="766"/>
      <c r="AG230" s="931"/>
      <c r="AH230" s="766"/>
      <c r="AI230" s="766"/>
      <c r="AJ230" s="766"/>
      <c r="AK230" s="766"/>
      <c r="AL230" s="766"/>
      <c r="AM230" s="766"/>
      <c r="AN230" s="766"/>
      <c r="AO230" s="931"/>
      <c r="AP230" s="766"/>
      <c r="AQ230" s="766"/>
      <c r="AR230" s="766"/>
      <c r="AS230" s="766"/>
      <c r="AT230" s="766"/>
      <c r="AU230" s="766"/>
      <c r="AV230" s="766"/>
      <c r="AW230" s="766"/>
      <c r="AX230" s="766"/>
      <c r="AY230" s="766"/>
      <c r="AZ230" s="766"/>
      <c r="BA230" s="766"/>
      <c r="BB230" s="766"/>
      <c r="BC230" s="766"/>
      <c r="BD230" s="766"/>
      <c r="BE230" s="766"/>
      <c r="BF230" s="766"/>
      <c r="BG230" s="766"/>
      <c r="BH230" s="766"/>
    </row>
    <row r="231" spans="1:60" s="49" customFormat="1">
      <c r="A231" s="771"/>
      <c r="B231" s="771"/>
      <c r="C231" s="766"/>
      <c r="D231" s="766"/>
      <c r="E231" s="766"/>
      <c r="F231" s="766"/>
      <c r="G231" s="766"/>
      <c r="H231" s="766"/>
      <c r="I231" s="931"/>
      <c r="J231" s="766"/>
      <c r="K231" s="766"/>
      <c r="L231" s="766"/>
      <c r="M231" s="766"/>
      <c r="N231" s="766"/>
      <c r="O231" s="766"/>
      <c r="P231" s="766"/>
      <c r="Q231" s="931"/>
      <c r="R231" s="766"/>
      <c r="S231" s="766"/>
      <c r="T231" s="766"/>
      <c r="U231" s="766"/>
      <c r="V231" s="766"/>
      <c r="W231" s="766"/>
      <c r="X231" s="766"/>
      <c r="Y231" s="931"/>
      <c r="Z231" s="766"/>
      <c r="AA231" s="766"/>
      <c r="AB231" s="766"/>
      <c r="AC231" s="766"/>
      <c r="AD231" s="766"/>
      <c r="AE231" s="766"/>
      <c r="AF231" s="766"/>
      <c r="AG231" s="931"/>
      <c r="AH231" s="766"/>
      <c r="AI231" s="766"/>
      <c r="AJ231" s="766"/>
      <c r="AK231" s="766"/>
      <c r="AL231" s="766"/>
      <c r="AM231" s="766"/>
      <c r="AN231" s="766"/>
      <c r="AO231" s="931"/>
      <c r="AP231" s="766"/>
      <c r="AQ231" s="766"/>
      <c r="AR231" s="766"/>
      <c r="AS231" s="766"/>
      <c r="AT231" s="766"/>
      <c r="AU231" s="766"/>
      <c r="AV231" s="766"/>
      <c r="AW231" s="766"/>
      <c r="AX231" s="766"/>
      <c r="AY231" s="766"/>
      <c r="AZ231" s="766"/>
      <c r="BA231" s="766"/>
      <c r="BB231" s="766"/>
      <c r="BC231" s="766"/>
      <c r="BD231" s="766"/>
      <c r="BE231" s="766"/>
      <c r="BF231" s="766"/>
      <c r="BG231" s="766"/>
      <c r="BH231" s="766"/>
    </row>
    <row r="232" spans="1:60" s="49" customFormat="1">
      <c r="A232" s="771"/>
      <c r="B232" s="771"/>
      <c r="C232" s="766"/>
      <c r="D232" s="766"/>
      <c r="E232" s="766"/>
      <c r="F232" s="766"/>
      <c r="G232" s="766"/>
      <c r="H232" s="766"/>
      <c r="I232" s="931"/>
      <c r="J232" s="766"/>
      <c r="K232" s="766"/>
      <c r="L232" s="766"/>
      <c r="M232" s="766"/>
      <c r="N232" s="766"/>
      <c r="O232" s="766"/>
      <c r="P232" s="766"/>
      <c r="Q232" s="931"/>
      <c r="R232" s="766"/>
      <c r="S232" s="766"/>
      <c r="T232" s="766"/>
      <c r="U232" s="766"/>
      <c r="V232" s="766"/>
      <c r="W232" s="766"/>
      <c r="X232" s="766"/>
      <c r="Y232" s="931"/>
      <c r="Z232" s="766"/>
      <c r="AA232" s="766"/>
      <c r="AB232" s="766"/>
      <c r="AC232" s="766"/>
      <c r="AD232" s="766"/>
      <c r="AE232" s="766"/>
      <c r="AF232" s="766"/>
      <c r="AG232" s="931"/>
      <c r="AH232" s="766"/>
      <c r="AI232" s="766"/>
      <c r="AJ232" s="766"/>
      <c r="AK232" s="766"/>
      <c r="AL232" s="766"/>
      <c r="AM232" s="766"/>
      <c r="AN232" s="766"/>
      <c r="AO232" s="931"/>
      <c r="AP232" s="766"/>
      <c r="AQ232" s="766"/>
      <c r="AR232" s="766"/>
      <c r="AS232" s="766"/>
      <c r="AT232" s="766"/>
      <c r="AU232" s="766"/>
      <c r="AV232" s="766"/>
      <c r="AW232" s="766"/>
      <c r="AX232" s="766"/>
      <c r="AY232" s="766"/>
      <c r="AZ232" s="766"/>
      <c r="BA232" s="766"/>
      <c r="BB232" s="766"/>
      <c r="BC232" s="766"/>
      <c r="BD232" s="766"/>
      <c r="BE232" s="766"/>
      <c r="BF232" s="766"/>
      <c r="BG232" s="766"/>
      <c r="BH232" s="766"/>
    </row>
    <row r="233" spans="1:60" s="49" customFormat="1">
      <c r="A233" s="771"/>
      <c r="B233" s="771"/>
      <c r="C233" s="766"/>
      <c r="D233" s="766"/>
      <c r="E233" s="766"/>
      <c r="F233" s="766"/>
      <c r="G233" s="766"/>
      <c r="H233" s="766"/>
      <c r="I233" s="931"/>
      <c r="J233" s="766"/>
      <c r="K233" s="766"/>
      <c r="L233" s="766"/>
      <c r="M233" s="766"/>
      <c r="N233" s="766"/>
      <c r="O233" s="766"/>
      <c r="P233" s="766"/>
      <c r="Q233" s="931"/>
      <c r="R233" s="766"/>
      <c r="S233" s="766"/>
      <c r="T233" s="766"/>
      <c r="U233" s="766"/>
      <c r="V233" s="766"/>
      <c r="W233" s="766"/>
      <c r="X233" s="766"/>
      <c r="Y233" s="931"/>
      <c r="Z233" s="766"/>
      <c r="AA233" s="766"/>
      <c r="AB233" s="766"/>
      <c r="AC233" s="766"/>
      <c r="AD233" s="766"/>
      <c r="AE233" s="766"/>
      <c r="AF233" s="766"/>
      <c r="AG233" s="931"/>
      <c r="AH233" s="766"/>
      <c r="AI233" s="766"/>
      <c r="AJ233" s="766"/>
      <c r="AK233" s="766"/>
      <c r="AL233" s="766"/>
      <c r="AM233" s="766"/>
      <c r="AN233" s="766"/>
      <c r="AO233" s="931"/>
      <c r="AP233" s="766"/>
      <c r="AQ233" s="766"/>
      <c r="AR233" s="766"/>
      <c r="AS233" s="766"/>
      <c r="AT233" s="766"/>
      <c r="AU233" s="766"/>
      <c r="AV233" s="766"/>
      <c r="AW233" s="766"/>
      <c r="AX233" s="766"/>
      <c r="AY233" s="766"/>
      <c r="AZ233" s="766"/>
      <c r="BA233" s="766"/>
      <c r="BB233" s="766"/>
      <c r="BC233" s="766"/>
      <c r="BD233" s="766"/>
      <c r="BE233" s="766"/>
      <c r="BF233" s="766"/>
      <c r="BG233" s="766"/>
      <c r="BH233" s="766"/>
    </row>
    <row r="234" spans="1:60" s="49" customFormat="1">
      <c r="A234" s="771"/>
      <c r="B234" s="771"/>
      <c r="C234" s="766"/>
      <c r="D234" s="766"/>
      <c r="E234" s="766"/>
      <c r="F234" s="766"/>
      <c r="G234" s="766"/>
      <c r="H234" s="766"/>
      <c r="I234" s="931"/>
      <c r="J234" s="766"/>
      <c r="K234" s="766"/>
      <c r="L234" s="766"/>
      <c r="M234" s="766"/>
      <c r="N234" s="766"/>
      <c r="O234" s="766"/>
      <c r="P234" s="766"/>
      <c r="Q234" s="931"/>
      <c r="R234" s="766"/>
      <c r="S234" s="766"/>
      <c r="T234" s="766"/>
      <c r="U234" s="766"/>
      <c r="V234" s="766"/>
      <c r="W234" s="766"/>
      <c r="X234" s="766"/>
      <c r="Y234" s="931"/>
      <c r="Z234" s="766"/>
      <c r="AA234" s="766"/>
      <c r="AB234" s="766"/>
      <c r="AC234" s="766"/>
      <c r="AD234" s="766"/>
      <c r="AE234" s="766"/>
      <c r="AF234" s="766"/>
      <c r="AG234" s="931"/>
      <c r="AH234" s="766"/>
      <c r="AI234" s="766"/>
      <c r="AJ234" s="766"/>
      <c r="AK234" s="766"/>
      <c r="AL234" s="766"/>
      <c r="AM234" s="766"/>
      <c r="AN234" s="766"/>
      <c r="AO234" s="931"/>
      <c r="AP234" s="766"/>
      <c r="AQ234" s="766"/>
      <c r="AR234" s="766"/>
      <c r="AS234" s="766"/>
      <c r="AT234" s="766"/>
      <c r="AU234" s="766"/>
      <c r="AV234" s="766"/>
      <c r="AW234" s="766"/>
      <c r="AX234" s="766"/>
      <c r="AY234" s="766"/>
      <c r="AZ234" s="766"/>
      <c r="BA234" s="766"/>
      <c r="BB234" s="766"/>
      <c r="BC234" s="766"/>
      <c r="BD234" s="766"/>
      <c r="BE234" s="766"/>
      <c r="BF234" s="766"/>
      <c r="BG234" s="766"/>
      <c r="BH234" s="766"/>
    </row>
    <row r="235" spans="1:60" s="49" customFormat="1">
      <c r="A235" s="771"/>
      <c r="B235" s="771"/>
      <c r="C235" s="766"/>
      <c r="D235" s="766"/>
      <c r="E235" s="766"/>
      <c r="F235" s="766"/>
      <c r="G235" s="766"/>
      <c r="H235" s="766"/>
      <c r="I235" s="931"/>
      <c r="J235" s="766"/>
      <c r="K235" s="766"/>
      <c r="L235" s="766"/>
      <c r="M235" s="766"/>
      <c r="N235" s="766"/>
      <c r="O235" s="766"/>
      <c r="P235" s="766"/>
      <c r="Q235" s="931"/>
      <c r="R235" s="766"/>
      <c r="S235" s="766"/>
      <c r="T235" s="766"/>
      <c r="U235" s="766"/>
      <c r="V235" s="766"/>
      <c r="W235" s="766"/>
      <c r="X235" s="766"/>
      <c r="Y235" s="931"/>
      <c r="Z235" s="766"/>
      <c r="AA235" s="766"/>
      <c r="AB235" s="766"/>
      <c r="AC235" s="766"/>
      <c r="AD235" s="766"/>
      <c r="AE235" s="766"/>
      <c r="AF235" s="766"/>
      <c r="AG235" s="931"/>
      <c r="AH235" s="766"/>
      <c r="AI235" s="766"/>
      <c r="AJ235" s="766"/>
      <c r="AK235" s="766"/>
      <c r="AL235" s="766"/>
      <c r="AM235" s="766"/>
      <c r="AN235" s="766"/>
      <c r="AO235" s="931"/>
      <c r="AP235" s="766"/>
      <c r="AQ235" s="766"/>
      <c r="AR235" s="766"/>
      <c r="AS235" s="766"/>
      <c r="AT235" s="766"/>
      <c r="AU235" s="766"/>
      <c r="AV235" s="766"/>
      <c r="AW235" s="766"/>
      <c r="AX235" s="766"/>
      <c r="AY235" s="766"/>
      <c r="AZ235" s="766"/>
      <c r="BA235" s="766"/>
      <c r="BB235" s="766"/>
      <c r="BC235" s="766"/>
      <c r="BD235" s="766"/>
      <c r="BE235" s="766"/>
      <c r="BF235" s="766"/>
      <c r="BG235" s="766"/>
      <c r="BH235" s="766"/>
    </row>
    <row r="236" spans="1:60" s="49" customFormat="1">
      <c r="A236" s="771"/>
      <c r="B236" s="771"/>
      <c r="C236" s="766"/>
      <c r="D236" s="766"/>
      <c r="E236" s="766"/>
      <c r="F236" s="766"/>
      <c r="G236" s="766"/>
      <c r="H236" s="766"/>
      <c r="I236" s="931"/>
      <c r="J236" s="766"/>
      <c r="K236" s="766"/>
      <c r="L236" s="766"/>
      <c r="M236" s="766"/>
      <c r="N236" s="766"/>
      <c r="O236" s="766"/>
      <c r="P236" s="766"/>
      <c r="Q236" s="931"/>
      <c r="R236" s="766"/>
      <c r="S236" s="766"/>
      <c r="T236" s="766"/>
      <c r="U236" s="766"/>
      <c r="V236" s="766"/>
      <c r="W236" s="766"/>
      <c r="X236" s="766"/>
      <c r="Y236" s="931"/>
      <c r="Z236" s="766"/>
      <c r="AA236" s="766"/>
      <c r="AB236" s="766"/>
      <c r="AC236" s="766"/>
      <c r="AD236" s="766"/>
      <c r="AE236" s="766"/>
      <c r="AF236" s="766"/>
      <c r="AG236" s="931"/>
      <c r="AH236" s="766"/>
      <c r="AI236" s="766"/>
      <c r="AJ236" s="766"/>
      <c r="AK236" s="766"/>
      <c r="AL236" s="766"/>
      <c r="AM236" s="766"/>
      <c r="AN236" s="766"/>
      <c r="AO236" s="931"/>
      <c r="AP236" s="766"/>
      <c r="AQ236" s="766"/>
      <c r="AR236" s="766"/>
      <c r="AS236" s="766"/>
      <c r="AT236" s="766"/>
      <c r="AU236" s="766"/>
      <c r="AV236" s="766"/>
      <c r="AW236" s="766"/>
      <c r="AX236" s="766"/>
      <c r="AY236" s="766"/>
      <c r="AZ236" s="766"/>
      <c r="BA236" s="766"/>
      <c r="BB236" s="766"/>
      <c r="BC236" s="766"/>
      <c r="BD236" s="766"/>
      <c r="BE236" s="766"/>
      <c r="BF236" s="766"/>
      <c r="BG236" s="766"/>
      <c r="BH236" s="766"/>
    </row>
    <row r="237" spans="1:60" s="49" customFormat="1">
      <c r="A237" s="771"/>
      <c r="B237" s="771"/>
      <c r="C237" s="766"/>
      <c r="D237" s="766"/>
      <c r="E237" s="766"/>
      <c r="F237" s="766"/>
      <c r="G237" s="766"/>
      <c r="H237" s="766"/>
      <c r="I237" s="931"/>
      <c r="J237" s="766"/>
      <c r="K237" s="766"/>
      <c r="L237" s="766"/>
      <c r="M237" s="766"/>
      <c r="N237" s="766"/>
      <c r="O237" s="766"/>
      <c r="P237" s="766"/>
      <c r="Q237" s="931"/>
      <c r="R237" s="766"/>
      <c r="S237" s="766"/>
      <c r="T237" s="766"/>
      <c r="U237" s="766"/>
      <c r="V237" s="766"/>
      <c r="W237" s="766"/>
      <c r="X237" s="766"/>
      <c r="Y237" s="931"/>
      <c r="Z237" s="766"/>
      <c r="AA237" s="766"/>
      <c r="AB237" s="766"/>
      <c r="AC237" s="766"/>
      <c r="AD237" s="766"/>
      <c r="AE237" s="766"/>
      <c r="AF237" s="766"/>
      <c r="AG237" s="931"/>
      <c r="AH237" s="766"/>
      <c r="AI237" s="766"/>
      <c r="AJ237" s="766"/>
      <c r="AK237" s="766"/>
      <c r="AL237" s="766"/>
      <c r="AM237" s="766"/>
      <c r="AN237" s="766"/>
      <c r="AO237" s="931"/>
      <c r="AP237" s="766"/>
      <c r="AQ237" s="766"/>
      <c r="AR237" s="766"/>
      <c r="AS237" s="766"/>
      <c r="AT237" s="766"/>
      <c r="AU237" s="766"/>
      <c r="AV237" s="766"/>
      <c r="AW237" s="766"/>
      <c r="AX237" s="766"/>
      <c r="AY237" s="766"/>
      <c r="AZ237" s="766"/>
      <c r="BA237" s="766"/>
      <c r="BB237" s="766"/>
      <c r="BC237" s="766"/>
      <c r="BD237" s="766"/>
      <c r="BE237" s="766"/>
      <c r="BF237" s="766"/>
      <c r="BG237" s="766"/>
      <c r="BH237" s="766"/>
    </row>
    <row r="238" spans="1:60" s="49" customFormat="1">
      <c r="A238" s="771"/>
      <c r="B238" s="771"/>
      <c r="C238" s="766"/>
      <c r="D238" s="766"/>
      <c r="E238" s="766"/>
      <c r="F238" s="766"/>
      <c r="G238" s="766"/>
      <c r="H238" s="766"/>
      <c r="I238" s="931"/>
      <c r="J238" s="766"/>
      <c r="K238" s="766"/>
      <c r="L238" s="766"/>
      <c r="M238" s="766"/>
      <c r="N238" s="766"/>
      <c r="O238" s="766"/>
      <c r="P238" s="766"/>
      <c r="Q238" s="931"/>
      <c r="R238" s="766"/>
      <c r="S238" s="766"/>
      <c r="T238" s="766"/>
      <c r="U238" s="766"/>
      <c r="V238" s="766"/>
      <c r="W238" s="766"/>
      <c r="X238" s="766"/>
      <c r="Y238" s="931"/>
      <c r="Z238" s="766"/>
      <c r="AA238" s="766"/>
      <c r="AB238" s="766"/>
      <c r="AC238" s="766"/>
      <c r="AD238" s="766"/>
      <c r="AE238" s="766"/>
      <c r="AF238" s="766"/>
      <c r="AG238" s="931"/>
      <c r="AH238" s="766"/>
      <c r="AI238" s="766"/>
      <c r="AJ238" s="766"/>
      <c r="AK238" s="766"/>
      <c r="AL238" s="766"/>
      <c r="AM238" s="766"/>
      <c r="AN238" s="766"/>
      <c r="AO238" s="931"/>
      <c r="AP238" s="766"/>
      <c r="AQ238" s="766"/>
      <c r="AR238" s="766"/>
      <c r="AS238" s="766"/>
      <c r="AT238" s="766"/>
      <c r="AU238" s="766"/>
      <c r="AV238" s="766"/>
      <c r="AW238" s="766"/>
      <c r="AX238" s="766"/>
      <c r="AY238" s="766"/>
      <c r="AZ238" s="766"/>
      <c r="BA238" s="766"/>
      <c r="BB238" s="766"/>
      <c r="BC238" s="766"/>
      <c r="BD238" s="766"/>
      <c r="BE238" s="766"/>
      <c r="BF238" s="766"/>
      <c r="BG238" s="766"/>
      <c r="BH238" s="766"/>
    </row>
    <row r="239" spans="1:60" s="49" customFormat="1">
      <c r="A239" s="771"/>
      <c r="B239" s="771"/>
      <c r="C239" s="766"/>
      <c r="D239" s="766"/>
      <c r="E239" s="766"/>
      <c r="F239" s="766"/>
      <c r="G239" s="766"/>
      <c r="H239" s="766"/>
      <c r="I239" s="931"/>
      <c r="J239" s="766"/>
      <c r="K239" s="766"/>
      <c r="L239" s="766"/>
      <c r="M239" s="766"/>
      <c r="N239" s="766"/>
      <c r="O239" s="766"/>
      <c r="P239" s="766"/>
      <c r="Q239" s="931"/>
      <c r="R239" s="766"/>
      <c r="S239" s="766"/>
      <c r="T239" s="766"/>
      <c r="U239" s="766"/>
      <c r="V239" s="766"/>
      <c r="W239" s="766"/>
      <c r="X239" s="766"/>
      <c r="Y239" s="931"/>
      <c r="Z239" s="766"/>
      <c r="AA239" s="766"/>
      <c r="AB239" s="766"/>
      <c r="AC239" s="766"/>
      <c r="AD239" s="766"/>
      <c r="AE239" s="766"/>
      <c r="AF239" s="766"/>
      <c r="AG239" s="931"/>
      <c r="AH239" s="766"/>
      <c r="AI239" s="766"/>
      <c r="AJ239" s="766"/>
      <c r="AK239" s="766"/>
      <c r="AL239" s="766"/>
      <c r="AM239" s="766"/>
      <c r="AN239" s="766"/>
      <c r="AO239" s="931"/>
      <c r="AP239" s="766"/>
      <c r="AQ239" s="766"/>
      <c r="AR239" s="766"/>
      <c r="AS239" s="766"/>
      <c r="AT239" s="766"/>
      <c r="AU239" s="766"/>
      <c r="AV239" s="766"/>
      <c r="AW239" s="766"/>
      <c r="AX239" s="766"/>
      <c r="AY239" s="766"/>
      <c r="AZ239" s="766"/>
      <c r="BA239" s="766"/>
      <c r="BB239" s="766"/>
      <c r="BC239" s="766"/>
      <c r="BD239" s="766"/>
      <c r="BE239" s="766"/>
      <c r="BF239" s="766"/>
      <c r="BG239" s="766"/>
      <c r="BH239" s="766"/>
    </row>
    <row r="240" spans="1:60" s="49" customFormat="1">
      <c r="A240" s="771"/>
      <c r="B240" s="771"/>
      <c r="C240" s="766"/>
      <c r="D240" s="766"/>
      <c r="E240" s="766"/>
      <c r="F240" s="766"/>
      <c r="G240" s="766"/>
      <c r="H240" s="766"/>
      <c r="I240" s="931"/>
      <c r="J240" s="766"/>
      <c r="K240" s="766"/>
      <c r="L240" s="766"/>
      <c r="M240" s="766"/>
      <c r="N240" s="766"/>
      <c r="O240" s="766"/>
      <c r="P240" s="766"/>
      <c r="Q240" s="931"/>
      <c r="R240" s="766"/>
      <c r="S240" s="766"/>
      <c r="T240" s="766"/>
      <c r="U240" s="766"/>
      <c r="V240" s="766"/>
      <c r="W240" s="766"/>
      <c r="X240" s="766"/>
      <c r="Y240" s="931"/>
      <c r="Z240" s="766"/>
      <c r="AA240" s="766"/>
      <c r="AB240" s="766"/>
      <c r="AC240" s="766"/>
      <c r="AD240" s="766"/>
      <c r="AE240" s="766"/>
      <c r="AF240" s="766"/>
      <c r="AG240" s="931"/>
      <c r="AH240" s="766"/>
      <c r="AI240" s="766"/>
      <c r="AJ240" s="766"/>
      <c r="AK240" s="766"/>
      <c r="AL240" s="766"/>
      <c r="AM240" s="766"/>
      <c r="AN240" s="766"/>
      <c r="AO240" s="931"/>
      <c r="AP240" s="766"/>
      <c r="AQ240" s="766"/>
      <c r="AR240" s="766"/>
      <c r="AS240" s="766"/>
      <c r="AT240" s="766"/>
      <c r="AU240" s="766"/>
      <c r="AV240" s="766"/>
      <c r="AW240" s="766"/>
      <c r="AX240" s="766"/>
      <c r="AY240" s="766"/>
      <c r="AZ240" s="766"/>
      <c r="BA240" s="766"/>
      <c r="BB240" s="766"/>
      <c r="BC240" s="766"/>
      <c r="BD240" s="766"/>
      <c r="BE240" s="766"/>
      <c r="BF240" s="766"/>
      <c r="BG240" s="766"/>
      <c r="BH240" s="766"/>
    </row>
    <row r="241" spans="1:60" s="49" customFormat="1">
      <c r="A241" s="771"/>
      <c r="B241" s="771"/>
      <c r="C241" s="766"/>
      <c r="D241" s="766"/>
      <c r="E241" s="766"/>
      <c r="F241" s="766"/>
      <c r="G241" s="766"/>
      <c r="H241" s="766"/>
      <c r="I241" s="931"/>
      <c r="J241" s="766"/>
      <c r="K241" s="766"/>
      <c r="L241" s="766"/>
      <c r="M241" s="766"/>
      <c r="N241" s="766"/>
      <c r="O241" s="766"/>
      <c r="P241" s="766"/>
      <c r="Q241" s="931"/>
      <c r="R241" s="766"/>
      <c r="S241" s="766"/>
      <c r="T241" s="766"/>
      <c r="U241" s="766"/>
      <c r="V241" s="766"/>
      <c r="W241" s="766"/>
      <c r="X241" s="766"/>
      <c r="Y241" s="931"/>
      <c r="Z241" s="766"/>
      <c r="AA241" s="766"/>
      <c r="AB241" s="766"/>
      <c r="AC241" s="766"/>
      <c r="AD241" s="766"/>
      <c r="AE241" s="766"/>
      <c r="AF241" s="766"/>
      <c r="AG241" s="931"/>
      <c r="AH241" s="766"/>
      <c r="AI241" s="766"/>
      <c r="AJ241" s="766"/>
      <c r="AK241" s="766"/>
      <c r="AL241" s="766"/>
      <c r="AM241" s="766"/>
      <c r="AN241" s="766"/>
      <c r="AO241" s="931"/>
      <c r="AP241" s="766"/>
      <c r="AQ241" s="766"/>
      <c r="AR241" s="766"/>
      <c r="AS241" s="766"/>
      <c r="AT241" s="766"/>
      <c r="AU241" s="766"/>
      <c r="AV241" s="766"/>
      <c r="AW241" s="766"/>
      <c r="AX241" s="766"/>
      <c r="AY241" s="766"/>
      <c r="AZ241" s="766"/>
      <c r="BA241" s="766"/>
      <c r="BB241" s="766"/>
      <c r="BC241" s="766"/>
      <c r="BD241" s="766"/>
      <c r="BE241" s="766"/>
      <c r="BF241" s="766"/>
      <c r="BG241" s="766"/>
      <c r="BH241" s="766"/>
    </row>
    <row r="242" spans="1:60" s="49" customFormat="1">
      <c r="A242" s="771"/>
      <c r="B242" s="771"/>
      <c r="C242" s="766"/>
      <c r="D242" s="766"/>
      <c r="E242" s="766"/>
      <c r="F242" s="766"/>
      <c r="G242" s="766"/>
      <c r="H242" s="766"/>
      <c r="I242" s="931"/>
      <c r="J242" s="766"/>
      <c r="K242" s="766"/>
      <c r="L242" s="766"/>
      <c r="M242" s="766"/>
      <c r="N242" s="766"/>
      <c r="O242" s="766"/>
      <c r="P242" s="766"/>
      <c r="Q242" s="931"/>
      <c r="R242" s="766"/>
      <c r="S242" s="766"/>
      <c r="T242" s="766"/>
      <c r="U242" s="766"/>
      <c r="V242" s="766"/>
      <c r="W242" s="766"/>
      <c r="X242" s="766"/>
      <c r="Y242" s="931"/>
      <c r="Z242" s="766"/>
      <c r="AA242" s="766"/>
      <c r="AB242" s="766"/>
      <c r="AC242" s="766"/>
      <c r="AD242" s="766"/>
      <c r="AE242" s="766"/>
      <c r="AF242" s="766"/>
      <c r="AG242" s="931"/>
      <c r="AH242" s="766"/>
      <c r="AI242" s="766"/>
      <c r="AJ242" s="766"/>
      <c r="AK242" s="766"/>
      <c r="AL242" s="766"/>
      <c r="AM242" s="766"/>
      <c r="AN242" s="766"/>
      <c r="AO242" s="931"/>
      <c r="AP242" s="766"/>
      <c r="AQ242" s="766"/>
      <c r="AR242" s="766"/>
      <c r="AS242" s="766"/>
      <c r="AT242" s="766"/>
      <c r="AU242" s="766"/>
      <c r="AV242" s="766"/>
      <c r="AW242" s="766"/>
      <c r="AX242" s="766"/>
      <c r="AY242" s="766"/>
      <c r="AZ242" s="766"/>
      <c r="BA242" s="766"/>
      <c r="BB242" s="766"/>
      <c r="BC242" s="766"/>
      <c r="BD242" s="766"/>
      <c r="BE242" s="766"/>
      <c r="BF242" s="766"/>
      <c r="BG242" s="766"/>
      <c r="BH242" s="766"/>
    </row>
    <row r="243" spans="1:60" s="49" customFormat="1">
      <c r="A243" s="771"/>
      <c r="B243" s="771"/>
      <c r="C243" s="766"/>
      <c r="D243" s="766"/>
      <c r="E243" s="766"/>
      <c r="F243" s="766"/>
      <c r="G243" s="766"/>
      <c r="H243" s="766"/>
      <c r="I243" s="931"/>
      <c r="J243" s="766"/>
      <c r="K243" s="766"/>
      <c r="L243" s="766"/>
      <c r="M243" s="766"/>
      <c r="N243" s="766"/>
      <c r="O243" s="766"/>
      <c r="P243" s="766"/>
      <c r="Q243" s="931"/>
      <c r="R243" s="766"/>
      <c r="S243" s="766"/>
      <c r="T243" s="766"/>
      <c r="U243" s="766"/>
      <c r="V243" s="766"/>
      <c r="W243" s="766"/>
      <c r="X243" s="766"/>
      <c r="Y243" s="931"/>
      <c r="Z243" s="766"/>
      <c r="AA243" s="766"/>
      <c r="AB243" s="766"/>
      <c r="AC243" s="766"/>
      <c r="AD243" s="766"/>
      <c r="AE243" s="766"/>
      <c r="AF243" s="766"/>
      <c r="AG243" s="931"/>
      <c r="AH243" s="766"/>
      <c r="AI243" s="766"/>
      <c r="AJ243" s="766"/>
      <c r="AK243" s="766"/>
      <c r="AL243" s="766"/>
      <c r="AM243" s="766"/>
      <c r="AN243" s="766"/>
      <c r="AO243" s="931"/>
      <c r="AP243" s="766"/>
      <c r="AQ243" s="766"/>
      <c r="AR243" s="766"/>
      <c r="AS243" s="766"/>
      <c r="AT243" s="766"/>
      <c r="AU243" s="766"/>
      <c r="AV243" s="766"/>
      <c r="AW243" s="766"/>
      <c r="AX243" s="766"/>
      <c r="AY243" s="766"/>
      <c r="AZ243" s="766"/>
      <c r="BA243" s="766"/>
      <c r="BB243" s="766"/>
      <c r="BC243" s="766"/>
      <c r="BD243" s="766"/>
      <c r="BE243" s="766"/>
      <c r="BF243" s="766"/>
      <c r="BG243" s="766"/>
      <c r="BH243" s="766"/>
    </row>
    <row r="244" spans="1:60" s="49" customFormat="1">
      <c r="A244" s="771"/>
      <c r="B244" s="771"/>
      <c r="C244" s="766"/>
      <c r="D244" s="766"/>
      <c r="E244" s="766"/>
      <c r="F244" s="766"/>
      <c r="G244" s="766"/>
      <c r="H244" s="766"/>
      <c r="I244" s="931"/>
      <c r="J244" s="766"/>
      <c r="K244" s="766"/>
      <c r="L244" s="766"/>
      <c r="M244" s="766"/>
      <c r="N244" s="766"/>
      <c r="O244" s="766"/>
      <c r="P244" s="766"/>
      <c r="Q244" s="931"/>
      <c r="R244" s="766"/>
      <c r="S244" s="766"/>
      <c r="T244" s="766"/>
      <c r="U244" s="766"/>
      <c r="V244" s="766"/>
      <c r="W244" s="766"/>
      <c r="X244" s="766"/>
      <c r="Y244" s="931"/>
      <c r="Z244" s="766"/>
      <c r="AA244" s="766"/>
      <c r="AB244" s="766"/>
      <c r="AC244" s="766"/>
      <c r="AD244" s="766"/>
      <c r="AE244" s="766"/>
      <c r="AF244" s="766"/>
      <c r="AG244" s="931"/>
      <c r="AH244" s="766"/>
      <c r="AI244" s="766"/>
      <c r="AJ244" s="766"/>
      <c r="AK244" s="766"/>
      <c r="AL244" s="766"/>
      <c r="AM244" s="766"/>
      <c r="AN244" s="766"/>
      <c r="AO244" s="931"/>
      <c r="AP244" s="766"/>
      <c r="AQ244" s="766"/>
      <c r="AR244" s="766"/>
      <c r="AS244" s="766"/>
      <c r="AT244" s="766"/>
      <c r="AU244" s="766"/>
      <c r="AV244" s="766"/>
      <c r="AW244" s="766"/>
      <c r="AX244" s="766"/>
      <c r="AY244" s="766"/>
      <c r="AZ244" s="766"/>
      <c r="BA244" s="766"/>
      <c r="BB244" s="766"/>
      <c r="BC244" s="766"/>
      <c r="BD244" s="766"/>
      <c r="BE244" s="766"/>
      <c r="BF244" s="766"/>
      <c r="BG244" s="766"/>
      <c r="BH244" s="766"/>
    </row>
    <row r="245" spans="1:60" s="49" customFormat="1">
      <c r="A245" s="771"/>
      <c r="B245" s="771"/>
      <c r="C245" s="766"/>
      <c r="D245" s="766"/>
      <c r="E245" s="766"/>
      <c r="F245" s="766"/>
      <c r="G245" s="766"/>
      <c r="H245" s="766"/>
      <c r="I245" s="931"/>
      <c r="J245" s="766"/>
      <c r="K245" s="766"/>
      <c r="L245" s="766"/>
      <c r="M245" s="766"/>
      <c r="N245" s="766"/>
      <c r="O245" s="766"/>
      <c r="P245" s="766"/>
      <c r="Q245" s="931"/>
      <c r="R245" s="766"/>
      <c r="S245" s="766"/>
      <c r="T245" s="766"/>
      <c r="U245" s="766"/>
      <c r="V245" s="766"/>
      <c r="W245" s="766"/>
      <c r="X245" s="766"/>
      <c r="Y245" s="931"/>
      <c r="Z245" s="766"/>
      <c r="AA245" s="766"/>
      <c r="AB245" s="766"/>
      <c r="AC245" s="766"/>
      <c r="AD245" s="766"/>
      <c r="AE245" s="766"/>
      <c r="AF245" s="766"/>
      <c r="AG245" s="931"/>
      <c r="AH245" s="766"/>
      <c r="AI245" s="766"/>
      <c r="AJ245" s="766"/>
      <c r="AK245" s="766"/>
      <c r="AL245" s="766"/>
      <c r="AM245" s="766"/>
      <c r="AN245" s="766"/>
      <c r="AO245" s="931"/>
      <c r="AP245" s="766"/>
      <c r="AQ245" s="766"/>
      <c r="AR245" s="766"/>
      <c r="AS245" s="766"/>
      <c r="AT245" s="766"/>
      <c r="AU245" s="766"/>
      <c r="AV245" s="766"/>
      <c r="AW245" s="766"/>
      <c r="AX245" s="766"/>
      <c r="AY245" s="766"/>
      <c r="AZ245" s="766"/>
      <c r="BA245" s="766"/>
      <c r="BB245" s="766"/>
      <c r="BC245" s="766"/>
      <c r="BD245" s="766"/>
      <c r="BE245" s="766"/>
      <c r="BF245" s="766"/>
      <c r="BG245" s="766"/>
      <c r="BH245" s="766"/>
    </row>
    <row r="246" spans="1:60" s="49" customFormat="1">
      <c r="A246" s="771"/>
      <c r="B246" s="771"/>
      <c r="C246" s="766"/>
      <c r="D246" s="766"/>
      <c r="E246" s="766"/>
      <c r="F246" s="766"/>
      <c r="G246" s="766"/>
      <c r="H246" s="766"/>
      <c r="I246" s="931"/>
      <c r="J246" s="766"/>
      <c r="K246" s="766"/>
      <c r="L246" s="766"/>
      <c r="M246" s="766"/>
      <c r="N246" s="766"/>
      <c r="O246" s="766"/>
      <c r="P246" s="766"/>
      <c r="Q246" s="931"/>
      <c r="R246" s="766"/>
      <c r="S246" s="766"/>
      <c r="T246" s="766"/>
      <c r="U246" s="766"/>
      <c r="V246" s="766"/>
      <c r="W246" s="766"/>
      <c r="X246" s="766"/>
      <c r="Y246" s="931"/>
      <c r="Z246" s="766"/>
      <c r="AA246" s="766"/>
      <c r="AB246" s="766"/>
      <c r="AC246" s="766"/>
      <c r="AD246" s="766"/>
      <c r="AE246" s="766"/>
      <c r="AF246" s="766"/>
      <c r="AG246" s="931"/>
      <c r="AH246" s="766"/>
      <c r="AI246" s="766"/>
      <c r="AJ246" s="766"/>
      <c r="AK246" s="766"/>
      <c r="AL246" s="766"/>
      <c r="AM246" s="766"/>
      <c r="AN246" s="766"/>
      <c r="AO246" s="931"/>
      <c r="AP246" s="766"/>
      <c r="AQ246" s="766"/>
      <c r="AR246" s="766"/>
      <c r="AS246" s="766"/>
      <c r="AT246" s="766"/>
      <c r="AU246" s="766"/>
      <c r="AV246" s="766"/>
      <c r="AW246" s="766"/>
      <c r="AX246" s="766"/>
      <c r="AY246" s="766"/>
      <c r="AZ246" s="766"/>
      <c r="BA246" s="766"/>
      <c r="BB246" s="766"/>
      <c r="BC246" s="766"/>
      <c r="BD246" s="766"/>
      <c r="BE246" s="766"/>
      <c r="BF246" s="766"/>
      <c r="BG246" s="766"/>
      <c r="BH246" s="766"/>
    </row>
    <row r="247" spans="1:60" s="49" customFormat="1">
      <c r="A247" s="771"/>
      <c r="B247" s="771"/>
      <c r="C247" s="766"/>
      <c r="D247" s="766"/>
      <c r="E247" s="766"/>
      <c r="F247" s="766"/>
      <c r="G247" s="766"/>
      <c r="H247" s="766"/>
      <c r="I247" s="931"/>
      <c r="J247" s="766"/>
      <c r="K247" s="766"/>
      <c r="L247" s="766"/>
      <c r="M247" s="766"/>
      <c r="N247" s="766"/>
      <c r="O247" s="766"/>
      <c r="P247" s="766"/>
      <c r="Q247" s="931"/>
      <c r="R247" s="766"/>
      <c r="S247" s="766"/>
      <c r="T247" s="766"/>
      <c r="U247" s="766"/>
      <c r="V247" s="766"/>
      <c r="W247" s="766"/>
      <c r="X247" s="766"/>
      <c r="Y247" s="931"/>
      <c r="Z247" s="766"/>
      <c r="AA247" s="766"/>
      <c r="AB247" s="766"/>
      <c r="AC247" s="766"/>
      <c r="AD247" s="766"/>
      <c r="AE247" s="766"/>
      <c r="AF247" s="766"/>
      <c r="AG247" s="931"/>
      <c r="AH247" s="766"/>
      <c r="AI247" s="766"/>
      <c r="AJ247" s="766"/>
      <c r="AK247" s="766"/>
      <c r="AL247" s="766"/>
      <c r="AM247" s="766"/>
      <c r="AN247" s="766"/>
      <c r="AO247" s="931"/>
      <c r="AP247" s="766"/>
      <c r="AQ247" s="766"/>
      <c r="AR247" s="766"/>
      <c r="AS247" s="766"/>
      <c r="AT247" s="766"/>
      <c r="AU247" s="766"/>
      <c r="AV247" s="766"/>
      <c r="AW247" s="766"/>
      <c r="AX247" s="766"/>
      <c r="AY247" s="766"/>
      <c r="AZ247" s="766"/>
      <c r="BA247" s="766"/>
      <c r="BB247" s="766"/>
      <c r="BC247" s="766"/>
      <c r="BD247" s="766"/>
      <c r="BE247" s="766"/>
      <c r="BF247" s="766"/>
      <c r="BG247" s="766"/>
      <c r="BH247" s="766"/>
    </row>
    <row r="248" spans="1:60" s="49" customFormat="1">
      <c r="A248" s="771"/>
      <c r="B248" s="771"/>
      <c r="C248" s="766"/>
      <c r="D248" s="766"/>
      <c r="E248" s="766"/>
      <c r="F248" s="766"/>
      <c r="G248" s="766"/>
      <c r="H248" s="766"/>
      <c r="I248" s="931"/>
      <c r="J248" s="766"/>
      <c r="K248" s="766"/>
      <c r="L248" s="766"/>
      <c r="M248" s="766"/>
      <c r="N248" s="766"/>
      <c r="O248" s="766"/>
      <c r="P248" s="766"/>
      <c r="Q248" s="931"/>
      <c r="R248" s="766"/>
      <c r="S248" s="766"/>
      <c r="T248" s="766"/>
      <c r="U248" s="766"/>
      <c r="V248" s="766"/>
      <c r="W248" s="766"/>
      <c r="X248" s="766"/>
      <c r="Y248" s="931"/>
      <c r="Z248" s="766"/>
      <c r="AA248" s="766"/>
      <c r="AB248" s="766"/>
      <c r="AC248" s="766"/>
      <c r="AD248" s="766"/>
      <c r="AE248" s="766"/>
      <c r="AF248" s="766"/>
      <c r="AG248" s="931"/>
      <c r="AH248" s="766"/>
      <c r="AI248" s="766"/>
      <c r="AJ248" s="766"/>
      <c r="AK248" s="766"/>
      <c r="AL248" s="766"/>
      <c r="AM248" s="766"/>
      <c r="AN248" s="766"/>
      <c r="AO248" s="931"/>
      <c r="AP248" s="766"/>
      <c r="AQ248" s="766"/>
      <c r="AR248" s="766"/>
      <c r="AS248" s="766"/>
      <c r="AT248" s="766"/>
      <c r="AU248" s="766"/>
      <c r="AV248" s="766"/>
      <c r="AW248" s="766"/>
      <c r="AX248" s="766"/>
      <c r="AY248" s="766"/>
      <c r="AZ248" s="766"/>
      <c r="BA248" s="766"/>
      <c r="BB248" s="766"/>
      <c r="BC248" s="766"/>
      <c r="BD248" s="766"/>
      <c r="BE248" s="766"/>
      <c r="BF248" s="766"/>
      <c r="BG248" s="766"/>
      <c r="BH248" s="766"/>
    </row>
    <row r="249" spans="1:60" s="49" customFormat="1">
      <c r="A249" s="771"/>
      <c r="B249" s="771"/>
      <c r="C249" s="766"/>
      <c r="D249" s="766"/>
      <c r="E249" s="766"/>
      <c r="F249" s="766"/>
      <c r="G249" s="766"/>
      <c r="H249" s="766"/>
      <c r="I249" s="931"/>
      <c r="J249" s="766"/>
      <c r="K249" s="766"/>
      <c r="L249" s="766"/>
      <c r="M249" s="766"/>
      <c r="N249" s="766"/>
      <c r="O249" s="766"/>
      <c r="P249" s="766"/>
      <c r="Q249" s="931"/>
      <c r="R249" s="766"/>
      <c r="S249" s="766"/>
      <c r="T249" s="766"/>
      <c r="U249" s="766"/>
      <c r="V249" s="766"/>
      <c r="W249" s="766"/>
      <c r="X249" s="766"/>
      <c r="Y249" s="931"/>
      <c r="Z249" s="766"/>
      <c r="AA249" s="766"/>
      <c r="AB249" s="766"/>
      <c r="AC249" s="766"/>
      <c r="AD249" s="766"/>
      <c r="AE249" s="766"/>
      <c r="AF249" s="766"/>
      <c r="AG249" s="931"/>
      <c r="AH249" s="766"/>
      <c r="AI249" s="766"/>
      <c r="AJ249" s="766"/>
      <c r="AK249" s="766"/>
      <c r="AL249" s="766"/>
      <c r="AM249" s="766"/>
      <c r="AN249" s="766"/>
      <c r="AO249" s="931"/>
      <c r="AP249" s="766"/>
      <c r="AQ249" s="766"/>
      <c r="AR249" s="766"/>
      <c r="AS249" s="766"/>
      <c r="AT249" s="766"/>
      <c r="AU249" s="766"/>
      <c r="AV249" s="766"/>
      <c r="AW249" s="766"/>
      <c r="AX249" s="766"/>
      <c r="AY249" s="766"/>
      <c r="AZ249" s="766"/>
      <c r="BA249" s="766"/>
      <c r="BB249" s="766"/>
      <c r="BC249" s="766"/>
      <c r="BD249" s="766"/>
      <c r="BE249" s="766"/>
      <c r="BF249" s="766"/>
      <c r="BG249" s="766"/>
      <c r="BH249" s="766"/>
    </row>
    <row r="250" spans="1:60" s="49" customFormat="1">
      <c r="A250" s="771"/>
      <c r="B250" s="771"/>
      <c r="C250" s="766"/>
      <c r="D250" s="766"/>
      <c r="E250" s="766"/>
      <c r="F250" s="766"/>
      <c r="G250" s="766"/>
      <c r="H250" s="766"/>
      <c r="I250" s="931"/>
      <c r="J250" s="766"/>
      <c r="K250" s="766"/>
      <c r="L250" s="766"/>
      <c r="M250" s="766"/>
      <c r="N250" s="766"/>
      <c r="O250" s="766"/>
      <c r="P250" s="766"/>
      <c r="Q250" s="931"/>
      <c r="R250" s="766"/>
      <c r="S250" s="766"/>
      <c r="T250" s="766"/>
      <c r="U250" s="766"/>
      <c r="V250" s="766"/>
      <c r="W250" s="766"/>
      <c r="X250" s="766"/>
      <c r="Y250" s="931"/>
      <c r="Z250" s="766"/>
      <c r="AA250" s="766"/>
      <c r="AB250" s="766"/>
      <c r="AC250" s="766"/>
      <c r="AD250" s="766"/>
      <c r="AE250" s="766"/>
      <c r="AF250" s="766"/>
      <c r="AG250" s="931"/>
      <c r="AH250" s="766"/>
      <c r="AI250" s="766"/>
      <c r="AJ250" s="766"/>
      <c r="AK250" s="766"/>
      <c r="AL250" s="766"/>
      <c r="AM250" s="766"/>
      <c r="AN250" s="766"/>
      <c r="AO250" s="931"/>
      <c r="AP250" s="766"/>
      <c r="AQ250" s="766"/>
      <c r="AR250" s="766"/>
      <c r="AS250" s="766"/>
      <c r="AT250" s="766"/>
      <c r="AU250" s="766"/>
      <c r="AV250" s="766"/>
      <c r="AW250" s="766"/>
      <c r="AX250" s="766"/>
      <c r="AY250" s="766"/>
      <c r="AZ250" s="766"/>
      <c r="BA250" s="766"/>
      <c r="BB250" s="766"/>
      <c r="BC250" s="766"/>
      <c r="BD250" s="766"/>
      <c r="BE250" s="766"/>
      <c r="BF250" s="766"/>
      <c r="BG250" s="766"/>
      <c r="BH250" s="766"/>
    </row>
    <row r="251" spans="1:60" s="49" customFormat="1">
      <c r="A251" s="771"/>
      <c r="B251" s="771"/>
      <c r="C251" s="766"/>
      <c r="D251" s="766"/>
      <c r="E251" s="766"/>
      <c r="F251" s="766"/>
      <c r="G251" s="766"/>
      <c r="H251" s="766"/>
      <c r="I251" s="931"/>
      <c r="J251" s="766"/>
      <c r="K251" s="766"/>
      <c r="L251" s="766"/>
      <c r="M251" s="766"/>
      <c r="N251" s="766"/>
      <c r="O251" s="766"/>
      <c r="P251" s="766"/>
      <c r="Q251" s="931"/>
      <c r="R251" s="766"/>
      <c r="S251" s="766"/>
      <c r="T251" s="766"/>
      <c r="U251" s="766"/>
      <c r="V251" s="766"/>
      <c r="W251" s="766"/>
      <c r="X251" s="766"/>
      <c r="Y251" s="931"/>
      <c r="Z251" s="766"/>
      <c r="AA251" s="766"/>
      <c r="AB251" s="766"/>
      <c r="AC251" s="766"/>
      <c r="AD251" s="766"/>
      <c r="AE251" s="766"/>
      <c r="AF251" s="766"/>
      <c r="AG251" s="931"/>
      <c r="AH251" s="766"/>
      <c r="AI251" s="766"/>
      <c r="AJ251" s="766"/>
      <c r="AK251" s="766"/>
      <c r="AL251" s="766"/>
      <c r="AM251" s="766"/>
      <c r="AN251" s="766"/>
      <c r="AO251" s="931"/>
      <c r="AP251" s="766"/>
      <c r="AQ251" s="766"/>
      <c r="AR251" s="766"/>
      <c r="AS251" s="766"/>
      <c r="AT251" s="766"/>
      <c r="AU251" s="766"/>
      <c r="AV251" s="766"/>
      <c r="AW251" s="766"/>
      <c r="AX251" s="766"/>
      <c r="AY251" s="766"/>
      <c r="AZ251" s="766"/>
      <c r="BA251" s="766"/>
      <c r="BB251" s="766"/>
      <c r="BC251" s="766"/>
      <c r="BD251" s="766"/>
      <c r="BE251" s="766"/>
      <c r="BF251" s="766"/>
      <c r="BG251" s="766"/>
      <c r="BH251" s="766"/>
    </row>
    <row r="252" spans="1:60" s="49" customFormat="1">
      <c r="A252" s="771"/>
      <c r="B252" s="771"/>
      <c r="C252" s="766"/>
      <c r="D252" s="766"/>
      <c r="E252" s="766"/>
      <c r="F252" s="766"/>
      <c r="G252" s="766"/>
      <c r="H252" s="766"/>
      <c r="I252" s="931"/>
      <c r="J252" s="766"/>
      <c r="K252" s="766"/>
      <c r="L252" s="766"/>
      <c r="M252" s="766"/>
      <c r="N252" s="766"/>
      <c r="O252" s="766"/>
      <c r="P252" s="766"/>
      <c r="Q252" s="931"/>
      <c r="R252" s="766"/>
      <c r="S252" s="766"/>
      <c r="T252" s="766"/>
      <c r="U252" s="766"/>
      <c r="V252" s="766"/>
      <c r="W252" s="766"/>
      <c r="X252" s="766"/>
      <c r="Y252" s="931"/>
      <c r="Z252" s="766"/>
      <c r="AA252" s="766"/>
      <c r="AB252" s="766"/>
      <c r="AC252" s="766"/>
      <c r="AD252" s="766"/>
      <c r="AE252" s="766"/>
      <c r="AF252" s="766"/>
      <c r="AG252" s="931"/>
      <c r="AH252" s="766"/>
      <c r="AI252" s="766"/>
      <c r="AJ252" s="766"/>
      <c r="AK252" s="766"/>
      <c r="AL252" s="766"/>
      <c r="AM252" s="766"/>
      <c r="AN252" s="766"/>
      <c r="AO252" s="931"/>
      <c r="AP252" s="766"/>
      <c r="AQ252" s="766"/>
      <c r="AR252" s="766"/>
      <c r="AS252" s="766"/>
      <c r="AT252" s="766"/>
      <c r="AU252" s="766"/>
      <c r="AV252" s="766"/>
      <c r="AW252" s="766"/>
      <c r="AX252" s="766"/>
      <c r="AY252" s="766"/>
      <c r="AZ252" s="766"/>
      <c r="BA252" s="766"/>
      <c r="BB252" s="766"/>
      <c r="BC252" s="766"/>
      <c r="BD252" s="766"/>
      <c r="BE252" s="766"/>
      <c r="BF252" s="766"/>
      <c r="BG252" s="766"/>
      <c r="BH252" s="766"/>
    </row>
    <row r="253" spans="1:60" s="49" customFormat="1">
      <c r="A253" s="771"/>
      <c r="B253" s="771"/>
      <c r="C253" s="766"/>
      <c r="D253" s="766"/>
      <c r="E253" s="766"/>
      <c r="F253" s="766"/>
      <c r="G253" s="766"/>
      <c r="H253" s="766"/>
      <c r="I253" s="931"/>
      <c r="J253" s="766"/>
      <c r="K253" s="766"/>
      <c r="L253" s="766"/>
      <c r="M253" s="766"/>
      <c r="N253" s="766"/>
      <c r="O253" s="766"/>
      <c r="P253" s="766"/>
      <c r="Q253" s="931"/>
      <c r="R253" s="766"/>
      <c r="S253" s="766"/>
      <c r="T253" s="766"/>
      <c r="U253" s="766"/>
      <c r="V253" s="766"/>
      <c r="W253" s="766"/>
      <c r="X253" s="766"/>
      <c r="Y253" s="931"/>
      <c r="Z253" s="766"/>
      <c r="AA253" s="766"/>
      <c r="AB253" s="766"/>
      <c r="AC253" s="766"/>
      <c r="AD253" s="766"/>
      <c r="AE253" s="766"/>
      <c r="AF253" s="766"/>
      <c r="AG253" s="931"/>
      <c r="AH253" s="766"/>
      <c r="AI253" s="766"/>
      <c r="AJ253" s="766"/>
      <c r="AK253" s="766"/>
      <c r="AL253" s="766"/>
      <c r="AM253" s="766"/>
      <c r="AN253" s="766"/>
      <c r="AO253" s="931"/>
      <c r="AP253" s="766"/>
      <c r="AQ253" s="766"/>
      <c r="AR253" s="766"/>
      <c r="AS253" s="766"/>
      <c r="AT253" s="766"/>
      <c r="AU253" s="766"/>
      <c r="AV253" s="766"/>
      <c r="AW253" s="766"/>
      <c r="AX253" s="766"/>
      <c r="AY253" s="766"/>
      <c r="AZ253" s="766"/>
      <c r="BA253" s="766"/>
      <c r="BB253" s="766"/>
      <c r="BC253" s="766"/>
      <c r="BD253" s="766"/>
      <c r="BE253" s="766"/>
      <c r="BF253" s="766"/>
      <c r="BG253" s="766"/>
      <c r="BH253" s="766"/>
    </row>
    <row r="254" spans="1:60" s="49" customFormat="1">
      <c r="A254" s="771"/>
      <c r="B254" s="771"/>
      <c r="C254" s="766"/>
      <c r="D254" s="766"/>
      <c r="E254" s="766"/>
      <c r="F254" s="766"/>
      <c r="G254" s="766"/>
      <c r="H254" s="766"/>
      <c r="I254" s="931"/>
      <c r="J254" s="766"/>
      <c r="K254" s="766"/>
      <c r="L254" s="766"/>
      <c r="M254" s="766"/>
      <c r="N254" s="766"/>
      <c r="O254" s="766"/>
      <c r="P254" s="766"/>
      <c r="Q254" s="931"/>
      <c r="R254" s="766"/>
      <c r="S254" s="766"/>
      <c r="T254" s="766"/>
      <c r="U254" s="766"/>
      <c r="V254" s="766"/>
      <c r="W254" s="766"/>
      <c r="X254" s="766"/>
      <c r="Y254" s="931"/>
      <c r="Z254" s="766"/>
      <c r="AA254" s="766"/>
      <c r="AB254" s="766"/>
      <c r="AC254" s="766"/>
      <c r="AD254" s="766"/>
      <c r="AE254" s="766"/>
      <c r="AF254" s="766"/>
      <c r="AG254" s="931"/>
      <c r="AH254" s="766"/>
      <c r="AI254" s="766"/>
      <c r="AJ254" s="766"/>
      <c r="AK254" s="766"/>
      <c r="AL254" s="766"/>
      <c r="AM254" s="766"/>
      <c r="AN254" s="766"/>
      <c r="AO254" s="931"/>
      <c r="AP254" s="766"/>
      <c r="AQ254" s="766"/>
      <c r="AR254" s="766"/>
      <c r="AS254" s="766"/>
      <c r="AT254" s="766"/>
      <c r="AU254" s="766"/>
      <c r="AV254" s="766"/>
      <c r="AW254" s="766"/>
      <c r="AX254" s="766"/>
      <c r="AY254" s="766"/>
      <c r="AZ254" s="766"/>
      <c r="BA254" s="766"/>
      <c r="BB254" s="766"/>
      <c r="BC254" s="766"/>
      <c r="BD254" s="766"/>
      <c r="BE254" s="766"/>
      <c r="BF254" s="766"/>
      <c r="BG254" s="766"/>
      <c r="BH254" s="766"/>
    </row>
    <row r="255" spans="1:60" s="49" customFormat="1">
      <c r="A255" s="771"/>
      <c r="B255" s="771"/>
      <c r="C255" s="766"/>
      <c r="D255" s="766"/>
      <c r="E255" s="766"/>
      <c r="F255" s="766"/>
      <c r="G255" s="766"/>
      <c r="H255" s="766"/>
      <c r="I255" s="931"/>
      <c r="J255" s="766"/>
      <c r="K255" s="766"/>
      <c r="L255" s="766"/>
      <c r="M255" s="766"/>
      <c r="N255" s="766"/>
      <c r="O255" s="766"/>
      <c r="P255" s="766"/>
      <c r="Q255" s="931"/>
      <c r="R255" s="766"/>
      <c r="S255" s="766"/>
      <c r="T255" s="766"/>
      <c r="U255" s="766"/>
      <c r="V255" s="766"/>
      <c r="W255" s="766"/>
      <c r="X255" s="766"/>
      <c r="Y255" s="931"/>
      <c r="Z255" s="766"/>
      <c r="AA255" s="766"/>
      <c r="AB255" s="766"/>
      <c r="AC255" s="766"/>
      <c r="AD255" s="766"/>
      <c r="AE255" s="766"/>
      <c r="AF255" s="766"/>
      <c r="AG255" s="931"/>
      <c r="AH255" s="766"/>
      <c r="AI255" s="766"/>
      <c r="AJ255" s="766"/>
      <c r="AK255" s="766"/>
      <c r="AL255" s="766"/>
      <c r="AM255" s="766"/>
      <c r="AN255" s="766"/>
      <c r="AO255" s="931"/>
      <c r="AP255" s="766"/>
      <c r="AQ255" s="766"/>
      <c r="AR255" s="766"/>
      <c r="AS255" s="766"/>
      <c r="AT255" s="766"/>
      <c r="AU255" s="766"/>
      <c r="AV255" s="766"/>
      <c r="AW255" s="766"/>
      <c r="AX255" s="766"/>
      <c r="AY255" s="766"/>
      <c r="AZ255" s="766"/>
      <c r="BA255" s="766"/>
      <c r="BB255" s="766"/>
      <c r="BC255" s="766"/>
      <c r="BD255" s="766"/>
      <c r="BE255" s="766"/>
      <c r="BF255" s="766"/>
      <c r="BG255" s="766"/>
      <c r="BH255" s="766"/>
    </row>
    <row r="256" spans="1:60" s="49" customFormat="1">
      <c r="A256" s="771"/>
      <c r="B256" s="771"/>
      <c r="C256" s="766"/>
      <c r="D256" s="766"/>
      <c r="E256" s="766"/>
      <c r="F256" s="766"/>
      <c r="G256" s="766"/>
      <c r="H256" s="766"/>
      <c r="I256" s="931"/>
      <c r="J256" s="766"/>
      <c r="K256" s="766"/>
      <c r="L256" s="766"/>
      <c r="M256" s="766"/>
      <c r="N256" s="766"/>
      <c r="O256" s="766"/>
      <c r="P256" s="766"/>
      <c r="Q256" s="931"/>
      <c r="R256" s="766"/>
      <c r="S256" s="766"/>
      <c r="T256" s="766"/>
      <c r="U256" s="766"/>
      <c r="V256" s="766"/>
      <c r="W256" s="766"/>
      <c r="X256" s="766"/>
      <c r="Y256" s="931"/>
      <c r="Z256" s="766"/>
      <c r="AA256" s="766"/>
      <c r="AB256" s="766"/>
      <c r="AC256" s="766"/>
      <c r="AD256" s="766"/>
      <c r="AE256" s="766"/>
      <c r="AF256" s="766"/>
      <c r="AG256" s="931"/>
      <c r="AH256" s="766"/>
      <c r="AI256" s="766"/>
      <c r="AJ256" s="766"/>
      <c r="AK256" s="766"/>
      <c r="AL256" s="766"/>
      <c r="AM256" s="766"/>
      <c r="AN256" s="766"/>
      <c r="AO256" s="931"/>
      <c r="AP256" s="766"/>
      <c r="AQ256" s="766"/>
      <c r="AR256" s="766"/>
      <c r="AS256" s="766"/>
      <c r="AT256" s="766"/>
      <c r="AU256" s="766"/>
      <c r="AV256" s="766"/>
      <c r="AW256" s="766"/>
      <c r="AX256" s="766"/>
      <c r="AY256" s="766"/>
      <c r="AZ256" s="766"/>
      <c r="BA256" s="766"/>
      <c r="BB256" s="766"/>
      <c r="BC256" s="766"/>
      <c r="BD256" s="766"/>
      <c r="BE256" s="766"/>
      <c r="BF256" s="766"/>
      <c r="BG256" s="766"/>
      <c r="BH256" s="766"/>
    </row>
    <row r="257" spans="1:60" s="49" customFormat="1">
      <c r="A257" s="771"/>
      <c r="B257" s="771"/>
      <c r="C257" s="766"/>
      <c r="D257" s="766"/>
      <c r="E257" s="766"/>
      <c r="F257" s="766"/>
      <c r="G257" s="766"/>
      <c r="H257" s="766"/>
      <c r="I257" s="931"/>
      <c r="J257" s="766"/>
      <c r="K257" s="766"/>
      <c r="L257" s="766"/>
      <c r="M257" s="766"/>
      <c r="N257" s="766"/>
      <c r="O257" s="766"/>
      <c r="P257" s="766"/>
      <c r="Q257" s="931"/>
      <c r="R257" s="766"/>
      <c r="S257" s="766"/>
      <c r="T257" s="766"/>
      <c r="U257" s="766"/>
      <c r="V257" s="766"/>
      <c r="W257" s="766"/>
      <c r="X257" s="766"/>
      <c r="Y257" s="931"/>
      <c r="Z257" s="766"/>
      <c r="AA257" s="766"/>
      <c r="AB257" s="766"/>
      <c r="AC257" s="766"/>
      <c r="AD257" s="766"/>
      <c r="AE257" s="766"/>
      <c r="AF257" s="766"/>
      <c r="AG257" s="931"/>
      <c r="AH257" s="766"/>
      <c r="AI257" s="766"/>
      <c r="AJ257" s="766"/>
      <c r="AK257" s="766"/>
      <c r="AL257" s="766"/>
      <c r="AM257" s="766"/>
      <c r="AN257" s="766"/>
      <c r="AO257" s="931"/>
      <c r="AP257" s="766"/>
      <c r="AQ257" s="766"/>
      <c r="AR257" s="766"/>
      <c r="AS257" s="766"/>
      <c r="AT257" s="766"/>
      <c r="AU257" s="766"/>
      <c r="AV257" s="766"/>
      <c r="AW257" s="766"/>
      <c r="AX257" s="766"/>
      <c r="AY257" s="766"/>
      <c r="AZ257" s="766"/>
      <c r="BA257" s="766"/>
      <c r="BB257" s="766"/>
      <c r="BC257" s="766"/>
      <c r="BD257" s="766"/>
      <c r="BE257" s="766"/>
      <c r="BF257" s="766"/>
      <c r="BG257" s="766"/>
      <c r="BH257" s="766"/>
    </row>
    <row r="258" spans="1:60" s="49" customFormat="1">
      <c r="A258" s="771"/>
      <c r="B258" s="771"/>
      <c r="C258" s="766"/>
      <c r="D258" s="766"/>
      <c r="E258" s="766"/>
      <c r="F258" s="766"/>
      <c r="G258" s="766"/>
      <c r="H258" s="766"/>
      <c r="I258" s="931"/>
      <c r="J258" s="766"/>
      <c r="K258" s="766"/>
      <c r="L258" s="766"/>
      <c r="M258" s="766"/>
      <c r="N258" s="766"/>
      <c r="O258" s="766"/>
      <c r="P258" s="766"/>
      <c r="Q258" s="931"/>
      <c r="R258" s="766"/>
      <c r="S258" s="766"/>
      <c r="T258" s="766"/>
      <c r="U258" s="766"/>
      <c r="V258" s="766"/>
      <c r="W258" s="766"/>
      <c r="X258" s="766"/>
      <c r="Y258" s="931"/>
      <c r="Z258" s="766"/>
      <c r="AA258" s="766"/>
      <c r="AB258" s="766"/>
      <c r="AC258" s="766"/>
      <c r="AD258" s="766"/>
      <c r="AE258" s="766"/>
      <c r="AF258" s="766"/>
      <c r="AG258" s="931"/>
      <c r="AH258" s="766"/>
      <c r="AI258" s="766"/>
      <c r="AJ258" s="766"/>
      <c r="AK258" s="766"/>
      <c r="AL258" s="766"/>
      <c r="AM258" s="766"/>
      <c r="AN258" s="766"/>
      <c r="AO258" s="931"/>
      <c r="AP258" s="766"/>
      <c r="AQ258" s="766"/>
      <c r="AR258" s="766"/>
      <c r="AS258" s="766"/>
      <c r="AT258" s="766"/>
      <c r="AU258" s="766"/>
      <c r="AV258" s="766"/>
      <c r="AW258" s="766"/>
      <c r="AX258" s="766"/>
      <c r="AY258" s="766"/>
      <c r="AZ258" s="766"/>
      <c r="BA258" s="766"/>
      <c r="BB258" s="766"/>
      <c r="BC258" s="766"/>
      <c r="BD258" s="766"/>
      <c r="BE258" s="766"/>
      <c r="BF258" s="766"/>
      <c r="BG258" s="766"/>
      <c r="BH258" s="766"/>
    </row>
    <row r="259" spans="1:60" s="49" customFormat="1">
      <c r="A259" s="771"/>
      <c r="B259" s="771"/>
      <c r="C259" s="766"/>
      <c r="D259" s="766"/>
      <c r="E259" s="766"/>
      <c r="F259" s="766"/>
      <c r="G259" s="766"/>
      <c r="H259" s="766"/>
      <c r="I259" s="931"/>
      <c r="J259" s="766"/>
      <c r="K259" s="766"/>
      <c r="L259" s="766"/>
      <c r="M259" s="766"/>
      <c r="N259" s="766"/>
      <c r="O259" s="766"/>
      <c r="P259" s="766"/>
      <c r="Q259" s="931"/>
      <c r="R259" s="766"/>
      <c r="S259" s="766"/>
      <c r="T259" s="766"/>
      <c r="U259" s="766"/>
      <c r="V259" s="766"/>
      <c r="W259" s="766"/>
      <c r="X259" s="766"/>
      <c r="Y259" s="931"/>
      <c r="Z259" s="766"/>
      <c r="AA259" s="766"/>
      <c r="AB259" s="766"/>
      <c r="AC259" s="766"/>
      <c r="AD259" s="766"/>
      <c r="AE259" s="766"/>
      <c r="AF259" s="766"/>
      <c r="AG259" s="931"/>
      <c r="AH259" s="766"/>
      <c r="AI259" s="766"/>
      <c r="AJ259" s="766"/>
      <c r="AK259" s="766"/>
      <c r="AL259" s="766"/>
      <c r="AM259" s="766"/>
      <c r="AN259" s="766"/>
      <c r="AO259" s="931"/>
      <c r="AP259" s="766"/>
      <c r="AQ259" s="766"/>
      <c r="AR259" s="766"/>
      <c r="AS259" s="766"/>
      <c r="AT259" s="766"/>
      <c r="AU259" s="766"/>
      <c r="AV259" s="766"/>
      <c r="AW259" s="766"/>
      <c r="AX259" s="766"/>
      <c r="AY259" s="766"/>
      <c r="AZ259" s="766"/>
      <c r="BA259" s="766"/>
      <c r="BB259" s="766"/>
      <c r="BC259" s="766"/>
      <c r="BD259" s="766"/>
      <c r="BE259" s="766"/>
      <c r="BF259" s="766"/>
      <c r="BG259" s="766"/>
      <c r="BH259" s="766"/>
    </row>
    <row r="260" spans="1:60" s="49" customFormat="1">
      <c r="A260" s="771"/>
      <c r="B260" s="771"/>
      <c r="C260" s="766"/>
      <c r="D260" s="766"/>
      <c r="E260" s="766"/>
      <c r="F260" s="766"/>
      <c r="G260" s="766"/>
      <c r="H260" s="766"/>
      <c r="I260" s="931"/>
      <c r="J260" s="766"/>
      <c r="K260" s="766"/>
      <c r="L260" s="766"/>
      <c r="M260" s="766"/>
      <c r="N260" s="766"/>
      <c r="O260" s="766"/>
      <c r="P260" s="766"/>
      <c r="Q260" s="931"/>
      <c r="R260" s="766"/>
      <c r="S260" s="766"/>
      <c r="T260" s="766"/>
      <c r="U260" s="766"/>
      <c r="V260" s="766"/>
      <c r="W260" s="766"/>
      <c r="X260" s="766"/>
      <c r="Y260" s="931"/>
      <c r="Z260" s="766"/>
      <c r="AA260" s="766"/>
      <c r="AB260" s="766"/>
      <c r="AC260" s="766"/>
      <c r="AD260" s="766"/>
      <c r="AE260" s="766"/>
      <c r="AF260" s="766"/>
      <c r="AG260" s="931"/>
      <c r="AH260" s="766"/>
      <c r="AI260" s="766"/>
      <c r="AJ260" s="766"/>
      <c r="AK260" s="766"/>
      <c r="AL260" s="766"/>
      <c r="AM260" s="766"/>
      <c r="AN260" s="766"/>
      <c r="AO260" s="931"/>
      <c r="AP260" s="766"/>
      <c r="AQ260" s="766"/>
      <c r="AR260" s="766"/>
      <c r="AS260" s="766"/>
      <c r="AT260" s="766"/>
      <c r="AU260" s="766"/>
      <c r="AV260" s="766"/>
      <c r="AW260" s="766"/>
      <c r="AX260" s="766"/>
      <c r="AY260" s="766"/>
      <c r="AZ260" s="766"/>
      <c r="BA260" s="766"/>
      <c r="BB260" s="766"/>
      <c r="BC260" s="766"/>
      <c r="BD260" s="766"/>
      <c r="BE260" s="766"/>
      <c r="BF260" s="766"/>
      <c r="BG260" s="766"/>
      <c r="BH260" s="766"/>
    </row>
    <row r="261" spans="1:60" s="49" customFormat="1">
      <c r="A261" s="771"/>
      <c r="B261" s="771"/>
      <c r="C261" s="766"/>
      <c r="D261" s="766"/>
      <c r="E261" s="766"/>
      <c r="F261" s="766"/>
      <c r="G261" s="766"/>
      <c r="H261" s="766"/>
      <c r="I261" s="931"/>
      <c r="J261" s="766"/>
      <c r="K261" s="766"/>
      <c r="L261" s="766"/>
      <c r="M261" s="766"/>
      <c r="N261" s="766"/>
      <c r="O261" s="766"/>
      <c r="P261" s="766"/>
      <c r="Q261" s="931"/>
      <c r="R261" s="766"/>
      <c r="S261" s="766"/>
      <c r="T261" s="766"/>
      <c r="U261" s="766"/>
      <c r="V261" s="766"/>
      <c r="W261" s="766"/>
      <c r="X261" s="766"/>
      <c r="Y261" s="931"/>
      <c r="Z261" s="766"/>
      <c r="AA261" s="766"/>
      <c r="AB261" s="766"/>
      <c r="AC261" s="766"/>
      <c r="AD261" s="766"/>
      <c r="AE261" s="766"/>
      <c r="AF261" s="766"/>
      <c r="AG261" s="931"/>
      <c r="AH261" s="766"/>
      <c r="AI261" s="766"/>
      <c r="AJ261" s="766"/>
      <c r="AK261" s="766"/>
      <c r="AL261" s="766"/>
      <c r="AM261" s="766"/>
      <c r="AN261" s="766"/>
      <c r="AO261" s="931"/>
      <c r="AP261" s="766"/>
      <c r="AQ261" s="766"/>
      <c r="AR261" s="766"/>
      <c r="AS261" s="766"/>
      <c r="AT261" s="766"/>
      <c r="AU261" s="766"/>
      <c r="AV261" s="766"/>
      <c r="AW261" s="766"/>
      <c r="AX261" s="766"/>
      <c r="AY261" s="766"/>
      <c r="AZ261" s="766"/>
      <c r="BA261" s="766"/>
      <c r="BB261" s="766"/>
      <c r="BC261" s="766"/>
      <c r="BD261" s="766"/>
      <c r="BE261" s="766"/>
      <c r="BF261" s="766"/>
      <c r="BG261" s="766"/>
      <c r="BH261" s="766"/>
    </row>
    <row r="262" spans="1:60" s="49" customFormat="1">
      <c r="A262" s="771"/>
      <c r="B262" s="771"/>
      <c r="C262" s="766"/>
      <c r="D262" s="766"/>
      <c r="E262" s="766"/>
      <c r="F262" s="766"/>
      <c r="G262" s="766"/>
      <c r="H262" s="766"/>
      <c r="I262" s="931"/>
      <c r="J262" s="766"/>
      <c r="K262" s="766"/>
      <c r="L262" s="766"/>
      <c r="M262" s="766"/>
      <c r="N262" s="766"/>
      <c r="O262" s="766"/>
      <c r="P262" s="766"/>
      <c r="Q262" s="931"/>
      <c r="R262" s="766"/>
      <c r="S262" s="766"/>
      <c r="T262" s="766"/>
      <c r="U262" s="766"/>
      <c r="V262" s="766"/>
      <c r="W262" s="766"/>
      <c r="X262" s="766"/>
      <c r="Y262" s="931"/>
      <c r="Z262" s="766"/>
      <c r="AA262" s="766"/>
      <c r="AB262" s="766"/>
      <c r="AC262" s="766"/>
      <c r="AD262" s="766"/>
      <c r="AE262" s="766"/>
      <c r="AF262" s="766"/>
      <c r="AG262" s="931"/>
      <c r="AH262" s="766"/>
      <c r="AI262" s="766"/>
      <c r="AJ262" s="766"/>
      <c r="AK262" s="766"/>
      <c r="AL262" s="766"/>
      <c r="AM262" s="766"/>
      <c r="AN262" s="766"/>
      <c r="AO262" s="931"/>
      <c r="AP262" s="766"/>
      <c r="AQ262" s="766"/>
      <c r="AR262" s="766"/>
      <c r="AS262" s="766"/>
      <c r="AT262" s="766"/>
      <c r="AU262" s="766"/>
      <c r="AV262" s="766"/>
      <c r="AW262" s="766"/>
      <c r="AX262" s="766"/>
      <c r="AY262" s="766"/>
      <c r="AZ262" s="766"/>
      <c r="BA262" s="766"/>
      <c r="BB262" s="766"/>
      <c r="BC262" s="766"/>
      <c r="BD262" s="766"/>
      <c r="BE262" s="766"/>
      <c r="BF262" s="766"/>
      <c r="BG262" s="766"/>
      <c r="BH262" s="766"/>
    </row>
    <row r="263" spans="1:60" s="49" customFormat="1">
      <c r="A263" s="771"/>
      <c r="B263" s="771"/>
      <c r="C263" s="766"/>
      <c r="D263" s="766"/>
      <c r="E263" s="766"/>
      <c r="F263" s="766"/>
      <c r="G263" s="766"/>
      <c r="H263" s="766"/>
      <c r="I263" s="931"/>
      <c r="J263" s="766"/>
      <c r="K263" s="766"/>
      <c r="L263" s="766"/>
      <c r="M263" s="766"/>
      <c r="N263" s="766"/>
      <c r="O263" s="766"/>
      <c r="P263" s="766"/>
      <c r="Q263" s="931"/>
      <c r="R263" s="766"/>
      <c r="S263" s="766"/>
      <c r="T263" s="766"/>
      <c r="U263" s="766"/>
      <c r="V263" s="766"/>
      <c r="W263" s="766"/>
      <c r="X263" s="766"/>
      <c r="Y263" s="931"/>
      <c r="Z263" s="766"/>
      <c r="AA263" s="766"/>
      <c r="AB263" s="766"/>
      <c r="AC263" s="766"/>
      <c r="AD263" s="766"/>
      <c r="AE263" s="766"/>
      <c r="AF263" s="766"/>
      <c r="AG263" s="931"/>
      <c r="AH263" s="766"/>
      <c r="AI263" s="766"/>
      <c r="AJ263" s="766"/>
      <c r="AK263" s="766"/>
      <c r="AL263" s="766"/>
      <c r="AM263" s="766"/>
      <c r="AN263" s="766"/>
      <c r="AO263" s="931"/>
      <c r="AP263" s="766"/>
      <c r="AQ263" s="766"/>
      <c r="AR263" s="766"/>
      <c r="AS263" s="766"/>
      <c r="AT263" s="766"/>
      <c r="AU263" s="766"/>
      <c r="AV263" s="766"/>
      <c r="AW263" s="766"/>
      <c r="AX263" s="766"/>
      <c r="AY263" s="766"/>
      <c r="AZ263" s="766"/>
      <c r="BA263" s="766"/>
      <c r="BB263" s="766"/>
      <c r="BC263" s="766"/>
      <c r="BD263" s="766"/>
      <c r="BE263" s="766"/>
      <c r="BF263" s="766"/>
      <c r="BG263" s="766"/>
      <c r="BH263" s="766"/>
    </row>
    <row r="264" spans="1:60" s="49" customFormat="1">
      <c r="A264" s="771"/>
      <c r="B264" s="771"/>
      <c r="C264" s="766"/>
      <c r="D264" s="766"/>
      <c r="E264" s="766"/>
      <c r="F264" s="766"/>
      <c r="G264" s="766"/>
      <c r="H264" s="766"/>
      <c r="I264" s="931"/>
      <c r="J264" s="766"/>
      <c r="K264" s="766"/>
      <c r="L264" s="766"/>
      <c r="M264" s="766"/>
      <c r="N264" s="766"/>
      <c r="O264" s="766"/>
      <c r="P264" s="766"/>
      <c r="Q264" s="931"/>
      <c r="R264" s="766"/>
      <c r="S264" s="766"/>
      <c r="T264" s="766"/>
      <c r="U264" s="766"/>
      <c r="V264" s="766"/>
      <c r="W264" s="766"/>
      <c r="X264" s="766"/>
      <c r="Y264" s="931"/>
      <c r="Z264" s="766"/>
      <c r="AA264" s="766"/>
      <c r="AB264" s="766"/>
      <c r="AC264" s="766"/>
      <c r="AD264" s="766"/>
      <c r="AE264" s="766"/>
      <c r="AF264" s="766"/>
      <c r="AG264" s="931"/>
      <c r="AH264" s="766"/>
      <c r="AI264" s="766"/>
      <c r="AJ264" s="766"/>
      <c r="AK264" s="766"/>
      <c r="AL264" s="766"/>
      <c r="AM264" s="766"/>
      <c r="AN264" s="766"/>
      <c r="AO264" s="931"/>
      <c r="AP264" s="766"/>
      <c r="AQ264" s="766"/>
      <c r="AR264" s="766"/>
      <c r="AS264" s="766"/>
      <c r="AT264" s="766"/>
      <c r="AU264" s="766"/>
      <c r="AV264" s="766"/>
      <c r="AW264" s="766"/>
      <c r="AX264" s="766"/>
      <c r="AY264" s="766"/>
      <c r="AZ264" s="766"/>
      <c r="BA264" s="766"/>
      <c r="BB264" s="766"/>
      <c r="BC264" s="766"/>
      <c r="BD264" s="766"/>
      <c r="BE264" s="766"/>
      <c r="BF264" s="766"/>
      <c r="BG264" s="766"/>
      <c r="BH264" s="766"/>
    </row>
    <row r="265" spans="1:60" s="49" customFormat="1">
      <c r="A265" s="771"/>
      <c r="B265" s="771"/>
      <c r="C265" s="766"/>
      <c r="D265" s="766"/>
      <c r="E265" s="766"/>
      <c r="F265" s="766"/>
      <c r="G265" s="766"/>
      <c r="H265" s="766"/>
      <c r="I265" s="931"/>
      <c r="J265" s="766"/>
      <c r="K265" s="766"/>
      <c r="L265" s="766"/>
      <c r="M265" s="766"/>
      <c r="N265" s="766"/>
      <c r="O265" s="766"/>
      <c r="P265" s="766"/>
      <c r="Q265" s="931"/>
      <c r="R265" s="766"/>
      <c r="S265" s="766"/>
      <c r="T265" s="766"/>
      <c r="U265" s="766"/>
      <c r="V265" s="766"/>
      <c r="W265" s="766"/>
      <c r="X265" s="766"/>
      <c r="Y265" s="931"/>
      <c r="Z265" s="766"/>
      <c r="AA265" s="766"/>
      <c r="AB265" s="766"/>
      <c r="AC265" s="766"/>
      <c r="AD265" s="766"/>
      <c r="AE265" s="766"/>
      <c r="AF265" s="766"/>
      <c r="AG265" s="931"/>
      <c r="AH265" s="766"/>
      <c r="AI265" s="766"/>
      <c r="AJ265" s="766"/>
      <c r="AK265" s="766"/>
      <c r="AL265" s="766"/>
      <c r="AM265" s="766"/>
      <c r="AN265" s="766"/>
      <c r="AO265" s="931"/>
      <c r="AP265" s="766"/>
      <c r="AQ265" s="766"/>
      <c r="AR265" s="766"/>
      <c r="AS265" s="766"/>
      <c r="AT265" s="766"/>
      <c r="AU265" s="766"/>
      <c r="AV265" s="766"/>
      <c r="AW265" s="766"/>
      <c r="AX265" s="766"/>
      <c r="AY265" s="766"/>
      <c r="AZ265" s="766"/>
      <c r="BA265" s="766"/>
      <c r="BB265" s="766"/>
      <c r="BC265" s="766"/>
      <c r="BD265" s="766"/>
      <c r="BE265" s="766"/>
      <c r="BF265" s="766"/>
      <c r="BG265" s="766"/>
      <c r="BH265" s="766"/>
    </row>
    <row r="266" spans="1:60" s="49" customFormat="1">
      <c r="A266" s="771"/>
      <c r="B266" s="771"/>
      <c r="C266" s="766"/>
      <c r="D266" s="766"/>
      <c r="E266" s="766"/>
      <c r="F266" s="766"/>
      <c r="G266" s="766"/>
      <c r="H266" s="766"/>
      <c r="I266" s="931"/>
      <c r="J266" s="766"/>
      <c r="K266" s="766"/>
      <c r="L266" s="766"/>
      <c r="M266" s="766"/>
      <c r="N266" s="766"/>
      <c r="O266" s="766"/>
      <c r="P266" s="766"/>
      <c r="Q266" s="931"/>
      <c r="R266" s="766"/>
      <c r="S266" s="766"/>
      <c r="T266" s="766"/>
      <c r="U266" s="766"/>
      <c r="V266" s="766"/>
      <c r="W266" s="766"/>
      <c r="X266" s="766"/>
      <c r="Y266" s="931"/>
      <c r="Z266" s="766"/>
      <c r="AA266" s="766"/>
      <c r="AB266" s="766"/>
      <c r="AC266" s="766"/>
      <c r="AD266" s="766"/>
      <c r="AE266" s="766"/>
      <c r="AF266" s="766"/>
      <c r="AG266" s="931"/>
      <c r="AH266" s="766"/>
      <c r="AI266" s="766"/>
      <c r="AJ266" s="766"/>
      <c r="AK266" s="766"/>
      <c r="AL266" s="766"/>
      <c r="AM266" s="766"/>
      <c r="AN266" s="766"/>
      <c r="AO266" s="931"/>
      <c r="AP266" s="766"/>
      <c r="AQ266" s="766"/>
      <c r="AR266" s="766"/>
      <c r="AS266" s="766"/>
      <c r="AT266" s="766"/>
      <c r="AU266" s="766"/>
      <c r="AV266" s="766"/>
      <c r="AW266" s="766"/>
      <c r="AX266" s="766"/>
      <c r="AY266" s="766"/>
      <c r="AZ266" s="766"/>
      <c r="BA266" s="766"/>
      <c r="BB266" s="766"/>
      <c r="BC266" s="766"/>
      <c r="BD266" s="766"/>
      <c r="BE266" s="766"/>
      <c r="BF266" s="766"/>
      <c r="BG266" s="766"/>
      <c r="BH266" s="766"/>
    </row>
    <row r="267" spans="1:60" s="49" customFormat="1">
      <c r="A267" s="771"/>
      <c r="B267" s="771"/>
      <c r="C267" s="766"/>
      <c r="D267" s="766"/>
      <c r="E267" s="766"/>
      <c r="F267" s="766"/>
      <c r="G267" s="766"/>
      <c r="H267" s="766"/>
      <c r="I267" s="931"/>
      <c r="J267" s="766"/>
      <c r="K267" s="766"/>
      <c r="L267" s="766"/>
      <c r="M267" s="766"/>
      <c r="N267" s="766"/>
      <c r="O267" s="766"/>
      <c r="P267" s="766"/>
      <c r="Q267" s="931"/>
      <c r="R267" s="766"/>
      <c r="S267" s="766"/>
      <c r="T267" s="766"/>
      <c r="U267" s="766"/>
      <c r="V267" s="766"/>
      <c r="W267" s="766"/>
      <c r="X267" s="766"/>
      <c r="Y267" s="931"/>
      <c r="Z267" s="766"/>
      <c r="AA267" s="766"/>
      <c r="AB267" s="766"/>
      <c r="AC267" s="766"/>
      <c r="AD267" s="766"/>
      <c r="AE267" s="766"/>
      <c r="AF267" s="766"/>
      <c r="AG267" s="931"/>
      <c r="AH267" s="766"/>
      <c r="AI267" s="766"/>
      <c r="AJ267" s="766"/>
      <c r="AK267" s="766"/>
      <c r="AL267" s="766"/>
      <c r="AM267" s="766"/>
      <c r="AN267" s="766"/>
      <c r="AO267" s="931"/>
      <c r="AP267" s="766"/>
      <c r="AQ267" s="766"/>
      <c r="AR267" s="766"/>
      <c r="AS267" s="766"/>
      <c r="AT267" s="766"/>
      <c r="AU267" s="766"/>
      <c r="AV267" s="766"/>
      <c r="AW267" s="766"/>
      <c r="AX267" s="766"/>
      <c r="AY267" s="766"/>
      <c r="AZ267" s="766"/>
      <c r="BA267" s="766"/>
      <c r="BB267" s="766"/>
      <c r="BC267" s="766"/>
      <c r="BD267" s="766"/>
      <c r="BE267" s="766"/>
      <c r="BF267" s="766"/>
      <c r="BG267" s="766"/>
      <c r="BH267" s="766"/>
    </row>
    <row r="268" spans="1:60" s="49" customFormat="1">
      <c r="A268" s="771"/>
      <c r="B268" s="771"/>
      <c r="C268" s="766"/>
      <c r="D268" s="766"/>
      <c r="E268" s="766"/>
      <c r="F268" s="766"/>
      <c r="G268" s="766"/>
      <c r="H268" s="766"/>
      <c r="I268" s="931"/>
      <c r="J268" s="766"/>
      <c r="K268" s="766"/>
      <c r="L268" s="766"/>
      <c r="M268" s="766"/>
      <c r="N268" s="766"/>
      <c r="O268" s="766"/>
      <c r="P268" s="766"/>
      <c r="Q268" s="931"/>
      <c r="R268" s="766"/>
      <c r="S268" s="766"/>
      <c r="T268" s="766"/>
      <c r="U268" s="766"/>
      <c r="V268" s="766"/>
      <c r="W268" s="766"/>
      <c r="X268" s="766"/>
      <c r="Y268" s="931"/>
      <c r="Z268" s="766"/>
      <c r="AA268" s="766"/>
      <c r="AB268" s="766"/>
      <c r="AC268" s="766"/>
      <c r="AD268" s="766"/>
      <c r="AE268" s="766"/>
      <c r="AF268" s="766"/>
      <c r="AG268" s="931"/>
      <c r="AH268" s="766"/>
      <c r="AI268" s="766"/>
      <c r="AJ268" s="766"/>
      <c r="AK268" s="766"/>
      <c r="AL268" s="766"/>
      <c r="AM268" s="766"/>
      <c r="AN268" s="766"/>
      <c r="AO268" s="931"/>
      <c r="AP268" s="766"/>
      <c r="AQ268" s="766"/>
      <c r="AR268" s="766"/>
      <c r="AS268" s="766"/>
      <c r="AT268" s="766"/>
      <c r="AU268" s="766"/>
      <c r="AV268" s="766"/>
      <c r="AW268" s="766"/>
      <c r="AX268" s="766"/>
      <c r="AY268" s="766"/>
      <c r="AZ268" s="766"/>
      <c r="BA268" s="766"/>
      <c r="BB268" s="766"/>
      <c r="BC268" s="766"/>
      <c r="BD268" s="766"/>
      <c r="BE268" s="766"/>
      <c r="BF268" s="766"/>
      <c r="BG268" s="766"/>
      <c r="BH268" s="766"/>
    </row>
    <row r="269" spans="1:60" s="49" customFormat="1">
      <c r="A269" s="771"/>
      <c r="B269" s="771"/>
      <c r="C269" s="766"/>
      <c r="D269" s="766"/>
      <c r="E269" s="766"/>
      <c r="F269" s="766"/>
      <c r="G269" s="766"/>
      <c r="H269" s="766"/>
      <c r="I269" s="931"/>
      <c r="J269" s="766"/>
      <c r="K269" s="766"/>
      <c r="L269" s="766"/>
      <c r="M269" s="766"/>
      <c r="N269" s="766"/>
      <c r="O269" s="766"/>
      <c r="P269" s="766"/>
      <c r="Q269" s="931"/>
      <c r="R269" s="766"/>
      <c r="S269" s="766"/>
      <c r="T269" s="766"/>
      <c r="U269" s="766"/>
      <c r="V269" s="766"/>
      <c r="W269" s="766"/>
      <c r="X269" s="766"/>
      <c r="Y269" s="931"/>
      <c r="Z269" s="766"/>
      <c r="AA269" s="766"/>
      <c r="AB269" s="766"/>
      <c r="AC269" s="766"/>
      <c r="AD269" s="766"/>
      <c r="AE269" s="766"/>
      <c r="AF269" s="766"/>
      <c r="AG269" s="931"/>
      <c r="AH269" s="766"/>
      <c r="AI269" s="766"/>
      <c r="AJ269" s="766"/>
      <c r="AK269" s="766"/>
      <c r="AL269" s="766"/>
      <c r="AM269" s="766"/>
      <c r="AN269" s="766"/>
      <c r="AO269" s="931"/>
      <c r="AP269" s="766"/>
      <c r="AQ269" s="766"/>
      <c r="AR269" s="766"/>
      <c r="AS269" s="766"/>
      <c r="AT269" s="766"/>
      <c r="AU269" s="766"/>
      <c r="AV269" s="766"/>
      <c r="AW269" s="766"/>
      <c r="AX269" s="766"/>
      <c r="AY269" s="766"/>
      <c r="AZ269" s="766"/>
      <c r="BA269" s="766"/>
      <c r="BB269" s="766"/>
      <c r="BC269" s="766"/>
      <c r="BD269" s="766"/>
      <c r="BE269" s="766"/>
      <c r="BF269" s="766"/>
      <c r="BG269" s="766"/>
      <c r="BH269" s="766"/>
    </row>
    <row r="270" spans="1:60" s="49" customFormat="1">
      <c r="A270" s="771"/>
      <c r="B270" s="771"/>
      <c r="C270" s="766"/>
      <c r="D270" s="766"/>
      <c r="E270" s="766"/>
      <c r="F270" s="766"/>
      <c r="G270" s="766"/>
      <c r="H270" s="766"/>
      <c r="I270" s="931"/>
      <c r="J270" s="766"/>
      <c r="K270" s="766"/>
      <c r="L270" s="766"/>
      <c r="M270" s="766"/>
      <c r="N270" s="766"/>
      <c r="O270" s="766"/>
      <c r="P270" s="766"/>
      <c r="Q270" s="931"/>
      <c r="R270" s="766"/>
      <c r="S270" s="766"/>
      <c r="T270" s="766"/>
      <c r="U270" s="766"/>
      <c r="V270" s="766"/>
      <c r="W270" s="766"/>
      <c r="X270" s="766"/>
      <c r="Y270" s="931"/>
      <c r="Z270" s="766"/>
      <c r="AA270" s="766"/>
      <c r="AB270" s="766"/>
      <c r="AC270" s="766"/>
      <c r="AD270" s="766"/>
      <c r="AE270" s="766"/>
      <c r="AF270" s="766"/>
      <c r="AG270" s="931"/>
      <c r="AH270" s="766"/>
      <c r="AI270" s="766"/>
      <c r="AJ270" s="766"/>
      <c r="AK270" s="766"/>
      <c r="AL270" s="766"/>
      <c r="AM270" s="766"/>
      <c r="AN270" s="766"/>
      <c r="AO270" s="931"/>
      <c r="AP270" s="766"/>
      <c r="AQ270" s="766"/>
      <c r="AR270" s="766"/>
      <c r="AS270" s="766"/>
      <c r="AT270" s="766"/>
      <c r="AU270" s="766"/>
      <c r="AV270" s="766"/>
      <c r="AW270" s="766"/>
      <c r="AX270" s="766"/>
      <c r="AY270" s="766"/>
      <c r="AZ270" s="766"/>
      <c r="BA270" s="766"/>
      <c r="BB270" s="766"/>
      <c r="BC270" s="766"/>
      <c r="BD270" s="766"/>
      <c r="BE270" s="766"/>
      <c r="BF270" s="766"/>
      <c r="BG270" s="766"/>
      <c r="BH270" s="766"/>
    </row>
    <row r="271" spans="1:60" s="49" customFormat="1">
      <c r="A271" s="771"/>
      <c r="B271" s="771"/>
      <c r="C271" s="766"/>
      <c r="D271" s="766"/>
      <c r="E271" s="766"/>
      <c r="F271" s="766"/>
      <c r="G271" s="766"/>
      <c r="H271" s="766"/>
      <c r="I271" s="931"/>
      <c r="J271" s="766"/>
      <c r="K271" s="766"/>
      <c r="L271" s="766"/>
      <c r="M271" s="766"/>
      <c r="N271" s="766"/>
      <c r="O271" s="766"/>
      <c r="P271" s="766"/>
      <c r="Q271" s="931"/>
      <c r="R271" s="766"/>
      <c r="S271" s="766"/>
      <c r="T271" s="766"/>
      <c r="U271" s="766"/>
      <c r="V271" s="766"/>
      <c r="W271" s="766"/>
      <c r="X271" s="766"/>
      <c r="Y271" s="931"/>
      <c r="Z271" s="766"/>
      <c r="AA271" s="766"/>
      <c r="AB271" s="766"/>
      <c r="AC271" s="766"/>
      <c r="AD271" s="766"/>
      <c r="AE271" s="766"/>
      <c r="AF271" s="766"/>
      <c r="AG271" s="931"/>
      <c r="AH271" s="766"/>
      <c r="AI271" s="766"/>
      <c r="AJ271" s="766"/>
      <c r="AK271" s="766"/>
      <c r="AL271" s="766"/>
      <c r="AM271" s="766"/>
      <c r="AN271" s="766"/>
      <c r="AO271" s="931"/>
      <c r="AP271" s="766"/>
      <c r="AQ271" s="766"/>
      <c r="AR271" s="766"/>
      <c r="AS271" s="766"/>
      <c r="AT271" s="766"/>
      <c r="AU271" s="766"/>
      <c r="AV271" s="766"/>
      <c r="AW271" s="766"/>
      <c r="AX271" s="766"/>
      <c r="AY271" s="766"/>
      <c r="AZ271" s="766"/>
      <c r="BA271" s="766"/>
      <c r="BB271" s="766"/>
      <c r="BC271" s="766"/>
      <c r="BD271" s="766"/>
      <c r="BE271" s="766"/>
      <c r="BF271" s="766"/>
      <c r="BG271" s="766"/>
      <c r="BH271" s="766"/>
    </row>
    <row r="272" spans="1:60" s="49" customFormat="1">
      <c r="A272" s="771"/>
      <c r="B272" s="771"/>
      <c r="C272" s="766"/>
      <c r="D272" s="766"/>
      <c r="E272" s="766"/>
      <c r="F272" s="766"/>
      <c r="G272" s="766"/>
      <c r="H272" s="766"/>
      <c r="I272" s="931"/>
      <c r="J272" s="766"/>
      <c r="K272" s="766"/>
      <c r="L272" s="766"/>
      <c r="M272" s="766"/>
      <c r="N272" s="766"/>
      <c r="O272" s="766"/>
      <c r="P272" s="766"/>
      <c r="Q272" s="931"/>
      <c r="R272" s="766"/>
      <c r="S272" s="766"/>
      <c r="T272" s="766"/>
      <c r="U272" s="766"/>
      <c r="V272" s="766"/>
      <c r="W272" s="766"/>
      <c r="X272" s="766"/>
      <c r="Y272" s="931"/>
      <c r="Z272" s="766"/>
      <c r="AA272" s="766"/>
      <c r="AB272" s="766"/>
      <c r="AC272" s="766"/>
      <c r="AD272" s="766"/>
      <c r="AE272" s="766"/>
      <c r="AF272" s="766"/>
      <c r="AG272" s="931"/>
      <c r="AH272" s="766"/>
      <c r="AI272" s="766"/>
      <c r="AJ272" s="766"/>
      <c r="AK272" s="766"/>
      <c r="AL272" s="766"/>
      <c r="AM272" s="766"/>
      <c r="AN272" s="766"/>
      <c r="AO272" s="931"/>
      <c r="AP272" s="766"/>
      <c r="AQ272" s="766"/>
      <c r="AR272" s="766"/>
      <c r="AS272" s="766"/>
      <c r="AT272" s="766"/>
      <c r="AU272" s="766"/>
      <c r="AV272" s="766"/>
      <c r="AW272" s="766"/>
      <c r="AX272" s="766"/>
      <c r="AY272" s="766"/>
      <c r="AZ272" s="766"/>
      <c r="BA272" s="766"/>
      <c r="BB272" s="766"/>
      <c r="BC272" s="766"/>
      <c r="BD272" s="766"/>
      <c r="BE272" s="766"/>
      <c r="BF272" s="766"/>
      <c r="BG272" s="766"/>
      <c r="BH272" s="766"/>
    </row>
    <row r="273" spans="1:60" s="49" customFormat="1">
      <c r="A273" s="771"/>
      <c r="B273" s="771"/>
      <c r="C273" s="766"/>
      <c r="D273" s="766"/>
      <c r="E273" s="766"/>
      <c r="F273" s="766"/>
      <c r="G273" s="766"/>
      <c r="H273" s="766"/>
      <c r="I273" s="931"/>
      <c r="J273" s="766"/>
      <c r="K273" s="766"/>
      <c r="L273" s="766"/>
      <c r="M273" s="766"/>
      <c r="N273" s="766"/>
      <c r="O273" s="766"/>
      <c r="P273" s="766"/>
      <c r="Q273" s="931"/>
      <c r="R273" s="766"/>
      <c r="S273" s="766"/>
      <c r="T273" s="766"/>
      <c r="U273" s="766"/>
      <c r="V273" s="766"/>
      <c r="W273" s="766"/>
      <c r="X273" s="766"/>
      <c r="Y273" s="931"/>
      <c r="Z273" s="766"/>
      <c r="AA273" s="766"/>
      <c r="AB273" s="766"/>
      <c r="AC273" s="766"/>
      <c r="AD273" s="766"/>
      <c r="AE273" s="766"/>
      <c r="AF273" s="766"/>
      <c r="AG273" s="931"/>
      <c r="AH273" s="766"/>
      <c r="AI273" s="766"/>
      <c r="AJ273" s="766"/>
      <c r="AK273" s="766"/>
      <c r="AL273" s="766"/>
      <c r="AM273" s="766"/>
      <c r="AN273" s="766"/>
      <c r="AO273" s="931"/>
      <c r="AP273" s="766"/>
      <c r="AQ273" s="766"/>
      <c r="AR273" s="766"/>
      <c r="AS273" s="766"/>
      <c r="AT273" s="766"/>
      <c r="AU273" s="766"/>
      <c r="AV273" s="766"/>
      <c r="AW273" s="766"/>
      <c r="AX273" s="766"/>
      <c r="AY273" s="766"/>
      <c r="AZ273" s="766"/>
      <c r="BA273" s="766"/>
      <c r="BB273" s="766"/>
      <c r="BC273" s="766"/>
      <c r="BD273" s="766"/>
      <c r="BE273" s="766"/>
      <c r="BF273" s="766"/>
      <c r="BG273" s="766"/>
      <c r="BH273" s="766"/>
    </row>
    <row r="274" spans="1:60" s="49" customFormat="1">
      <c r="A274" s="771"/>
      <c r="B274" s="771"/>
      <c r="C274" s="766"/>
      <c r="D274" s="766"/>
      <c r="E274" s="766"/>
      <c r="F274" s="766"/>
      <c r="G274" s="766"/>
      <c r="H274" s="766"/>
      <c r="I274" s="931"/>
      <c r="J274" s="766"/>
      <c r="K274" s="766"/>
      <c r="L274" s="766"/>
      <c r="M274" s="766"/>
      <c r="N274" s="766"/>
      <c r="O274" s="766"/>
      <c r="P274" s="766"/>
      <c r="Q274" s="931"/>
      <c r="R274" s="766"/>
      <c r="S274" s="766"/>
      <c r="T274" s="766"/>
      <c r="U274" s="766"/>
      <c r="V274" s="766"/>
      <c r="W274" s="766"/>
      <c r="X274" s="766"/>
      <c r="Y274" s="931"/>
      <c r="Z274" s="766"/>
      <c r="AA274" s="766"/>
      <c r="AB274" s="766"/>
      <c r="AC274" s="766"/>
      <c r="AD274" s="766"/>
      <c r="AE274" s="766"/>
      <c r="AF274" s="766"/>
      <c r="AG274" s="931"/>
      <c r="AH274" s="766"/>
      <c r="AI274" s="766"/>
      <c r="AJ274" s="766"/>
      <c r="AK274" s="766"/>
      <c r="AL274" s="766"/>
      <c r="AM274" s="766"/>
      <c r="AN274" s="766"/>
      <c r="AO274" s="931"/>
      <c r="AP274" s="766"/>
      <c r="AQ274" s="766"/>
      <c r="AR274" s="766"/>
      <c r="AS274" s="766"/>
      <c r="AT274" s="766"/>
      <c r="AU274" s="766"/>
      <c r="AV274" s="766"/>
      <c r="AW274" s="766"/>
      <c r="AX274" s="766"/>
      <c r="AY274" s="766"/>
      <c r="AZ274" s="766"/>
      <c r="BA274" s="766"/>
      <c r="BB274" s="766"/>
      <c r="BC274" s="766"/>
      <c r="BD274" s="766"/>
      <c r="BE274" s="766"/>
      <c r="BF274" s="766"/>
      <c r="BG274" s="766"/>
      <c r="BH274" s="766"/>
    </row>
    <row r="275" spans="1:60" s="49" customFormat="1">
      <c r="A275" s="771"/>
      <c r="B275" s="771"/>
      <c r="C275" s="766"/>
      <c r="D275" s="766"/>
      <c r="E275" s="766"/>
      <c r="F275" s="766"/>
      <c r="G275" s="766"/>
      <c r="H275" s="766"/>
      <c r="I275" s="931"/>
      <c r="J275" s="766"/>
      <c r="K275" s="766"/>
      <c r="L275" s="766"/>
      <c r="M275" s="766"/>
      <c r="N275" s="766"/>
      <c r="O275" s="766"/>
      <c r="P275" s="766"/>
      <c r="Q275" s="931"/>
      <c r="R275" s="766"/>
      <c r="S275" s="766"/>
      <c r="T275" s="766"/>
      <c r="U275" s="766"/>
      <c r="V275" s="766"/>
      <c r="W275" s="766"/>
      <c r="X275" s="766"/>
      <c r="Y275" s="931"/>
      <c r="Z275" s="766"/>
      <c r="AA275" s="766"/>
      <c r="AB275" s="766"/>
      <c r="AC275" s="766"/>
      <c r="AD275" s="766"/>
      <c r="AE275" s="766"/>
      <c r="AF275" s="766"/>
      <c r="AG275" s="931"/>
      <c r="AH275" s="766"/>
      <c r="AI275" s="766"/>
      <c r="AJ275" s="766"/>
      <c r="AK275" s="766"/>
      <c r="AL275" s="766"/>
      <c r="AM275" s="766"/>
      <c r="AN275" s="766"/>
      <c r="AO275" s="931"/>
      <c r="AP275" s="766"/>
      <c r="AQ275" s="766"/>
      <c r="AR275" s="766"/>
      <c r="AS275" s="766"/>
      <c r="AT275" s="766"/>
      <c r="AU275" s="766"/>
      <c r="AV275" s="766"/>
      <c r="AW275" s="766"/>
      <c r="AX275" s="766"/>
      <c r="AY275" s="766"/>
      <c r="AZ275" s="766"/>
      <c r="BA275" s="766"/>
      <c r="BB275" s="766"/>
      <c r="BC275" s="766"/>
      <c r="BD275" s="766"/>
      <c r="BE275" s="766"/>
      <c r="BF275" s="766"/>
      <c r="BG275" s="766"/>
      <c r="BH275" s="766"/>
    </row>
    <row r="276" spans="1:60" s="49" customFormat="1">
      <c r="A276" s="771"/>
      <c r="B276" s="771"/>
      <c r="C276" s="766"/>
      <c r="D276" s="766"/>
      <c r="E276" s="766"/>
      <c r="F276" s="766"/>
      <c r="G276" s="766"/>
      <c r="H276" s="766"/>
      <c r="I276" s="931"/>
      <c r="J276" s="766"/>
      <c r="K276" s="766"/>
      <c r="L276" s="766"/>
      <c r="M276" s="766"/>
      <c r="N276" s="766"/>
      <c r="O276" s="766"/>
      <c r="P276" s="766"/>
      <c r="Q276" s="931"/>
      <c r="R276" s="766"/>
      <c r="S276" s="766"/>
      <c r="T276" s="766"/>
      <c r="U276" s="766"/>
      <c r="V276" s="766"/>
      <c r="W276" s="766"/>
      <c r="X276" s="766"/>
      <c r="Y276" s="931"/>
      <c r="Z276" s="766"/>
      <c r="AA276" s="766"/>
      <c r="AB276" s="766"/>
      <c r="AC276" s="766"/>
      <c r="AD276" s="766"/>
      <c r="AE276" s="766"/>
      <c r="AF276" s="766"/>
      <c r="AG276" s="931"/>
      <c r="AH276" s="766"/>
      <c r="AI276" s="766"/>
      <c r="AJ276" s="766"/>
      <c r="AK276" s="766"/>
      <c r="AL276" s="766"/>
      <c r="AM276" s="766"/>
      <c r="AN276" s="766"/>
      <c r="AO276" s="931"/>
      <c r="AP276" s="766"/>
      <c r="AQ276" s="766"/>
      <c r="AR276" s="766"/>
      <c r="AS276" s="766"/>
      <c r="AT276" s="766"/>
      <c r="AU276" s="766"/>
      <c r="AV276" s="766"/>
      <c r="AW276" s="766"/>
      <c r="AX276" s="766"/>
      <c r="AY276" s="766"/>
      <c r="AZ276" s="766"/>
      <c r="BA276" s="766"/>
      <c r="BB276" s="766"/>
      <c r="BC276" s="766"/>
      <c r="BD276" s="766"/>
      <c r="BE276" s="766"/>
      <c r="BF276" s="766"/>
      <c r="BG276" s="766"/>
      <c r="BH276" s="766"/>
    </row>
    <row r="277" spans="1:60" s="49" customFormat="1">
      <c r="A277" s="771"/>
      <c r="B277" s="771"/>
      <c r="C277" s="766"/>
      <c r="D277" s="766"/>
      <c r="E277" s="766"/>
      <c r="F277" s="766"/>
      <c r="G277" s="766"/>
      <c r="H277" s="766"/>
      <c r="I277" s="931"/>
      <c r="J277" s="766"/>
      <c r="K277" s="766"/>
      <c r="L277" s="766"/>
      <c r="M277" s="766"/>
      <c r="N277" s="766"/>
      <c r="O277" s="766"/>
      <c r="P277" s="766"/>
      <c r="Q277" s="931"/>
      <c r="R277" s="766"/>
      <c r="S277" s="766"/>
      <c r="T277" s="766"/>
      <c r="U277" s="766"/>
      <c r="V277" s="766"/>
      <c r="W277" s="766"/>
      <c r="X277" s="766"/>
      <c r="Y277" s="931"/>
      <c r="Z277" s="766"/>
      <c r="AA277" s="766"/>
      <c r="AB277" s="766"/>
      <c r="AC277" s="766"/>
      <c r="AD277" s="766"/>
      <c r="AE277" s="766"/>
      <c r="AF277" s="766"/>
      <c r="AG277" s="931"/>
      <c r="AH277" s="766"/>
      <c r="AI277" s="766"/>
      <c r="AJ277" s="766"/>
      <c r="AK277" s="766"/>
      <c r="AL277" s="766"/>
      <c r="AM277" s="766"/>
      <c r="AN277" s="766"/>
      <c r="AO277" s="931"/>
      <c r="AP277" s="766"/>
      <c r="AQ277" s="766"/>
      <c r="AR277" s="766"/>
      <c r="AS277" s="766"/>
      <c r="AT277" s="766"/>
      <c r="AU277" s="766"/>
      <c r="AV277" s="766"/>
      <c r="AW277" s="766"/>
      <c r="AX277" s="766"/>
      <c r="AY277" s="766"/>
      <c r="AZ277" s="766"/>
      <c r="BA277" s="766"/>
      <c r="BB277" s="766"/>
      <c r="BC277" s="766"/>
      <c r="BD277" s="766"/>
      <c r="BE277" s="766"/>
      <c r="BF277" s="766"/>
      <c r="BG277" s="766"/>
      <c r="BH277" s="766"/>
    </row>
    <row r="278" spans="1:60" s="49" customFormat="1">
      <c r="A278" s="771"/>
      <c r="B278" s="771"/>
      <c r="C278" s="766"/>
      <c r="D278" s="766"/>
      <c r="E278" s="766"/>
      <c r="F278" s="766"/>
      <c r="G278" s="766"/>
      <c r="H278" s="766"/>
      <c r="I278" s="931"/>
      <c r="J278" s="766"/>
      <c r="K278" s="766"/>
      <c r="L278" s="766"/>
      <c r="M278" s="766"/>
      <c r="N278" s="766"/>
      <c r="O278" s="766"/>
      <c r="P278" s="766"/>
      <c r="Q278" s="931"/>
      <c r="R278" s="766"/>
      <c r="S278" s="766"/>
      <c r="T278" s="766"/>
      <c r="U278" s="766"/>
      <c r="V278" s="766"/>
      <c r="W278" s="766"/>
      <c r="X278" s="766"/>
      <c r="Y278" s="931"/>
      <c r="Z278" s="766"/>
      <c r="AA278" s="766"/>
      <c r="AB278" s="766"/>
      <c r="AC278" s="766"/>
      <c r="AD278" s="766"/>
      <c r="AE278" s="766"/>
      <c r="AF278" s="766"/>
      <c r="AG278" s="931"/>
      <c r="AH278" s="766"/>
      <c r="AI278" s="766"/>
      <c r="AJ278" s="766"/>
      <c r="AK278" s="766"/>
      <c r="AL278" s="766"/>
      <c r="AM278" s="766"/>
      <c r="AN278" s="766"/>
      <c r="AO278" s="931"/>
      <c r="AP278" s="766"/>
      <c r="AQ278" s="766"/>
      <c r="AR278" s="766"/>
      <c r="AS278" s="766"/>
      <c r="AT278" s="766"/>
      <c r="AU278" s="766"/>
      <c r="AV278" s="766"/>
      <c r="AW278" s="766"/>
      <c r="AX278" s="766"/>
      <c r="AY278" s="766"/>
      <c r="AZ278" s="766"/>
      <c r="BA278" s="766"/>
      <c r="BB278" s="766"/>
      <c r="BC278" s="766"/>
      <c r="BD278" s="766"/>
      <c r="BE278" s="766"/>
      <c r="BF278" s="766"/>
      <c r="BG278" s="766"/>
      <c r="BH278" s="766"/>
    </row>
    <row r="279" spans="1:60" s="49" customFormat="1">
      <c r="A279" s="771"/>
      <c r="B279" s="771"/>
      <c r="C279" s="766"/>
      <c r="D279" s="766"/>
      <c r="E279" s="766"/>
      <c r="F279" s="766"/>
      <c r="G279" s="766"/>
      <c r="H279" s="766"/>
      <c r="I279" s="931"/>
      <c r="J279" s="766"/>
      <c r="K279" s="766"/>
      <c r="L279" s="766"/>
      <c r="M279" s="766"/>
      <c r="N279" s="766"/>
      <c r="O279" s="766"/>
      <c r="P279" s="766"/>
      <c r="Q279" s="931"/>
      <c r="R279" s="766"/>
      <c r="S279" s="766"/>
      <c r="T279" s="766"/>
      <c r="U279" s="766"/>
      <c r="V279" s="766"/>
      <c r="W279" s="766"/>
      <c r="X279" s="766"/>
      <c r="Y279" s="931"/>
      <c r="Z279" s="766"/>
      <c r="AA279" s="766"/>
      <c r="AB279" s="766"/>
      <c r="AC279" s="766"/>
      <c r="AD279" s="766"/>
      <c r="AE279" s="766"/>
      <c r="AF279" s="766"/>
      <c r="AG279" s="931"/>
      <c r="AH279" s="766"/>
      <c r="AI279" s="766"/>
      <c r="AJ279" s="766"/>
      <c r="AK279" s="766"/>
      <c r="AL279" s="766"/>
      <c r="AM279" s="766"/>
      <c r="AN279" s="766"/>
      <c r="AO279" s="931"/>
      <c r="AP279" s="766"/>
      <c r="AQ279" s="766"/>
      <c r="AR279" s="766"/>
      <c r="AS279" s="766"/>
      <c r="AT279" s="766"/>
      <c r="AU279" s="766"/>
      <c r="AV279" s="766"/>
      <c r="AW279" s="766"/>
      <c r="AX279" s="766"/>
      <c r="AY279" s="766"/>
      <c r="AZ279" s="766"/>
      <c r="BA279" s="766"/>
      <c r="BB279" s="766"/>
      <c r="BC279" s="766"/>
      <c r="BD279" s="766"/>
      <c r="BE279" s="766"/>
      <c r="BF279" s="766"/>
      <c r="BG279" s="766"/>
      <c r="BH279" s="766"/>
    </row>
    <row r="280" spans="1:60" s="49" customFormat="1">
      <c r="A280" s="771"/>
      <c r="B280" s="771"/>
      <c r="C280" s="766"/>
      <c r="D280" s="766"/>
      <c r="E280" s="766"/>
      <c r="F280" s="766"/>
      <c r="G280" s="766"/>
      <c r="H280" s="766"/>
      <c r="I280" s="931"/>
      <c r="J280" s="766"/>
      <c r="K280" s="766"/>
      <c r="L280" s="766"/>
      <c r="M280" s="766"/>
      <c r="N280" s="766"/>
      <c r="O280" s="766"/>
      <c r="P280" s="766"/>
      <c r="Q280" s="931"/>
      <c r="R280" s="766"/>
      <c r="S280" s="766"/>
      <c r="T280" s="766"/>
      <c r="U280" s="766"/>
      <c r="V280" s="766"/>
      <c r="W280" s="766"/>
      <c r="X280" s="766"/>
      <c r="Y280" s="931"/>
      <c r="Z280" s="766"/>
      <c r="AA280" s="766"/>
      <c r="AB280" s="766"/>
      <c r="AC280" s="766"/>
      <c r="AD280" s="766"/>
      <c r="AE280" s="766"/>
      <c r="AF280" s="766"/>
      <c r="AG280" s="931"/>
      <c r="AH280" s="766"/>
      <c r="AI280" s="766"/>
      <c r="AJ280" s="766"/>
      <c r="AK280" s="766"/>
      <c r="AL280" s="766"/>
      <c r="AM280" s="766"/>
      <c r="AN280" s="766"/>
      <c r="AO280" s="931"/>
      <c r="AP280" s="766"/>
      <c r="AQ280" s="766"/>
      <c r="AR280" s="766"/>
      <c r="AS280" s="766"/>
      <c r="AT280" s="766"/>
      <c r="AU280" s="766"/>
      <c r="AV280" s="766"/>
      <c r="AW280" s="766"/>
      <c r="AX280" s="766"/>
      <c r="AY280" s="766"/>
      <c r="AZ280" s="766"/>
      <c r="BA280" s="766"/>
      <c r="BB280" s="766"/>
      <c r="BC280" s="766"/>
      <c r="BD280" s="766"/>
      <c r="BE280" s="766"/>
      <c r="BF280" s="766"/>
      <c r="BG280" s="766"/>
      <c r="BH280" s="766"/>
    </row>
    <row r="281" spans="1:60" s="49" customFormat="1">
      <c r="A281" s="771"/>
      <c r="B281" s="771"/>
      <c r="C281" s="766"/>
      <c r="D281" s="766"/>
      <c r="E281" s="766"/>
      <c r="F281" s="766"/>
      <c r="G281" s="766"/>
      <c r="H281" s="766"/>
      <c r="I281" s="931"/>
      <c r="J281" s="766"/>
      <c r="K281" s="766"/>
      <c r="L281" s="766"/>
      <c r="M281" s="766"/>
      <c r="N281" s="766"/>
      <c r="O281" s="766"/>
      <c r="P281" s="766"/>
      <c r="Q281" s="931"/>
      <c r="R281" s="766"/>
      <c r="S281" s="766"/>
      <c r="T281" s="766"/>
      <c r="U281" s="766"/>
      <c r="V281" s="766"/>
      <c r="W281" s="766"/>
      <c r="X281" s="766"/>
      <c r="Y281" s="931"/>
      <c r="Z281" s="766"/>
      <c r="AA281" s="766"/>
      <c r="AB281" s="766"/>
      <c r="AC281" s="766"/>
      <c r="AD281" s="766"/>
      <c r="AE281" s="766"/>
      <c r="AF281" s="766"/>
      <c r="AG281" s="931"/>
      <c r="AH281" s="766"/>
      <c r="AI281" s="766"/>
      <c r="AJ281" s="766"/>
      <c r="AK281" s="766"/>
      <c r="AL281" s="766"/>
      <c r="AM281" s="766"/>
      <c r="AN281" s="766"/>
      <c r="AO281" s="931"/>
      <c r="AP281" s="766"/>
      <c r="AQ281" s="766"/>
      <c r="AR281" s="766"/>
      <c r="AS281" s="766"/>
      <c r="AT281" s="766"/>
      <c r="AU281" s="766"/>
      <c r="AV281" s="766"/>
      <c r="AW281" s="766"/>
      <c r="AX281" s="766"/>
      <c r="AY281" s="766"/>
      <c r="AZ281" s="766"/>
      <c r="BA281" s="766"/>
      <c r="BB281" s="766"/>
      <c r="BC281" s="766"/>
      <c r="BD281" s="766"/>
      <c r="BE281" s="766"/>
      <c r="BF281" s="766"/>
      <c r="BG281" s="766"/>
      <c r="BH281" s="766"/>
    </row>
    <row r="282" spans="1:60" s="49" customFormat="1">
      <c r="A282" s="771"/>
      <c r="B282" s="771"/>
      <c r="C282" s="766"/>
      <c r="D282" s="766"/>
      <c r="E282" s="766"/>
      <c r="F282" s="766"/>
      <c r="G282" s="766"/>
      <c r="H282" s="766"/>
      <c r="I282" s="931"/>
      <c r="J282" s="766"/>
      <c r="K282" s="766"/>
      <c r="L282" s="766"/>
      <c r="M282" s="766"/>
      <c r="N282" s="766"/>
      <c r="O282" s="766"/>
      <c r="P282" s="766"/>
      <c r="Q282" s="931"/>
      <c r="R282" s="766"/>
      <c r="S282" s="766"/>
      <c r="T282" s="766"/>
      <c r="U282" s="766"/>
      <c r="V282" s="766"/>
      <c r="W282" s="766"/>
      <c r="X282" s="766"/>
      <c r="Y282" s="931"/>
      <c r="Z282" s="766"/>
      <c r="AA282" s="766"/>
      <c r="AB282" s="766"/>
      <c r="AC282" s="766"/>
      <c r="AD282" s="766"/>
      <c r="AE282" s="766"/>
      <c r="AF282" s="766"/>
      <c r="AG282" s="931"/>
      <c r="AH282" s="766"/>
      <c r="AI282" s="766"/>
      <c r="AJ282" s="766"/>
      <c r="AK282" s="766"/>
      <c r="AL282" s="766"/>
      <c r="AM282" s="766"/>
      <c r="AN282" s="766"/>
      <c r="AO282" s="931"/>
      <c r="AP282" s="766"/>
      <c r="AQ282" s="766"/>
      <c r="AR282" s="766"/>
      <c r="AS282" s="766"/>
      <c r="AT282" s="766"/>
      <c r="AU282" s="766"/>
      <c r="AV282" s="766"/>
      <c r="AW282" s="766"/>
      <c r="AX282" s="766"/>
      <c r="AY282" s="766"/>
      <c r="AZ282" s="766"/>
      <c r="BA282" s="766"/>
      <c r="BB282" s="766"/>
      <c r="BC282" s="766"/>
      <c r="BD282" s="766"/>
      <c r="BE282" s="766"/>
      <c r="BF282" s="766"/>
      <c r="BG282" s="766"/>
      <c r="BH282" s="766"/>
    </row>
    <row r="283" spans="1:60" s="49" customFormat="1">
      <c r="A283" s="771"/>
      <c r="B283" s="771"/>
      <c r="C283" s="766"/>
      <c r="D283" s="766"/>
      <c r="E283" s="766"/>
      <c r="F283" s="766"/>
      <c r="G283" s="766"/>
      <c r="H283" s="766"/>
      <c r="I283" s="931"/>
      <c r="J283" s="766"/>
      <c r="K283" s="766"/>
      <c r="L283" s="766"/>
      <c r="M283" s="766"/>
      <c r="N283" s="766"/>
      <c r="O283" s="766"/>
      <c r="P283" s="766"/>
      <c r="Q283" s="931"/>
      <c r="R283" s="766"/>
      <c r="S283" s="766"/>
      <c r="T283" s="766"/>
      <c r="U283" s="766"/>
      <c r="V283" s="766"/>
      <c r="W283" s="766"/>
      <c r="X283" s="766"/>
      <c r="Y283" s="931"/>
      <c r="Z283" s="766"/>
      <c r="AA283" s="766"/>
      <c r="AB283" s="766"/>
      <c r="AC283" s="766"/>
      <c r="AD283" s="766"/>
      <c r="AE283" s="766"/>
      <c r="AF283" s="766"/>
      <c r="AG283" s="931"/>
      <c r="AH283" s="766"/>
      <c r="AI283" s="766"/>
      <c r="AJ283" s="766"/>
      <c r="AK283" s="766"/>
      <c r="AL283" s="766"/>
      <c r="AM283" s="766"/>
      <c r="AN283" s="766"/>
      <c r="AO283" s="931"/>
      <c r="AP283" s="766"/>
      <c r="AQ283" s="766"/>
      <c r="AR283" s="766"/>
      <c r="AS283" s="766"/>
      <c r="AT283" s="766"/>
      <c r="AU283" s="766"/>
      <c r="AV283" s="766"/>
      <c r="AW283" s="766"/>
      <c r="AX283" s="766"/>
      <c r="AY283" s="766"/>
      <c r="AZ283" s="766"/>
      <c r="BA283" s="766"/>
      <c r="BB283" s="766"/>
      <c r="BC283" s="766"/>
      <c r="BD283" s="766"/>
      <c r="BE283" s="766"/>
      <c r="BF283" s="766"/>
      <c r="BG283" s="766"/>
      <c r="BH283" s="766"/>
    </row>
    <row r="284" spans="1:60" s="49" customFormat="1">
      <c r="A284" s="771"/>
      <c r="B284" s="771"/>
      <c r="C284" s="766"/>
      <c r="D284" s="766"/>
      <c r="E284" s="766"/>
      <c r="F284" s="766"/>
      <c r="G284" s="766"/>
      <c r="H284" s="766"/>
      <c r="I284" s="931"/>
      <c r="J284" s="766"/>
      <c r="K284" s="766"/>
      <c r="L284" s="766"/>
      <c r="M284" s="766"/>
      <c r="N284" s="766"/>
      <c r="O284" s="766"/>
      <c r="P284" s="766"/>
      <c r="Q284" s="931"/>
      <c r="R284" s="766"/>
      <c r="S284" s="766"/>
      <c r="T284" s="766"/>
      <c r="U284" s="766"/>
      <c r="V284" s="766"/>
      <c r="W284" s="766"/>
      <c r="X284" s="766"/>
      <c r="Y284" s="931"/>
      <c r="Z284" s="766"/>
      <c r="AA284" s="766"/>
      <c r="AB284" s="766"/>
      <c r="AC284" s="766"/>
      <c r="AD284" s="766"/>
      <c r="AE284" s="766"/>
      <c r="AF284" s="766"/>
      <c r="AG284" s="931"/>
      <c r="AH284" s="766"/>
      <c r="AI284" s="766"/>
      <c r="AJ284" s="766"/>
      <c r="AK284" s="766"/>
      <c r="AL284" s="766"/>
      <c r="AM284" s="766"/>
      <c r="AN284" s="766"/>
      <c r="AO284" s="931"/>
      <c r="AP284" s="766"/>
      <c r="AQ284" s="766"/>
      <c r="AR284" s="766"/>
      <c r="AS284" s="766"/>
      <c r="AT284" s="766"/>
      <c r="AU284" s="766"/>
      <c r="AV284" s="766"/>
      <c r="AW284" s="766"/>
      <c r="AX284" s="766"/>
      <c r="AY284" s="766"/>
      <c r="AZ284" s="766"/>
      <c r="BA284" s="766"/>
      <c r="BB284" s="766"/>
      <c r="BC284" s="766"/>
      <c r="BD284" s="766"/>
      <c r="BE284" s="766"/>
      <c r="BF284" s="766"/>
      <c r="BG284" s="766"/>
      <c r="BH284" s="766"/>
    </row>
    <row r="285" spans="1:60" s="49" customFormat="1">
      <c r="A285" s="771"/>
      <c r="B285" s="771"/>
      <c r="C285" s="766"/>
      <c r="D285" s="766"/>
      <c r="E285" s="766"/>
      <c r="F285" s="766"/>
      <c r="G285" s="766"/>
      <c r="H285" s="766"/>
      <c r="I285" s="931"/>
      <c r="J285" s="766"/>
      <c r="K285" s="766"/>
      <c r="L285" s="766"/>
      <c r="M285" s="766"/>
      <c r="N285" s="766"/>
      <c r="O285" s="766"/>
      <c r="P285" s="766"/>
      <c r="Q285" s="931"/>
      <c r="R285" s="766"/>
      <c r="S285" s="766"/>
      <c r="T285" s="766"/>
      <c r="U285" s="766"/>
      <c r="V285" s="766"/>
      <c r="W285" s="766"/>
      <c r="X285" s="766"/>
      <c r="Y285" s="931"/>
      <c r="Z285" s="766"/>
      <c r="AA285" s="766"/>
      <c r="AB285" s="766"/>
      <c r="AC285" s="766"/>
      <c r="AD285" s="766"/>
      <c r="AE285" s="766"/>
      <c r="AF285" s="766"/>
      <c r="AG285" s="931"/>
      <c r="AH285" s="766"/>
      <c r="AI285" s="766"/>
      <c r="AJ285" s="766"/>
      <c r="AK285" s="766"/>
      <c r="AL285" s="766"/>
      <c r="AM285" s="766"/>
      <c r="AN285" s="766"/>
      <c r="AO285" s="931"/>
      <c r="AP285" s="766"/>
      <c r="AQ285" s="766"/>
      <c r="AR285" s="766"/>
      <c r="AS285" s="766"/>
      <c r="AT285" s="766"/>
      <c r="AU285" s="766"/>
      <c r="AV285" s="766"/>
      <c r="AW285" s="766"/>
      <c r="AX285" s="766"/>
      <c r="AY285" s="766"/>
      <c r="AZ285" s="766"/>
      <c r="BA285" s="766"/>
      <c r="BB285" s="766"/>
      <c r="BC285" s="766"/>
      <c r="BD285" s="766"/>
      <c r="BE285" s="766"/>
      <c r="BF285" s="766"/>
      <c r="BG285" s="766"/>
      <c r="BH285" s="766"/>
    </row>
    <row r="286" spans="1:60" s="49" customFormat="1">
      <c r="A286" s="771"/>
      <c r="B286" s="771"/>
      <c r="C286" s="766"/>
      <c r="D286" s="766"/>
      <c r="E286" s="766"/>
      <c r="F286" s="766"/>
      <c r="G286" s="766"/>
      <c r="H286" s="766"/>
      <c r="I286" s="931"/>
      <c r="J286" s="766"/>
      <c r="K286" s="766"/>
      <c r="L286" s="766"/>
      <c r="M286" s="766"/>
      <c r="N286" s="766"/>
      <c r="O286" s="766"/>
      <c r="P286" s="766"/>
      <c r="Q286" s="931"/>
      <c r="R286" s="766"/>
      <c r="S286" s="766"/>
      <c r="T286" s="766"/>
      <c r="U286" s="766"/>
      <c r="V286" s="766"/>
      <c r="W286" s="766"/>
      <c r="X286" s="766"/>
      <c r="Y286" s="931"/>
      <c r="Z286" s="766"/>
      <c r="AA286" s="766"/>
      <c r="AB286" s="766"/>
      <c r="AC286" s="766"/>
      <c r="AD286" s="766"/>
      <c r="AE286" s="766"/>
      <c r="AF286" s="766"/>
      <c r="AG286" s="931"/>
      <c r="AH286" s="766"/>
      <c r="AI286" s="766"/>
      <c r="AJ286" s="766"/>
      <c r="AK286" s="766"/>
      <c r="AL286" s="766"/>
      <c r="AM286" s="766"/>
      <c r="AN286" s="766"/>
      <c r="AO286" s="931"/>
      <c r="AP286" s="766"/>
      <c r="AQ286" s="766"/>
      <c r="AR286" s="766"/>
      <c r="AS286" s="766"/>
      <c r="AT286" s="766"/>
      <c r="AU286" s="766"/>
      <c r="AV286" s="766"/>
      <c r="AW286" s="766"/>
      <c r="AX286" s="766"/>
      <c r="AY286" s="766"/>
      <c r="AZ286" s="766"/>
      <c r="BA286" s="766"/>
      <c r="BB286" s="766"/>
      <c r="BC286" s="766"/>
      <c r="BD286" s="766"/>
      <c r="BE286" s="766"/>
      <c r="BF286" s="766"/>
      <c r="BG286" s="766"/>
      <c r="BH286" s="766"/>
    </row>
    <row r="287" spans="1:60" s="49" customFormat="1">
      <c r="A287" s="771"/>
      <c r="B287" s="771"/>
      <c r="C287" s="766"/>
      <c r="D287" s="766"/>
      <c r="E287" s="766"/>
      <c r="F287" s="766"/>
      <c r="G287" s="766"/>
      <c r="H287" s="766"/>
      <c r="I287" s="931"/>
      <c r="J287" s="766"/>
      <c r="K287" s="766"/>
      <c r="L287" s="766"/>
      <c r="M287" s="766"/>
      <c r="N287" s="766"/>
      <c r="O287" s="766"/>
      <c r="P287" s="766"/>
      <c r="Q287" s="931"/>
      <c r="R287" s="766"/>
      <c r="S287" s="766"/>
      <c r="T287" s="766"/>
      <c r="U287" s="766"/>
      <c r="V287" s="766"/>
      <c r="W287" s="766"/>
      <c r="X287" s="766"/>
      <c r="Y287" s="931"/>
      <c r="Z287" s="766"/>
      <c r="AA287" s="766"/>
      <c r="AB287" s="766"/>
      <c r="AC287" s="766"/>
      <c r="AD287" s="766"/>
      <c r="AE287" s="766"/>
      <c r="AF287" s="766"/>
      <c r="AG287" s="931"/>
      <c r="AH287" s="766"/>
      <c r="AI287" s="766"/>
      <c r="AJ287" s="766"/>
      <c r="AK287" s="766"/>
      <c r="AL287" s="766"/>
      <c r="AM287" s="766"/>
      <c r="AN287" s="766"/>
      <c r="AO287" s="931"/>
      <c r="AP287" s="766"/>
      <c r="AQ287" s="766"/>
      <c r="AR287" s="766"/>
      <c r="AS287" s="766"/>
      <c r="AT287" s="766"/>
      <c r="AU287" s="766"/>
      <c r="AV287" s="766"/>
      <c r="AW287" s="766"/>
      <c r="AX287" s="766"/>
      <c r="AY287" s="766"/>
      <c r="AZ287" s="766"/>
      <c r="BA287" s="766"/>
      <c r="BB287" s="766"/>
      <c r="BC287" s="766"/>
      <c r="BD287" s="766"/>
      <c r="BE287" s="766"/>
      <c r="BF287" s="766"/>
      <c r="BG287" s="766"/>
      <c r="BH287" s="766"/>
    </row>
    <row r="288" spans="1:60" s="49" customFormat="1">
      <c r="A288" s="771"/>
      <c r="B288" s="771"/>
      <c r="C288" s="766"/>
      <c r="D288" s="766"/>
      <c r="E288" s="766"/>
      <c r="F288" s="766"/>
      <c r="G288" s="766"/>
      <c r="H288" s="766"/>
      <c r="I288" s="931"/>
      <c r="J288" s="766"/>
      <c r="K288" s="766"/>
      <c r="L288" s="766"/>
      <c r="M288" s="766"/>
      <c r="N288" s="766"/>
      <c r="O288" s="766"/>
      <c r="P288" s="766"/>
      <c r="Q288" s="931"/>
      <c r="R288" s="766"/>
      <c r="S288" s="766"/>
      <c r="T288" s="766"/>
      <c r="U288" s="766"/>
      <c r="V288" s="766"/>
      <c r="W288" s="766"/>
      <c r="X288" s="766"/>
      <c r="Y288" s="931"/>
      <c r="Z288" s="766"/>
      <c r="AA288" s="766"/>
      <c r="AB288" s="766"/>
      <c r="AC288" s="766"/>
      <c r="AD288" s="766"/>
      <c r="AE288" s="766"/>
      <c r="AF288" s="766"/>
      <c r="AG288" s="931"/>
      <c r="AH288" s="766"/>
      <c r="AI288" s="766"/>
      <c r="AJ288" s="766"/>
      <c r="AK288" s="766"/>
      <c r="AL288" s="766"/>
      <c r="AM288" s="766"/>
      <c r="AN288" s="766"/>
      <c r="AO288" s="931"/>
      <c r="AP288" s="766"/>
      <c r="AQ288" s="766"/>
      <c r="AR288" s="766"/>
      <c r="AS288" s="766"/>
      <c r="AT288" s="766"/>
      <c r="AU288" s="766"/>
      <c r="AV288" s="766"/>
      <c r="AW288" s="766"/>
      <c r="AX288" s="766"/>
      <c r="AY288" s="766"/>
      <c r="AZ288" s="766"/>
      <c r="BA288" s="766"/>
      <c r="BB288" s="766"/>
      <c r="BC288" s="766"/>
      <c r="BD288" s="766"/>
      <c r="BE288" s="766"/>
      <c r="BF288" s="766"/>
      <c r="BG288" s="766"/>
      <c r="BH288" s="766"/>
    </row>
    <row r="289" spans="1:60" s="49" customFormat="1">
      <c r="A289" s="771"/>
      <c r="B289" s="771"/>
      <c r="C289" s="766"/>
      <c r="D289" s="766"/>
      <c r="E289" s="766"/>
      <c r="F289" s="766"/>
      <c r="G289" s="766"/>
      <c r="H289" s="766"/>
      <c r="I289" s="931"/>
      <c r="J289" s="766"/>
      <c r="K289" s="766"/>
      <c r="L289" s="766"/>
      <c r="M289" s="766"/>
      <c r="N289" s="766"/>
      <c r="O289" s="766"/>
      <c r="P289" s="766"/>
      <c r="Q289" s="931"/>
      <c r="R289" s="766"/>
      <c r="S289" s="766"/>
      <c r="T289" s="766"/>
      <c r="U289" s="766"/>
      <c r="V289" s="766"/>
      <c r="W289" s="766"/>
      <c r="X289" s="766"/>
      <c r="Y289" s="931"/>
      <c r="Z289" s="766"/>
      <c r="AA289" s="766"/>
      <c r="AB289" s="766"/>
      <c r="AC289" s="766"/>
      <c r="AD289" s="766"/>
      <c r="AE289" s="766"/>
      <c r="AF289" s="766"/>
      <c r="AG289" s="931"/>
      <c r="AH289" s="766"/>
      <c r="AI289" s="766"/>
      <c r="AJ289" s="766"/>
      <c r="AK289" s="766"/>
      <c r="AL289" s="766"/>
      <c r="AM289" s="766"/>
      <c r="AN289" s="766"/>
      <c r="AO289" s="931"/>
      <c r="AP289" s="766"/>
      <c r="AQ289" s="766"/>
      <c r="AR289" s="766"/>
      <c r="AS289" s="766"/>
      <c r="AT289" s="766"/>
      <c r="AU289" s="766"/>
      <c r="AV289" s="766"/>
      <c r="AW289" s="766"/>
      <c r="AX289" s="766"/>
      <c r="AY289" s="766"/>
      <c r="AZ289" s="766"/>
      <c r="BA289" s="766"/>
      <c r="BB289" s="766"/>
      <c r="BC289" s="766"/>
      <c r="BD289" s="766"/>
      <c r="BE289" s="766"/>
      <c r="BF289" s="766"/>
      <c r="BG289" s="766"/>
      <c r="BH289" s="766"/>
    </row>
    <row r="290" spans="1:60" s="49" customFormat="1">
      <c r="A290" s="771"/>
      <c r="B290" s="771"/>
      <c r="C290" s="766"/>
      <c r="D290" s="766"/>
      <c r="E290" s="766"/>
      <c r="F290" s="766"/>
      <c r="G290" s="766"/>
      <c r="H290" s="766"/>
      <c r="I290" s="931"/>
      <c r="J290" s="766"/>
      <c r="K290" s="766"/>
      <c r="L290" s="766"/>
      <c r="M290" s="766"/>
      <c r="N290" s="766"/>
      <c r="O290" s="766"/>
      <c r="P290" s="766"/>
      <c r="Q290" s="931"/>
      <c r="R290" s="766"/>
      <c r="S290" s="766"/>
      <c r="T290" s="766"/>
      <c r="U290" s="766"/>
      <c r="V290" s="766"/>
      <c r="W290" s="766"/>
      <c r="X290" s="766"/>
      <c r="Y290" s="931"/>
      <c r="Z290" s="766"/>
      <c r="AA290" s="766"/>
      <c r="AB290" s="766"/>
      <c r="AC290" s="766"/>
      <c r="AD290" s="766"/>
      <c r="AE290" s="766"/>
      <c r="AF290" s="766"/>
      <c r="AG290" s="931"/>
      <c r="AH290" s="766"/>
      <c r="AI290" s="766"/>
      <c r="AJ290" s="766"/>
      <c r="AK290" s="766"/>
      <c r="AL290" s="766"/>
      <c r="AM290" s="766"/>
      <c r="AN290" s="766"/>
      <c r="AO290" s="931"/>
      <c r="AP290" s="766"/>
      <c r="AQ290" s="766"/>
      <c r="AR290" s="766"/>
      <c r="AS290" s="766"/>
      <c r="AT290" s="766"/>
      <c r="AU290" s="766"/>
      <c r="AV290" s="766"/>
      <c r="AW290" s="766"/>
      <c r="AX290" s="766"/>
      <c r="AY290" s="766"/>
      <c r="AZ290" s="766"/>
      <c r="BA290" s="766"/>
      <c r="BB290" s="766"/>
      <c r="BC290" s="766"/>
      <c r="BD290" s="766"/>
      <c r="BE290" s="766"/>
      <c r="BF290" s="766"/>
      <c r="BG290" s="766"/>
      <c r="BH290" s="766"/>
    </row>
    <row r="291" spans="1:60" s="49" customFormat="1">
      <c r="A291" s="771"/>
      <c r="B291" s="771"/>
      <c r="C291" s="766"/>
      <c r="D291" s="766"/>
      <c r="E291" s="766"/>
      <c r="F291" s="766"/>
      <c r="G291" s="766"/>
      <c r="H291" s="766"/>
      <c r="I291" s="931"/>
      <c r="J291" s="766"/>
      <c r="K291" s="766"/>
      <c r="L291" s="766"/>
      <c r="M291" s="766"/>
      <c r="N291" s="766"/>
      <c r="O291" s="766"/>
      <c r="P291" s="766"/>
      <c r="Q291" s="931"/>
      <c r="R291" s="766"/>
      <c r="S291" s="766"/>
      <c r="T291" s="766"/>
      <c r="U291" s="766"/>
      <c r="V291" s="766"/>
      <c r="W291" s="766"/>
      <c r="X291" s="766"/>
      <c r="Y291" s="931"/>
      <c r="Z291" s="766"/>
      <c r="AA291" s="766"/>
      <c r="AB291" s="766"/>
      <c r="AC291" s="766"/>
      <c r="AD291" s="766"/>
      <c r="AE291" s="766"/>
      <c r="AF291" s="766"/>
      <c r="AG291" s="931"/>
      <c r="AH291" s="766"/>
      <c r="AI291" s="766"/>
      <c r="AJ291" s="766"/>
      <c r="AK291" s="766"/>
      <c r="AL291" s="766"/>
      <c r="AM291" s="766"/>
      <c r="AN291" s="766"/>
      <c r="AO291" s="931"/>
      <c r="AP291" s="766"/>
      <c r="AQ291" s="766"/>
      <c r="AR291" s="766"/>
      <c r="AS291" s="766"/>
      <c r="AT291" s="766"/>
      <c r="AU291" s="766"/>
      <c r="AV291" s="766"/>
      <c r="AW291" s="766"/>
      <c r="AX291" s="766"/>
      <c r="AY291" s="766"/>
      <c r="AZ291" s="766"/>
      <c r="BA291" s="766"/>
      <c r="BB291" s="766"/>
      <c r="BC291" s="766"/>
      <c r="BD291" s="766"/>
      <c r="BE291" s="766"/>
      <c r="BF291" s="766"/>
      <c r="BG291" s="766"/>
      <c r="BH291" s="766"/>
    </row>
    <row r="292" spans="1:60" s="49" customFormat="1">
      <c r="A292" s="771"/>
      <c r="B292" s="771"/>
      <c r="C292" s="766"/>
      <c r="D292" s="766"/>
      <c r="E292" s="766"/>
      <c r="F292" s="766"/>
      <c r="G292" s="766"/>
      <c r="H292" s="766"/>
      <c r="I292" s="931"/>
      <c r="J292" s="766"/>
      <c r="K292" s="766"/>
      <c r="L292" s="766"/>
      <c r="M292" s="766"/>
      <c r="N292" s="766"/>
      <c r="O292" s="766"/>
      <c r="P292" s="766"/>
      <c r="Q292" s="931"/>
      <c r="R292" s="766"/>
      <c r="S292" s="766"/>
      <c r="T292" s="766"/>
      <c r="U292" s="766"/>
      <c r="V292" s="766"/>
      <c r="W292" s="766"/>
      <c r="X292" s="766"/>
      <c r="Y292" s="931"/>
      <c r="Z292" s="766"/>
      <c r="AA292" s="766"/>
      <c r="AB292" s="766"/>
      <c r="AC292" s="766"/>
      <c r="AD292" s="766"/>
      <c r="AE292" s="766"/>
      <c r="AF292" s="766"/>
      <c r="AG292" s="931"/>
      <c r="AH292" s="766"/>
      <c r="AI292" s="766"/>
      <c r="AJ292" s="766"/>
      <c r="AK292" s="766"/>
      <c r="AL292" s="766"/>
      <c r="AM292" s="766"/>
      <c r="AN292" s="766"/>
      <c r="AO292" s="931"/>
      <c r="AP292" s="766"/>
      <c r="AQ292" s="766"/>
      <c r="AR292" s="766"/>
      <c r="AS292" s="766"/>
      <c r="AT292" s="766"/>
      <c r="AU292" s="766"/>
      <c r="AV292" s="766"/>
      <c r="AW292" s="766"/>
      <c r="AX292" s="766"/>
      <c r="AY292" s="766"/>
      <c r="AZ292" s="766"/>
      <c r="BA292" s="766"/>
      <c r="BB292" s="766"/>
      <c r="BC292" s="766"/>
      <c r="BD292" s="766"/>
      <c r="BE292" s="766"/>
      <c r="BF292" s="766"/>
      <c r="BG292" s="766"/>
      <c r="BH292" s="766"/>
    </row>
    <row r="293" spans="1:60" s="49" customFormat="1">
      <c r="A293" s="771"/>
      <c r="B293" s="771"/>
      <c r="C293" s="766"/>
      <c r="D293" s="766"/>
      <c r="E293" s="766"/>
      <c r="F293" s="766"/>
      <c r="G293" s="766"/>
      <c r="H293" s="766"/>
      <c r="I293" s="931"/>
      <c r="J293" s="766"/>
      <c r="K293" s="766"/>
      <c r="L293" s="766"/>
      <c r="M293" s="766"/>
      <c r="N293" s="766"/>
      <c r="O293" s="766"/>
      <c r="P293" s="766"/>
      <c r="Q293" s="931"/>
      <c r="R293" s="766"/>
      <c r="S293" s="766"/>
      <c r="T293" s="766"/>
      <c r="U293" s="766"/>
      <c r="V293" s="766"/>
      <c r="W293" s="766"/>
      <c r="X293" s="766"/>
      <c r="Y293" s="931"/>
      <c r="Z293" s="766"/>
      <c r="AA293" s="766"/>
      <c r="AB293" s="766"/>
      <c r="AC293" s="766"/>
      <c r="AD293" s="766"/>
      <c r="AE293" s="766"/>
      <c r="AF293" s="766"/>
      <c r="AG293" s="931"/>
      <c r="AH293" s="766"/>
      <c r="AI293" s="766"/>
      <c r="AJ293" s="766"/>
      <c r="AK293" s="766"/>
      <c r="AL293" s="766"/>
      <c r="AM293" s="766"/>
      <c r="AN293" s="766"/>
      <c r="AO293" s="931"/>
      <c r="AP293" s="766"/>
      <c r="AQ293" s="766"/>
      <c r="AR293" s="766"/>
      <c r="AS293" s="766"/>
      <c r="AT293" s="766"/>
      <c r="AU293" s="766"/>
      <c r="AV293" s="766"/>
      <c r="AW293" s="766"/>
      <c r="AX293" s="766"/>
      <c r="AY293" s="766"/>
      <c r="AZ293" s="766"/>
      <c r="BA293" s="766"/>
      <c r="BB293" s="766"/>
      <c r="BC293" s="766"/>
      <c r="BD293" s="766"/>
      <c r="BE293" s="766"/>
      <c r="BF293" s="766"/>
      <c r="BG293" s="766"/>
      <c r="BH293" s="766"/>
    </row>
    <row r="294" spans="1:60" s="49" customFormat="1">
      <c r="A294" s="771"/>
      <c r="B294" s="771"/>
      <c r="C294" s="766"/>
      <c r="D294" s="766"/>
      <c r="E294" s="766"/>
      <c r="F294" s="766"/>
      <c r="G294" s="766"/>
      <c r="H294" s="766"/>
      <c r="I294" s="931"/>
      <c r="J294" s="766"/>
      <c r="K294" s="766"/>
      <c r="L294" s="766"/>
      <c r="M294" s="766"/>
      <c r="N294" s="766"/>
      <c r="O294" s="766"/>
      <c r="P294" s="766"/>
      <c r="Q294" s="931"/>
      <c r="R294" s="766"/>
      <c r="S294" s="766"/>
      <c r="T294" s="766"/>
      <c r="U294" s="766"/>
      <c r="V294" s="766"/>
      <c r="W294" s="766"/>
      <c r="X294" s="766"/>
      <c r="Y294" s="931"/>
      <c r="Z294" s="766"/>
      <c r="AA294" s="766"/>
      <c r="AB294" s="766"/>
      <c r="AC294" s="766"/>
      <c r="AD294" s="766"/>
      <c r="AE294" s="766"/>
      <c r="AF294" s="766"/>
      <c r="AG294" s="931"/>
      <c r="AH294" s="766"/>
      <c r="AI294" s="766"/>
      <c r="AJ294" s="766"/>
      <c r="AK294" s="766"/>
      <c r="AL294" s="766"/>
      <c r="AM294" s="766"/>
      <c r="AN294" s="766"/>
      <c r="AO294" s="931"/>
      <c r="AP294" s="766"/>
      <c r="AQ294" s="766"/>
      <c r="AR294" s="766"/>
      <c r="AS294" s="766"/>
      <c r="AT294" s="766"/>
      <c r="AU294" s="766"/>
      <c r="AV294" s="766"/>
      <c r="AW294" s="766"/>
      <c r="AX294" s="766"/>
      <c r="AY294" s="766"/>
      <c r="AZ294" s="766"/>
      <c r="BA294" s="766"/>
      <c r="BB294" s="766"/>
      <c r="BC294" s="766"/>
      <c r="BD294" s="766"/>
      <c r="BE294" s="766"/>
      <c r="BF294" s="766"/>
      <c r="BG294" s="766"/>
      <c r="BH294" s="766"/>
    </row>
    <row r="295" spans="1:60" s="49" customFormat="1">
      <c r="A295" s="771"/>
      <c r="B295" s="771"/>
      <c r="C295" s="766"/>
      <c r="D295" s="766"/>
      <c r="E295" s="766"/>
      <c r="F295" s="766"/>
      <c r="G295" s="766"/>
      <c r="H295" s="766"/>
      <c r="I295" s="931"/>
      <c r="J295" s="766"/>
      <c r="K295" s="766"/>
      <c r="L295" s="766"/>
      <c r="M295" s="766"/>
      <c r="N295" s="766"/>
      <c r="O295" s="766"/>
      <c r="P295" s="766"/>
      <c r="Q295" s="931"/>
      <c r="R295" s="766"/>
      <c r="S295" s="766"/>
      <c r="T295" s="766"/>
      <c r="U295" s="766"/>
      <c r="V295" s="766"/>
      <c r="W295" s="766"/>
      <c r="X295" s="766"/>
      <c r="Y295" s="931"/>
      <c r="Z295" s="766"/>
      <c r="AA295" s="766"/>
      <c r="AB295" s="766"/>
      <c r="AC295" s="766"/>
      <c r="AD295" s="766"/>
      <c r="AE295" s="766"/>
      <c r="AF295" s="766"/>
      <c r="AG295" s="931"/>
      <c r="AH295" s="766"/>
      <c r="AI295" s="766"/>
      <c r="AJ295" s="766"/>
      <c r="AK295" s="766"/>
      <c r="AL295" s="766"/>
      <c r="AM295" s="766"/>
      <c r="AN295" s="766"/>
      <c r="AO295" s="931"/>
      <c r="AP295" s="766"/>
      <c r="AQ295" s="766"/>
      <c r="AR295" s="766"/>
      <c r="AS295" s="766"/>
      <c r="AT295" s="766"/>
      <c r="AU295" s="766"/>
      <c r="AV295" s="766"/>
      <c r="AW295" s="766"/>
      <c r="AX295" s="766"/>
      <c r="AY295" s="766"/>
      <c r="AZ295" s="766"/>
      <c r="BA295" s="766"/>
      <c r="BB295" s="766"/>
      <c r="BC295" s="766"/>
      <c r="BD295" s="766"/>
      <c r="BE295" s="766"/>
      <c r="BF295" s="766"/>
      <c r="BG295" s="766"/>
      <c r="BH295" s="766"/>
    </row>
    <row r="296" spans="1:60" s="49" customFormat="1">
      <c r="A296" s="771"/>
      <c r="B296" s="771"/>
      <c r="C296" s="766"/>
      <c r="D296" s="766"/>
      <c r="E296" s="766"/>
      <c r="F296" s="766"/>
      <c r="G296" s="766"/>
      <c r="H296" s="766"/>
      <c r="I296" s="931"/>
      <c r="J296" s="766"/>
      <c r="K296" s="766"/>
      <c r="L296" s="766"/>
      <c r="M296" s="766"/>
      <c r="N296" s="766"/>
      <c r="O296" s="766"/>
      <c r="P296" s="766"/>
      <c r="Q296" s="931"/>
      <c r="R296" s="766"/>
      <c r="S296" s="766"/>
      <c r="T296" s="766"/>
      <c r="U296" s="766"/>
      <c r="V296" s="766"/>
      <c r="W296" s="766"/>
      <c r="X296" s="766"/>
      <c r="Y296" s="931"/>
      <c r="Z296" s="766"/>
      <c r="AA296" s="766"/>
      <c r="AB296" s="766"/>
      <c r="AC296" s="766"/>
      <c r="AD296" s="766"/>
      <c r="AE296" s="766"/>
      <c r="AF296" s="766"/>
      <c r="AG296" s="931"/>
      <c r="AH296" s="766"/>
      <c r="AI296" s="766"/>
      <c r="AJ296" s="766"/>
      <c r="AK296" s="766"/>
      <c r="AL296" s="766"/>
      <c r="AM296" s="766"/>
      <c r="AN296" s="766"/>
      <c r="AO296" s="931"/>
      <c r="AP296" s="766"/>
      <c r="AQ296" s="766"/>
      <c r="AR296" s="766"/>
      <c r="AS296" s="766"/>
      <c r="AT296" s="766"/>
      <c r="AU296" s="766"/>
      <c r="AV296" s="766"/>
      <c r="AW296" s="766"/>
      <c r="AX296" s="766"/>
      <c r="AY296" s="766"/>
      <c r="AZ296" s="766"/>
      <c r="BA296" s="766"/>
      <c r="BB296" s="766"/>
      <c r="BC296" s="766"/>
      <c r="BD296" s="766"/>
      <c r="BE296" s="766"/>
      <c r="BF296" s="766"/>
      <c r="BG296" s="766"/>
      <c r="BH296" s="766"/>
    </row>
    <row r="297" spans="1:60" s="49" customFormat="1">
      <c r="A297" s="771"/>
      <c r="B297" s="771"/>
      <c r="C297" s="766"/>
      <c r="D297" s="766"/>
      <c r="E297" s="766"/>
      <c r="F297" s="766"/>
      <c r="G297" s="766"/>
      <c r="H297" s="766"/>
      <c r="I297" s="931"/>
      <c r="J297" s="766"/>
      <c r="K297" s="766"/>
      <c r="L297" s="766"/>
      <c r="M297" s="766"/>
      <c r="N297" s="766"/>
      <c r="O297" s="766"/>
      <c r="P297" s="766"/>
      <c r="Q297" s="931"/>
      <c r="R297" s="766"/>
      <c r="S297" s="766"/>
      <c r="T297" s="766"/>
      <c r="U297" s="766"/>
      <c r="V297" s="766"/>
      <c r="W297" s="766"/>
      <c r="X297" s="766"/>
      <c r="Y297" s="931"/>
      <c r="Z297" s="766"/>
      <c r="AA297" s="766"/>
      <c r="AB297" s="766"/>
      <c r="AC297" s="766"/>
      <c r="AD297" s="766"/>
      <c r="AE297" s="766"/>
      <c r="AF297" s="766"/>
      <c r="AG297" s="931"/>
      <c r="AH297" s="766"/>
      <c r="AI297" s="766"/>
      <c r="AJ297" s="766"/>
      <c r="AK297" s="766"/>
      <c r="AL297" s="766"/>
      <c r="AM297" s="766"/>
      <c r="AN297" s="766"/>
      <c r="AO297" s="931"/>
      <c r="AP297" s="766"/>
      <c r="AQ297" s="766"/>
      <c r="AR297" s="766"/>
      <c r="AS297" s="766"/>
      <c r="AT297" s="766"/>
      <c r="AU297" s="766"/>
      <c r="AV297" s="766"/>
      <c r="AW297" s="766"/>
      <c r="AX297" s="766"/>
      <c r="AY297" s="766"/>
      <c r="AZ297" s="766"/>
      <c r="BA297" s="766"/>
      <c r="BB297" s="766"/>
      <c r="BC297" s="766"/>
      <c r="BD297" s="766"/>
      <c r="BE297" s="766"/>
      <c r="BF297" s="766"/>
      <c r="BG297" s="766"/>
      <c r="BH297" s="766"/>
    </row>
    <row r="298" spans="1:60" s="49" customFormat="1">
      <c r="A298" s="771"/>
      <c r="B298" s="771"/>
      <c r="C298" s="766"/>
      <c r="D298" s="766"/>
      <c r="E298" s="766"/>
      <c r="F298" s="766"/>
      <c r="G298" s="766"/>
      <c r="H298" s="766"/>
      <c r="I298" s="931"/>
      <c r="J298" s="766"/>
      <c r="K298" s="766"/>
      <c r="L298" s="766"/>
      <c r="M298" s="766"/>
      <c r="N298" s="766"/>
      <c r="O298" s="766"/>
      <c r="P298" s="766"/>
      <c r="Q298" s="931"/>
      <c r="R298" s="766"/>
      <c r="S298" s="766"/>
      <c r="T298" s="766"/>
      <c r="U298" s="766"/>
      <c r="V298" s="766"/>
      <c r="W298" s="766"/>
      <c r="X298" s="766"/>
      <c r="Y298" s="931"/>
      <c r="Z298" s="766"/>
      <c r="AA298" s="766"/>
      <c r="AB298" s="766"/>
      <c r="AC298" s="766"/>
      <c r="AD298" s="766"/>
      <c r="AE298" s="766"/>
      <c r="AF298" s="766"/>
      <c r="AG298" s="931"/>
      <c r="AH298" s="766"/>
      <c r="AI298" s="766"/>
      <c r="AJ298" s="766"/>
      <c r="AK298" s="766"/>
      <c r="AL298" s="766"/>
      <c r="AM298" s="766"/>
      <c r="AN298" s="766"/>
      <c r="AO298" s="931"/>
      <c r="AP298" s="766"/>
      <c r="AQ298" s="766"/>
      <c r="AR298" s="766"/>
      <c r="AS298" s="766"/>
      <c r="AT298" s="766"/>
      <c r="AU298" s="766"/>
      <c r="AV298" s="766"/>
      <c r="AW298" s="766"/>
      <c r="AX298" s="766"/>
      <c r="AY298" s="766"/>
      <c r="AZ298" s="766"/>
      <c r="BA298" s="766"/>
      <c r="BB298" s="766"/>
      <c r="BC298" s="766"/>
      <c r="BD298" s="766"/>
      <c r="BE298" s="766"/>
      <c r="BF298" s="766"/>
      <c r="BG298" s="766"/>
      <c r="BH298" s="766"/>
    </row>
    <row r="299" spans="1:60" s="49" customFormat="1">
      <c r="A299" s="771"/>
      <c r="B299" s="771"/>
      <c r="C299" s="766"/>
      <c r="D299" s="766"/>
      <c r="E299" s="766"/>
      <c r="F299" s="766"/>
      <c r="G299" s="766"/>
      <c r="H299" s="766"/>
      <c r="I299" s="931"/>
      <c r="J299" s="766"/>
      <c r="K299" s="766"/>
      <c r="L299" s="766"/>
      <c r="M299" s="766"/>
      <c r="N299" s="766"/>
      <c r="O299" s="766"/>
      <c r="P299" s="766"/>
      <c r="Q299" s="931"/>
      <c r="R299" s="766"/>
      <c r="S299" s="766"/>
      <c r="T299" s="766"/>
      <c r="U299" s="766"/>
      <c r="V299" s="766"/>
      <c r="W299" s="766"/>
      <c r="X299" s="766"/>
      <c r="Y299" s="931"/>
      <c r="Z299" s="766"/>
      <c r="AA299" s="766"/>
      <c r="AB299" s="766"/>
      <c r="AC299" s="766"/>
      <c r="AD299" s="766"/>
      <c r="AE299" s="766"/>
      <c r="AF299" s="766"/>
      <c r="AG299" s="931"/>
      <c r="AH299" s="766"/>
      <c r="AI299" s="766"/>
      <c r="AJ299" s="766"/>
      <c r="AK299" s="766"/>
      <c r="AL299" s="766"/>
      <c r="AM299" s="766"/>
      <c r="AN299" s="766"/>
      <c r="AO299" s="931"/>
      <c r="AP299" s="766"/>
      <c r="AQ299" s="766"/>
      <c r="AR299" s="766"/>
      <c r="AS299" s="766"/>
      <c r="AT299" s="766"/>
      <c r="AU299" s="766"/>
      <c r="AV299" s="766"/>
      <c r="AW299" s="766"/>
      <c r="AX299" s="766"/>
      <c r="AY299" s="766"/>
      <c r="AZ299" s="766"/>
      <c r="BA299" s="766"/>
      <c r="BB299" s="766"/>
      <c r="BC299" s="766"/>
      <c r="BD299" s="766"/>
      <c r="BE299" s="766"/>
      <c r="BF299" s="766"/>
      <c r="BG299" s="766"/>
      <c r="BH299" s="766"/>
    </row>
    <row r="300" spans="1:60" s="49" customFormat="1">
      <c r="A300" s="771"/>
      <c r="B300" s="771"/>
      <c r="C300" s="766"/>
      <c r="D300" s="766"/>
      <c r="E300" s="766"/>
      <c r="F300" s="766"/>
      <c r="G300" s="766"/>
      <c r="H300" s="766"/>
      <c r="I300" s="931"/>
      <c r="J300" s="766"/>
      <c r="K300" s="766"/>
      <c r="L300" s="766"/>
      <c r="M300" s="766"/>
      <c r="N300" s="766"/>
      <c r="O300" s="766"/>
      <c r="P300" s="766"/>
      <c r="Q300" s="931"/>
      <c r="R300" s="766"/>
      <c r="S300" s="766"/>
      <c r="T300" s="766"/>
      <c r="U300" s="766"/>
      <c r="V300" s="766"/>
      <c r="W300" s="766"/>
      <c r="X300" s="766"/>
      <c r="Y300" s="931"/>
      <c r="Z300" s="766"/>
      <c r="AA300" s="766"/>
      <c r="AB300" s="766"/>
      <c r="AC300" s="766"/>
      <c r="AD300" s="766"/>
      <c r="AE300" s="766"/>
      <c r="AF300" s="766"/>
      <c r="AG300" s="931"/>
      <c r="AH300" s="766"/>
      <c r="AI300" s="766"/>
      <c r="AJ300" s="766"/>
      <c r="AK300" s="766"/>
      <c r="AL300" s="766"/>
      <c r="AM300" s="766"/>
      <c r="AN300" s="766"/>
      <c r="AO300" s="931"/>
      <c r="AP300" s="766"/>
      <c r="AQ300" s="766"/>
      <c r="AR300" s="766"/>
      <c r="AS300" s="766"/>
      <c r="AT300" s="766"/>
      <c r="AU300" s="766"/>
      <c r="AV300" s="766"/>
      <c r="AW300" s="766"/>
      <c r="AX300" s="766"/>
      <c r="AY300" s="766"/>
      <c r="AZ300" s="766"/>
      <c r="BA300" s="766"/>
      <c r="BB300" s="766"/>
      <c r="BC300" s="766"/>
      <c r="BD300" s="766"/>
      <c r="BE300" s="766"/>
      <c r="BF300" s="766"/>
      <c r="BG300" s="766"/>
      <c r="BH300" s="766"/>
    </row>
    <row r="301" spans="1:60" s="49" customFormat="1">
      <c r="A301" s="771"/>
      <c r="B301" s="771"/>
      <c r="C301" s="766"/>
      <c r="D301" s="766"/>
      <c r="E301" s="766"/>
      <c r="F301" s="766"/>
      <c r="G301" s="766"/>
      <c r="H301" s="766"/>
      <c r="I301" s="931"/>
      <c r="J301" s="766"/>
      <c r="K301" s="766"/>
      <c r="L301" s="766"/>
      <c r="M301" s="766"/>
      <c r="N301" s="766"/>
      <c r="O301" s="766"/>
      <c r="P301" s="766"/>
      <c r="Q301" s="931"/>
      <c r="R301" s="766"/>
      <c r="S301" s="766"/>
      <c r="T301" s="766"/>
      <c r="U301" s="766"/>
      <c r="V301" s="766"/>
      <c r="W301" s="766"/>
      <c r="X301" s="766"/>
      <c r="Y301" s="931"/>
      <c r="Z301" s="766"/>
      <c r="AA301" s="766"/>
      <c r="AB301" s="766"/>
      <c r="AC301" s="766"/>
      <c r="AD301" s="766"/>
      <c r="AE301" s="766"/>
      <c r="AF301" s="766"/>
      <c r="AG301" s="931"/>
      <c r="AH301" s="766"/>
      <c r="AI301" s="766"/>
      <c r="AJ301" s="766"/>
      <c r="AK301" s="766"/>
      <c r="AL301" s="766"/>
      <c r="AM301" s="766"/>
      <c r="AN301" s="766"/>
      <c r="AO301" s="931"/>
      <c r="AP301" s="766"/>
      <c r="AQ301" s="766"/>
      <c r="AR301" s="766"/>
      <c r="AS301" s="766"/>
      <c r="AT301" s="766"/>
      <c r="AU301" s="766"/>
      <c r="AV301" s="766"/>
      <c r="AW301" s="766"/>
      <c r="AX301" s="766"/>
      <c r="AY301" s="766"/>
      <c r="AZ301" s="766"/>
      <c r="BA301" s="766"/>
      <c r="BB301" s="766"/>
      <c r="BC301" s="766"/>
      <c r="BD301" s="766"/>
      <c r="BE301" s="766"/>
      <c r="BF301" s="766"/>
      <c r="BG301" s="766"/>
      <c r="BH301" s="766"/>
    </row>
    <row r="302" spans="1:60" s="49" customFormat="1">
      <c r="A302" s="771"/>
      <c r="B302" s="771"/>
      <c r="C302" s="766"/>
      <c r="D302" s="766"/>
      <c r="E302" s="766"/>
      <c r="F302" s="766"/>
      <c r="G302" s="766"/>
      <c r="H302" s="766"/>
      <c r="I302" s="931"/>
      <c r="J302" s="766"/>
      <c r="K302" s="766"/>
      <c r="L302" s="766"/>
      <c r="M302" s="766"/>
      <c r="N302" s="766"/>
      <c r="O302" s="766"/>
      <c r="P302" s="766"/>
      <c r="Q302" s="931"/>
      <c r="R302" s="766"/>
      <c r="S302" s="766"/>
      <c r="T302" s="766"/>
      <c r="U302" s="766"/>
      <c r="V302" s="766"/>
      <c r="W302" s="766"/>
      <c r="X302" s="766"/>
      <c r="Y302" s="931"/>
      <c r="Z302" s="766"/>
      <c r="AA302" s="766"/>
      <c r="AB302" s="766"/>
      <c r="AC302" s="766"/>
      <c r="AD302" s="766"/>
      <c r="AE302" s="766"/>
      <c r="AF302" s="766"/>
      <c r="AG302" s="931"/>
      <c r="AH302" s="766"/>
      <c r="AI302" s="766"/>
      <c r="AJ302" s="766"/>
      <c r="AK302" s="766"/>
      <c r="AL302" s="766"/>
      <c r="AM302" s="766"/>
      <c r="AN302" s="766"/>
      <c r="AO302" s="931"/>
      <c r="AP302" s="766"/>
      <c r="AQ302" s="766"/>
      <c r="AR302" s="766"/>
      <c r="AS302" s="766"/>
      <c r="AT302" s="766"/>
      <c r="AU302" s="766"/>
      <c r="AV302" s="766"/>
      <c r="AW302" s="766"/>
      <c r="AX302" s="766"/>
      <c r="AY302" s="766"/>
      <c r="AZ302" s="766"/>
      <c r="BA302" s="766"/>
      <c r="BB302" s="766"/>
      <c r="BC302" s="766"/>
      <c r="BD302" s="766"/>
      <c r="BE302" s="766"/>
      <c r="BF302" s="766"/>
      <c r="BG302" s="766"/>
      <c r="BH302" s="766"/>
    </row>
    <row r="303" spans="1:60" s="49" customFormat="1">
      <c r="A303" s="771"/>
      <c r="B303" s="771"/>
      <c r="C303" s="766"/>
      <c r="D303" s="766"/>
      <c r="E303" s="766"/>
      <c r="F303" s="766"/>
      <c r="G303" s="766"/>
      <c r="H303" s="766"/>
      <c r="I303" s="931"/>
      <c r="J303" s="766"/>
      <c r="K303" s="766"/>
      <c r="L303" s="766"/>
      <c r="M303" s="766"/>
      <c r="N303" s="766"/>
      <c r="O303" s="766"/>
      <c r="P303" s="766"/>
      <c r="Q303" s="931"/>
      <c r="R303" s="766"/>
      <c r="S303" s="766"/>
      <c r="T303" s="766"/>
      <c r="U303" s="766"/>
      <c r="V303" s="766"/>
      <c r="W303" s="766"/>
      <c r="X303" s="766"/>
      <c r="Y303" s="931"/>
      <c r="Z303" s="766"/>
      <c r="AA303" s="766"/>
      <c r="AB303" s="766"/>
      <c r="AC303" s="766"/>
      <c r="AD303" s="766"/>
      <c r="AE303" s="766"/>
      <c r="AF303" s="766"/>
      <c r="AG303" s="931"/>
      <c r="AH303" s="766"/>
      <c r="AI303" s="766"/>
      <c r="AJ303" s="766"/>
      <c r="AK303" s="766"/>
      <c r="AL303" s="766"/>
      <c r="AM303" s="766"/>
      <c r="AN303" s="766"/>
      <c r="AO303" s="931"/>
      <c r="AP303" s="766"/>
      <c r="AQ303" s="766"/>
      <c r="AR303" s="766"/>
      <c r="AS303" s="766"/>
      <c r="AT303" s="766"/>
      <c r="AU303" s="766"/>
      <c r="AV303" s="766"/>
      <c r="AW303" s="766"/>
      <c r="AX303" s="766"/>
      <c r="AY303" s="766"/>
      <c r="AZ303" s="766"/>
      <c r="BA303" s="766"/>
      <c r="BB303" s="766"/>
      <c r="BC303" s="766"/>
      <c r="BD303" s="766"/>
      <c r="BE303" s="766"/>
      <c r="BF303" s="766"/>
      <c r="BG303" s="766"/>
      <c r="BH303" s="766"/>
    </row>
    <row r="304" spans="1:60" s="49" customFormat="1">
      <c r="A304" s="771"/>
      <c r="B304" s="771"/>
      <c r="C304" s="766"/>
      <c r="D304" s="766"/>
      <c r="E304" s="766"/>
      <c r="F304" s="766"/>
      <c r="G304" s="766"/>
      <c r="H304" s="766"/>
      <c r="I304" s="931"/>
      <c r="J304" s="766"/>
      <c r="K304" s="766"/>
      <c r="L304" s="766"/>
      <c r="M304" s="766"/>
      <c r="N304" s="766"/>
      <c r="O304" s="766"/>
      <c r="P304" s="766"/>
      <c r="Q304" s="931"/>
      <c r="R304" s="766"/>
      <c r="S304" s="766"/>
      <c r="T304" s="766"/>
      <c r="U304" s="766"/>
      <c r="V304" s="766"/>
      <c r="W304" s="766"/>
      <c r="X304" s="766"/>
      <c r="Y304" s="931"/>
      <c r="Z304" s="766"/>
      <c r="AA304" s="766"/>
      <c r="AB304" s="766"/>
      <c r="AC304" s="766"/>
      <c r="AD304" s="766"/>
      <c r="AE304" s="766"/>
      <c r="AF304" s="766"/>
      <c r="AG304" s="931"/>
      <c r="AH304" s="766"/>
      <c r="AI304" s="766"/>
      <c r="AJ304" s="766"/>
      <c r="AK304" s="766"/>
      <c r="AL304" s="766"/>
      <c r="AM304" s="766"/>
      <c r="AN304" s="766"/>
      <c r="AO304" s="931"/>
      <c r="AP304" s="766"/>
      <c r="AQ304" s="766"/>
      <c r="AR304" s="766"/>
      <c r="AS304" s="766"/>
      <c r="AT304" s="766"/>
      <c r="AU304" s="766"/>
      <c r="AV304" s="766"/>
      <c r="AW304" s="766"/>
      <c r="AX304" s="766"/>
      <c r="AY304" s="766"/>
      <c r="AZ304" s="766"/>
      <c r="BA304" s="766"/>
      <c r="BB304" s="766"/>
      <c r="BC304" s="766"/>
      <c r="BD304" s="766"/>
      <c r="BE304" s="766"/>
      <c r="BF304" s="766"/>
      <c r="BG304" s="766"/>
      <c r="BH304" s="766"/>
    </row>
    <row r="305" spans="1:60" s="49" customFormat="1">
      <c r="A305" s="771"/>
      <c r="B305" s="771"/>
      <c r="C305" s="766"/>
      <c r="D305" s="766"/>
      <c r="E305" s="766"/>
      <c r="F305" s="766"/>
      <c r="G305" s="766"/>
      <c r="H305" s="766"/>
      <c r="I305" s="931"/>
      <c r="J305" s="766"/>
      <c r="K305" s="766"/>
      <c r="L305" s="766"/>
      <c r="M305" s="766"/>
      <c r="N305" s="766"/>
      <c r="O305" s="766"/>
      <c r="P305" s="766"/>
      <c r="Q305" s="931"/>
      <c r="R305" s="766"/>
      <c r="S305" s="766"/>
      <c r="T305" s="766"/>
      <c r="U305" s="766"/>
      <c r="V305" s="766"/>
      <c r="W305" s="766"/>
      <c r="X305" s="766"/>
      <c r="Y305" s="931"/>
      <c r="Z305" s="766"/>
      <c r="AA305" s="766"/>
      <c r="AB305" s="766"/>
      <c r="AC305" s="766"/>
      <c r="AD305" s="766"/>
      <c r="AE305" s="766"/>
      <c r="AF305" s="766"/>
      <c r="AG305" s="931"/>
      <c r="AH305" s="766"/>
      <c r="AI305" s="766"/>
      <c r="AJ305" s="766"/>
      <c r="AK305" s="766"/>
      <c r="AL305" s="766"/>
      <c r="AM305" s="766"/>
      <c r="AN305" s="766"/>
      <c r="AO305" s="931"/>
      <c r="AP305" s="766"/>
      <c r="AQ305" s="766"/>
      <c r="AR305" s="766"/>
      <c r="AS305" s="766"/>
      <c r="AT305" s="766"/>
      <c r="AU305" s="766"/>
      <c r="AV305" s="766"/>
      <c r="AW305" s="766"/>
      <c r="AX305" s="766"/>
      <c r="AY305" s="766"/>
      <c r="AZ305" s="766"/>
      <c r="BA305" s="766"/>
      <c r="BB305" s="766"/>
      <c r="BC305" s="766"/>
      <c r="BD305" s="766"/>
      <c r="BE305" s="766"/>
      <c r="BF305" s="766"/>
      <c r="BG305" s="766"/>
      <c r="BH305" s="766"/>
    </row>
    <row r="306" spans="1:60" s="49" customFormat="1">
      <c r="A306" s="771"/>
      <c r="B306" s="771"/>
      <c r="C306" s="766"/>
      <c r="D306" s="766"/>
      <c r="E306" s="766"/>
      <c r="F306" s="766"/>
      <c r="G306" s="766"/>
      <c r="H306" s="766"/>
      <c r="I306" s="931"/>
      <c r="J306" s="766"/>
      <c r="K306" s="766"/>
      <c r="L306" s="766"/>
      <c r="M306" s="766"/>
      <c r="N306" s="766"/>
      <c r="O306" s="766"/>
      <c r="P306" s="766"/>
      <c r="Q306" s="931"/>
      <c r="R306" s="766"/>
      <c r="S306" s="766"/>
      <c r="T306" s="766"/>
      <c r="U306" s="766"/>
      <c r="V306" s="766"/>
      <c r="W306" s="766"/>
      <c r="X306" s="766"/>
      <c r="Y306" s="931"/>
      <c r="Z306" s="766"/>
      <c r="AA306" s="766"/>
      <c r="AB306" s="766"/>
      <c r="AC306" s="766"/>
      <c r="AD306" s="766"/>
      <c r="AE306" s="766"/>
      <c r="AF306" s="766"/>
      <c r="AG306" s="931"/>
      <c r="AH306" s="766"/>
      <c r="AI306" s="766"/>
      <c r="AJ306" s="766"/>
      <c r="AK306" s="766"/>
      <c r="AL306" s="766"/>
      <c r="AM306" s="766"/>
      <c r="AN306" s="766"/>
      <c r="AO306" s="931"/>
      <c r="AP306" s="766"/>
      <c r="AQ306" s="766"/>
      <c r="AR306" s="766"/>
      <c r="AS306" s="766"/>
      <c r="AT306" s="766"/>
      <c r="AU306" s="766"/>
      <c r="AV306" s="766"/>
      <c r="AW306" s="766"/>
      <c r="AX306" s="766"/>
      <c r="AY306" s="766"/>
      <c r="AZ306" s="766"/>
      <c r="BA306" s="766"/>
      <c r="BB306" s="766"/>
      <c r="BC306" s="766"/>
      <c r="BD306" s="766"/>
      <c r="BE306" s="766"/>
      <c r="BF306" s="766"/>
      <c r="BG306" s="766"/>
      <c r="BH306" s="766"/>
    </row>
    <row r="307" spans="1:60" s="49" customFormat="1">
      <c r="A307" s="771"/>
      <c r="B307" s="771"/>
      <c r="C307" s="766"/>
      <c r="D307" s="766"/>
      <c r="E307" s="766"/>
      <c r="F307" s="766"/>
      <c r="G307" s="766"/>
      <c r="H307" s="766"/>
      <c r="I307" s="931"/>
      <c r="J307" s="766"/>
      <c r="K307" s="766"/>
      <c r="L307" s="766"/>
      <c r="M307" s="766"/>
      <c r="N307" s="766"/>
      <c r="O307" s="766"/>
      <c r="P307" s="766"/>
      <c r="Q307" s="931"/>
      <c r="R307" s="766"/>
      <c r="S307" s="766"/>
      <c r="T307" s="766"/>
      <c r="U307" s="766"/>
      <c r="V307" s="766"/>
      <c r="W307" s="766"/>
      <c r="X307" s="766"/>
      <c r="Y307" s="931"/>
      <c r="Z307" s="766"/>
      <c r="AA307" s="766"/>
      <c r="AB307" s="766"/>
      <c r="AC307" s="766"/>
      <c r="AD307" s="766"/>
      <c r="AE307" s="766"/>
      <c r="AF307" s="766"/>
      <c r="AG307" s="931"/>
      <c r="AH307" s="766"/>
      <c r="AI307" s="766"/>
      <c r="AJ307" s="766"/>
      <c r="AK307" s="766"/>
      <c r="AL307" s="766"/>
      <c r="AM307" s="766"/>
      <c r="AN307" s="766"/>
      <c r="AO307" s="931"/>
      <c r="AP307" s="766"/>
      <c r="AQ307" s="766"/>
      <c r="AR307" s="766"/>
      <c r="AS307" s="766"/>
      <c r="AT307" s="766"/>
      <c r="AU307" s="766"/>
      <c r="AV307" s="766"/>
      <c r="AW307" s="766"/>
      <c r="AX307" s="766"/>
      <c r="AY307" s="766"/>
      <c r="AZ307" s="766"/>
      <c r="BA307" s="766"/>
      <c r="BB307" s="766"/>
      <c r="BC307" s="766"/>
      <c r="BD307" s="766"/>
      <c r="BE307" s="766"/>
      <c r="BF307" s="766"/>
      <c r="BG307" s="766"/>
      <c r="BH307" s="766"/>
    </row>
    <row r="308" spans="1:60" s="49" customFormat="1">
      <c r="A308" s="771"/>
      <c r="B308" s="771"/>
      <c r="C308" s="766"/>
      <c r="D308" s="766"/>
      <c r="E308" s="766"/>
      <c r="F308" s="766"/>
      <c r="G308" s="766"/>
      <c r="H308" s="766"/>
      <c r="I308" s="931"/>
      <c r="J308" s="766"/>
      <c r="K308" s="766"/>
      <c r="L308" s="766"/>
      <c r="M308" s="766"/>
      <c r="N308" s="766"/>
      <c r="O308" s="766"/>
      <c r="P308" s="766"/>
      <c r="Q308" s="931"/>
      <c r="R308" s="766"/>
      <c r="S308" s="766"/>
      <c r="T308" s="766"/>
      <c r="U308" s="766"/>
      <c r="V308" s="766"/>
      <c r="W308" s="766"/>
      <c r="X308" s="766"/>
      <c r="Y308" s="931"/>
      <c r="Z308" s="766"/>
      <c r="AA308" s="766"/>
      <c r="AB308" s="766"/>
      <c r="AC308" s="766"/>
      <c r="AD308" s="766"/>
      <c r="AE308" s="766"/>
      <c r="AF308" s="766"/>
      <c r="AG308" s="931"/>
      <c r="AH308" s="766"/>
      <c r="AI308" s="766"/>
      <c r="AJ308" s="766"/>
      <c r="AK308" s="766"/>
      <c r="AL308" s="766"/>
      <c r="AM308" s="766"/>
      <c r="AN308" s="766"/>
      <c r="AO308" s="931"/>
      <c r="AP308" s="766"/>
      <c r="AQ308" s="766"/>
      <c r="AR308" s="766"/>
      <c r="AS308" s="766"/>
      <c r="AT308" s="766"/>
      <c r="AU308" s="766"/>
      <c r="AV308" s="766"/>
      <c r="AW308" s="766"/>
      <c r="AX308" s="766"/>
      <c r="AY308" s="766"/>
      <c r="AZ308" s="766"/>
      <c r="BA308" s="766"/>
      <c r="BB308" s="766"/>
      <c r="BC308" s="766"/>
      <c r="BD308" s="766"/>
      <c r="BE308" s="766"/>
      <c r="BF308" s="766"/>
      <c r="BG308" s="766"/>
      <c r="BH308" s="766"/>
    </row>
    <row r="309" spans="1:60" s="49" customFormat="1">
      <c r="A309" s="771"/>
      <c r="B309" s="771"/>
      <c r="C309" s="766"/>
      <c r="D309" s="766"/>
      <c r="E309" s="766"/>
      <c r="F309" s="766"/>
      <c r="G309" s="766"/>
      <c r="H309" s="766"/>
      <c r="I309" s="931"/>
      <c r="J309" s="766"/>
      <c r="K309" s="766"/>
      <c r="L309" s="766"/>
      <c r="M309" s="766"/>
      <c r="N309" s="766"/>
      <c r="O309" s="766"/>
      <c r="P309" s="766"/>
      <c r="Q309" s="931"/>
      <c r="R309" s="766"/>
      <c r="S309" s="766"/>
      <c r="T309" s="766"/>
      <c r="U309" s="766"/>
      <c r="V309" s="766"/>
      <c r="W309" s="766"/>
      <c r="X309" s="766"/>
      <c r="Y309" s="931"/>
      <c r="Z309" s="766"/>
      <c r="AA309" s="766"/>
      <c r="AB309" s="766"/>
      <c r="AC309" s="766"/>
      <c r="AD309" s="766"/>
      <c r="AE309" s="766"/>
      <c r="AF309" s="766"/>
      <c r="AG309" s="931"/>
      <c r="AH309" s="766"/>
      <c r="AI309" s="766"/>
      <c r="AJ309" s="766"/>
      <c r="AK309" s="766"/>
      <c r="AL309" s="766"/>
      <c r="AM309" s="766"/>
      <c r="AN309" s="766"/>
      <c r="AO309" s="931"/>
      <c r="AP309" s="766"/>
      <c r="AQ309" s="766"/>
      <c r="AR309" s="766"/>
      <c r="AS309" s="766"/>
      <c r="AT309" s="766"/>
      <c r="AU309" s="766"/>
      <c r="AV309" s="766"/>
      <c r="AW309" s="766"/>
      <c r="AX309" s="766"/>
      <c r="AY309" s="766"/>
      <c r="AZ309" s="766"/>
      <c r="BA309" s="766"/>
      <c r="BB309" s="766"/>
      <c r="BC309" s="766"/>
      <c r="BD309" s="766"/>
      <c r="BE309" s="766"/>
      <c r="BF309" s="766"/>
      <c r="BG309" s="766"/>
      <c r="BH309" s="766"/>
    </row>
    <row r="310" spans="1:60" s="49" customFormat="1">
      <c r="A310" s="771"/>
      <c r="B310" s="771"/>
      <c r="C310" s="766"/>
      <c r="D310" s="766"/>
      <c r="E310" s="766"/>
      <c r="F310" s="766"/>
      <c r="G310" s="766"/>
      <c r="H310" s="766"/>
      <c r="I310" s="931"/>
      <c r="J310" s="766"/>
      <c r="K310" s="766"/>
      <c r="L310" s="766"/>
      <c r="M310" s="766"/>
      <c r="N310" s="766"/>
      <c r="O310" s="766"/>
      <c r="P310" s="766"/>
      <c r="Q310" s="931"/>
      <c r="R310" s="766"/>
      <c r="S310" s="766"/>
      <c r="T310" s="766"/>
      <c r="U310" s="766"/>
      <c r="V310" s="766"/>
      <c r="W310" s="766"/>
      <c r="X310" s="766"/>
      <c r="Y310" s="931"/>
      <c r="Z310" s="766"/>
      <c r="AA310" s="766"/>
      <c r="AB310" s="766"/>
      <c r="AC310" s="766"/>
      <c r="AD310" s="766"/>
      <c r="AE310" s="766"/>
      <c r="AF310" s="766"/>
      <c r="AG310" s="931"/>
      <c r="AH310" s="766"/>
      <c r="AI310" s="766"/>
      <c r="AJ310" s="766"/>
      <c r="AK310" s="766"/>
      <c r="AL310" s="766"/>
      <c r="AM310" s="766"/>
      <c r="AN310" s="766"/>
      <c r="AO310" s="931"/>
      <c r="AP310" s="766"/>
      <c r="AQ310" s="766"/>
      <c r="AR310" s="766"/>
      <c r="AS310" s="766"/>
      <c r="AT310" s="766"/>
      <c r="AU310" s="766"/>
      <c r="AV310" s="766"/>
      <c r="AW310" s="766"/>
      <c r="AX310" s="766"/>
      <c r="AY310" s="766"/>
      <c r="AZ310" s="766"/>
      <c r="BA310" s="766"/>
      <c r="BB310" s="766"/>
      <c r="BC310" s="766"/>
      <c r="BD310" s="766"/>
      <c r="BE310" s="766"/>
      <c r="BF310" s="766"/>
      <c r="BG310" s="766"/>
      <c r="BH310" s="766"/>
    </row>
    <row r="311" spans="1:60" s="49" customFormat="1">
      <c r="A311" s="771"/>
      <c r="B311" s="771"/>
      <c r="C311" s="766"/>
      <c r="D311" s="766"/>
      <c r="E311" s="766"/>
      <c r="F311" s="766"/>
      <c r="G311" s="766"/>
      <c r="H311" s="766"/>
      <c r="I311" s="931"/>
      <c r="J311" s="766"/>
      <c r="K311" s="766"/>
      <c r="L311" s="766"/>
      <c r="M311" s="766"/>
      <c r="N311" s="766"/>
      <c r="O311" s="766"/>
      <c r="P311" s="766"/>
      <c r="Q311" s="931"/>
      <c r="R311" s="766"/>
      <c r="S311" s="766"/>
      <c r="T311" s="766"/>
      <c r="U311" s="766"/>
      <c r="V311" s="766"/>
      <c r="W311" s="766"/>
      <c r="X311" s="766"/>
      <c r="Y311" s="931"/>
      <c r="Z311" s="766"/>
      <c r="AA311" s="766"/>
      <c r="AB311" s="766"/>
      <c r="AC311" s="766"/>
      <c r="AD311" s="766"/>
      <c r="AE311" s="766"/>
      <c r="AF311" s="766"/>
      <c r="AG311" s="931"/>
      <c r="AH311" s="766"/>
      <c r="AI311" s="766"/>
      <c r="AJ311" s="766"/>
      <c r="AK311" s="766"/>
      <c r="AL311" s="766"/>
      <c r="AM311" s="766"/>
      <c r="AN311" s="766"/>
      <c r="AO311" s="931"/>
      <c r="AP311" s="766"/>
      <c r="AQ311" s="766"/>
      <c r="AR311" s="766"/>
      <c r="AS311" s="766"/>
      <c r="AT311" s="766"/>
      <c r="AU311" s="766"/>
      <c r="AV311" s="766"/>
      <c r="AW311" s="766"/>
      <c r="AX311" s="766"/>
      <c r="AY311" s="766"/>
      <c r="AZ311" s="766"/>
      <c r="BA311" s="766"/>
      <c r="BB311" s="766"/>
      <c r="BC311" s="766"/>
      <c r="BD311" s="766"/>
      <c r="BE311" s="766"/>
      <c r="BF311" s="766"/>
      <c r="BG311" s="766"/>
      <c r="BH311" s="766"/>
    </row>
    <row r="312" spans="1:60" s="49" customFormat="1">
      <c r="A312" s="771"/>
      <c r="B312" s="771"/>
      <c r="C312" s="766"/>
      <c r="D312" s="766"/>
      <c r="E312" s="766"/>
      <c r="F312" s="766"/>
      <c r="G312" s="766"/>
      <c r="H312" s="766"/>
      <c r="I312" s="931"/>
      <c r="J312" s="766"/>
      <c r="K312" s="766"/>
      <c r="L312" s="766"/>
      <c r="M312" s="766"/>
      <c r="N312" s="766"/>
      <c r="O312" s="766"/>
      <c r="P312" s="766"/>
      <c r="Q312" s="931"/>
      <c r="R312" s="766"/>
      <c r="S312" s="766"/>
      <c r="T312" s="766"/>
      <c r="U312" s="766"/>
      <c r="V312" s="766"/>
      <c r="W312" s="766"/>
      <c r="X312" s="766"/>
      <c r="Y312" s="931"/>
      <c r="Z312" s="766"/>
      <c r="AA312" s="766"/>
      <c r="AB312" s="766"/>
      <c r="AC312" s="766"/>
      <c r="AD312" s="766"/>
      <c r="AE312" s="766"/>
      <c r="AF312" s="766"/>
      <c r="AG312" s="931"/>
      <c r="AH312" s="766"/>
      <c r="AI312" s="766"/>
      <c r="AJ312" s="766"/>
      <c r="AK312" s="766"/>
      <c r="AL312" s="766"/>
      <c r="AM312" s="766"/>
      <c r="AN312" s="766"/>
      <c r="AO312" s="931"/>
      <c r="AP312" s="766"/>
      <c r="AQ312" s="766"/>
      <c r="AR312" s="766"/>
      <c r="AS312" s="766"/>
      <c r="AT312" s="766"/>
      <c r="AU312" s="766"/>
      <c r="AV312" s="766"/>
      <c r="AW312" s="766"/>
      <c r="AX312" s="766"/>
      <c r="AY312" s="766"/>
      <c r="AZ312" s="766"/>
      <c r="BA312" s="766"/>
      <c r="BB312" s="766"/>
      <c r="BC312" s="766"/>
      <c r="BD312" s="766"/>
      <c r="BE312" s="766"/>
      <c r="BF312" s="766"/>
      <c r="BG312" s="766"/>
      <c r="BH312" s="766"/>
    </row>
    <row r="313" spans="1:60" s="49" customFormat="1">
      <c r="A313" s="771"/>
      <c r="B313" s="771"/>
      <c r="C313" s="766"/>
      <c r="D313" s="766"/>
      <c r="E313" s="766"/>
      <c r="F313" s="766"/>
      <c r="G313" s="766"/>
      <c r="H313" s="766"/>
      <c r="I313" s="931"/>
      <c r="J313" s="766"/>
      <c r="K313" s="766"/>
      <c r="L313" s="766"/>
      <c r="M313" s="766"/>
      <c r="N313" s="766"/>
      <c r="O313" s="766"/>
      <c r="P313" s="766"/>
      <c r="Q313" s="931"/>
      <c r="R313" s="766"/>
      <c r="S313" s="766"/>
      <c r="T313" s="766"/>
      <c r="U313" s="766"/>
      <c r="V313" s="766"/>
      <c r="W313" s="766"/>
      <c r="X313" s="766"/>
      <c r="Y313" s="931"/>
      <c r="Z313" s="766"/>
      <c r="AA313" s="766"/>
      <c r="AB313" s="766"/>
      <c r="AC313" s="766"/>
      <c r="AD313" s="766"/>
      <c r="AE313" s="766"/>
      <c r="AF313" s="766"/>
      <c r="AG313" s="931"/>
      <c r="AH313" s="766"/>
      <c r="AI313" s="766"/>
      <c r="AJ313" s="766"/>
      <c r="AK313" s="766"/>
      <c r="AL313" s="766"/>
      <c r="AM313" s="766"/>
      <c r="AN313" s="766"/>
      <c r="AO313" s="931"/>
      <c r="AP313" s="766"/>
      <c r="AQ313" s="766"/>
      <c r="AR313" s="766"/>
      <c r="AS313" s="766"/>
      <c r="AT313" s="766"/>
      <c r="AU313" s="766"/>
      <c r="AV313" s="766"/>
      <c r="AW313" s="766"/>
      <c r="AX313" s="766"/>
      <c r="AY313" s="766"/>
      <c r="AZ313" s="766"/>
      <c r="BA313" s="766"/>
      <c r="BB313" s="766"/>
      <c r="BC313" s="766"/>
      <c r="BD313" s="766"/>
      <c r="BE313" s="766"/>
      <c r="BF313" s="766"/>
      <c r="BG313" s="766"/>
      <c r="BH313" s="766"/>
    </row>
    <row r="314" spans="1:60" s="49" customFormat="1">
      <c r="A314" s="771"/>
      <c r="B314" s="771"/>
      <c r="C314" s="766"/>
      <c r="D314" s="766"/>
      <c r="E314" s="766"/>
      <c r="F314" s="766"/>
      <c r="G314" s="766"/>
      <c r="H314" s="766"/>
      <c r="I314" s="931"/>
      <c r="J314" s="766"/>
      <c r="K314" s="766"/>
      <c r="L314" s="766"/>
      <c r="M314" s="766"/>
      <c r="N314" s="766"/>
      <c r="O314" s="766"/>
      <c r="P314" s="766"/>
      <c r="Q314" s="931"/>
      <c r="R314" s="766"/>
      <c r="S314" s="766"/>
      <c r="T314" s="766"/>
      <c r="U314" s="766"/>
      <c r="V314" s="766"/>
      <c r="W314" s="766"/>
      <c r="X314" s="766"/>
      <c r="Y314" s="931"/>
      <c r="Z314" s="766"/>
      <c r="AA314" s="766"/>
      <c r="AB314" s="766"/>
      <c r="AC314" s="766"/>
      <c r="AD314" s="766"/>
      <c r="AE314" s="766"/>
      <c r="AF314" s="766"/>
      <c r="AG314" s="931"/>
      <c r="AH314" s="766"/>
      <c r="AI314" s="766"/>
      <c r="AJ314" s="766"/>
      <c r="AK314" s="766"/>
      <c r="AL314" s="766"/>
      <c r="AM314" s="766"/>
      <c r="AN314" s="766"/>
      <c r="AO314" s="931"/>
      <c r="AP314" s="766"/>
      <c r="AQ314" s="766"/>
      <c r="AR314" s="766"/>
      <c r="AS314" s="766"/>
      <c r="AT314" s="766"/>
      <c r="AU314" s="766"/>
      <c r="AV314" s="766"/>
      <c r="AW314" s="766"/>
      <c r="AX314" s="766"/>
      <c r="AY314" s="766"/>
      <c r="AZ314" s="766"/>
      <c r="BA314" s="766"/>
      <c r="BB314" s="766"/>
      <c r="BC314" s="766"/>
      <c r="BD314" s="766"/>
      <c r="BE314" s="766"/>
      <c r="BF314" s="766"/>
      <c r="BG314" s="766"/>
      <c r="BH314" s="766"/>
    </row>
    <row r="315" spans="1:60" s="49" customFormat="1">
      <c r="A315" s="771"/>
      <c r="B315" s="771"/>
      <c r="C315" s="766"/>
      <c r="D315" s="766"/>
      <c r="E315" s="766"/>
      <c r="F315" s="766"/>
      <c r="G315" s="766"/>
      <c r="H315" s="766"/>
      <c r="I315" s="931"/>
      <c r="J315" s="766"/>
      <c r="K315" s="766"/>
      <c r="L315" s="766"/>
      <c r="M315" s="766"/>
      <c r="N315" s="766"/>
      <c r="O315" s="766"/>
      <c r="P315" s="766"/>
      <c r="Q315" s="931"/>
      <c r="R315" s="766"/>
      <c r="S315" s="766"/>
      <c r="T315" s="766"/>
      <c r="U315" s="766"/>
      <c r="V315" s="766"/>
      <c r="W315" s="766"/>
      <c r="X315" s="766"/>
      <c r="Y315" s="931"/>
      <c r="Z315" s="766"/>
      <c r="AA315" s="766"/>
      <c r="AB315" s="766"/>
      <c r="AC315" s="766"/>
      <c r="AD315" s="766"/>
      <c r="AE315" s="766"/>
      <c r="AF315" s="766"/>
      <c r="AG315" s="931"/>
      <c r="AH315" s="766"/>
      <c r="AI315" s="766"/>
      <c r="AJ315" s="766"/>
      <c r="AK315" s="766"/>
      <c r="AL315" s="766"/>
      <c r="AM315" s="766"/>
      <c r="AN315" s="766"/>
      <c r="AO315" s="931"/>
      <c r="AP315" s="766"/>
      <c r="AQ315" s="766"/>
      <c r="AR315" s="766"/>
      <c r="AS315" s="766"/>
      <c r="AT315" s="766"/>
      <c r="AU315" s="766"/>
      <c r="AV315" s="766"/>
      <c r="AW315" s="766"/>
      <c r="AX315" s="766"/>
      <c r="AY315" s="766"/>
      <c r="AZ315" s="766"/>
      <c r="BA315" s="766"/>
      <c r="BB315" s="766"/>
      <c r="BC315" s="766"/>
      <c r="BD315" s="766"/>
      <c r="BE315" s="766"/>
      <c r="BF315" s="766"/>
      <c r="BG315" s="766"/>
      <c r="BH315" s="766"/>
    </row>
    <row r="316" spans="1:60" s="49" customFormat="1">
      <c r="A316" s="771"/>
      <c r="B316" s="771"/>
      <c r="C316" s="766"/>
      <c r="D316" s="766"/>
      <c r="E316" s="766"/>
      <c r="F316" s="766"/>
      <c r="G316" s="766"/>
      <c r="H316" s="766"/>
      <c r="I316" s="931"/>
      <c r="J316" s="766"/>
      <c r="K316" s="766"/>
      <c r="L316" s="766"/>
      <c r="M316" s="766"/>
      <c r="N316" s="766"/>
      <c r="O316" s="766"/>
      <c r="P316" s="766"/>
      <c r="Q316" s="931"/>
      <c r="R316" s="766"/>
      <c r="S316" s="766"/>
      <c r="T316" s="766"/>
      <c r="U316" s="766"/>
      <c r="V316" s="766"/>
      <c r="W316" s="766"/>
      <c r="X316" s="766"/>
      <c r="Y316" s="931"/>
      <c r="Z316" s="766"/>
      <c r="AA316" s="766"/>
      <c r="AB316" s="766"/>
      <c r="AC316" s="766"/>
      <c r="AD316" s="766"/>
      <c r="AE316" s="766"/>
      <c r="AF316" s="766"/>
      <c r="AG316" s="931"/>
      <c r="AH316" s="766"/>
      <c r="AI316" s="766"/>
      <c r="AJ316" s="766"/>
      <c r="AK316" s="766"/>
      <c r="AL316" s="766"/>
      <c r="AM316" s="766"/>
      <c r="AN316" s="766"/>
      <c r="AO316" s="931"/>
      <c r="AP316" s="766"/>
      <c r="AQ316" s="766"/>
      <c r="AR316" s="766"/>
      <c r="AS316" s="766"/>
      <c r="AT316" s="766"/>
      <c r="AU316" s="766"/>
      <c r="AV316" s="766"/>
      <c r="AW316" s="766"/>
      <c r="AX316" s="766"/>
      <c r="AY316" s="766"/>
      <c r="AZ316" s="766"/>
      <c r="BA316" s="766"/>
      <c r="BB316" s="766"/>
      <c r="BC316" s="766"/>
      <c r="BD316" s="766"/>
      <c r="BE316" s="766"/>
      <c r="BF316" s="766"/>
      <c r="BG316" s="766"/>
      <c r="BH316" s="766"/>
    </row>
    <row r="317" spans="1:60" s="49" customFormat="1">
      <c r="A317" s="771"/>
      <c r="B317" s="771"/>
      <c r="C317" s="766"/>
      <c r="D317" s="766"/>
      <c r="E317" s="766"/>
      <c r="F317" s="766"/>
      <c r="G317" s="766"/>
      <c r="H317" s="766"/>
      <c r="I317" s="931"/>
      <c r="J317" s="766"/>
      <c r="K317" s="766"/>
      <c r="L317" s="766"/>
      <c r="M317" s="766"/>
      <c r="N317" s="766"/>
      <c r="O317" s="766"/>
      <c r="P317" s="766"/>
      <c r="Q317" s="931"/>
      <c r="R317" s="766"/>
      <c r="S317" s="766"/>
      <c r="T317" s="766"/>
      <c r="U317" s="766"/>
      <c r="V317" s="766"/>
      <c r="W317" s="766"/>
      <c r="X317" s="766"/>
      <c r="Y317" s="931"/>
      <c r="Z317" s="766"/>
      <c r="AA317" s="766"/>
      <c r="AB317" s="766"/>
      <c r="AC317" s="766"/>
      <c r="AD317" s="766"/>
      <c r="AE317" s="766"/>
      <c r="AF317" s="766"/>
      <c r="AG317" s="931"/>
      <c r="AH317" s="766"/>
      <c r="AI317" s="766"/>
      <c r="AJ317" s="766"/>
      <c r="AK317" s="766"/>
      <c r="AL317" s="766"/>
      <c r="AM317" s="766"/>
      <c r="AN317" s="766"/>
      <c r="AO317" s="931"/>
      <c r="AP317" s="766"/>
      <c r="AQ317" s="766"/>
      <c r="AR317" s="766"/>
      <c r="AS317" s="766"/>
      <c r="AT317" s="766"/>
      <c r="AU317" s="766"/>
      <c r="AV317" s="766"/>
      <c r="AW317" s="766"/>
      <c r="AX317" s="766"/>
      <c r="AY317" s="766"/>
      <c r="AZ317" s="766"/>
      <c r="BA317" s="766"/>
      <c r="BB317" s="766"/>
      <c r="BC317" s="766"/>
      <c r="BD317" s="766"/>
      <c r="BE317" s="766"/>
      <c r="BF317" s="766"/>
      <c r="BG317" s="766"/>
      <c r="BH317" s="766"/>
    </row>
    <row r="318" spans="1:60" s="49" customFormat="1">
      <c r="A318" s="771"/>
      <c r="B318" s="771"/>
      <c r="C318" s="766"/>
      <c r="D318" s="766"/>
      <c r="E318" s="766"/>
      <c r="F318" s="766"/>
      <c r="G318" s="766"/>
      <c r="H318" s="766"/>
      <c r="I318" s="931"/>
      <c r="J318" s="766"/>
      <c r="K318" s="766"/>
      <c r="L318" s="766"/>
      <c r="M318" s="766"/>
      <c r="N318" s="766"/>
      <c r="O318" s="766"/>
      <c r="P318" s="766"/>
      <c r="Q318" s="931"/>
      <c r="R318" s="766"/>
      <c r="S318" s="766"/>
      <c r="T318" s="766"/>
      <c r="U318" s="766"/>
      <c r="V318" s="766"/>
      <c r="W318" s="766"/>
      <c r="X318" s="766"/>
      <c r="Y318" s="931"/>
      <c r="Z318" s="766"/>
      <c r="AA318" s="766"/>
      <c r="AB318" s="766"/>
      <c r="AC318" s="766"/>
      <c r="AD318" s="766"/>
      <c r="AE318" s="766"/>
      <c r="AF318" s="766"/>
      <c r="AG318" s="931"/>
      <c r="AH318" s="766"/>
      <c r="AI318" s="766"/>
      <c r="AJ318" s="766"/>
      <c r="AK318" s="766"/>
      <c r="AL318" s="766"/>
      <c r="AM318" s="766"/>
      <c r="AN318" s="766"/>
      <c r="AO318" s="931"/>
      <c r="AP318" s="766"/>
      <c r="AQ318" s="766"/>
      <c r="AR318" s="766"/>
      <c r="AS318" s="766"/>
      <c r="AT318" s="766"/>
      <c r="AU318" s="766"/>
      <c r="AV318" s="766"/>
      <c r="AW318" s="766"/>
      <c r="AX318" s="766"/>
      <c r="AY318" s="766"/>
      <c r="AZ318" s="766"/>
      <c r="BA318" s="766"/>
      <c r="BB318" s="766"/>
      <c r="BC318" s="766"/>
      <c r="BD318" s="766"/>
      <c r="BE318" s="766"/>
      <c r="BF318" s="766"/>
      <c r="BG318" s="766"/>
      <c r="BH318" s="766"/>
    </row>
    <row r="319" spans="1:60" s="49" customFormat="1">
      <c r="A319" s="771"/>
      <c r="B319" s="771"/>
      <c r="C319" s="766"/>
      <c r="D319" s="766"/>
      <c r="E319" s="766"/>
      <c r="F319" s="766"/>
      <c r="G319" s="766"/>
      <c r="H319" s="766"/>
      <c r="I319" s="931"/>
      <c r="J319" s="766"/>
      <c r="K319" s="766"/>
      <c r="L319" s="766"/>
      <c r="M319" s="766"/>
      <c r="N319" s="766"/>
      <c r="O319" s="766"/>
      <c r="P319" s="766"/>
      <c r="Q319" s="931"/>
      <c r="R319" s="766"/>
      <c r="S319" s="766"/>
      <c r="T319" s="766"/>
      <c r="U319" s="766"/>
      <c r="V319" s="766"/>
      <c r="W319" s="766"/>
      <c r="X319" s="766"/>
      <c r="Y319" s="931"/>
      <c r="Z319" s="766"/>
      <c r="AA319" s="766"/>
      <c r="AB319" s="766"/>
      <c r="AC319" s="766"/>
      <c r="AD319" s="766"/>
      <c r="AE319" s="766"/>
      <c r="AF319" s="766"/>
      <c r="AG319" s="931"/>
      <c r="AH319" s="766"/>
      <c r="AI319" s="766"/>
      <c r="AJ319" s="766"/>
      <c r="AK319" s="766"/>
      <c r="AL319" s="766"/>
      <c r="AM319" s="766"/>
      <c r="AN319" s="766"/>
      <c r="AO319" s="931"/>
      <c r="AP319" s="766"/>
      <c r="AQ319" s="766"/>
      <c r="AR319" s="766"/>
      <c r="AS319" s="766"/>
      <c r="AT319" s="766"/>
      <c r="AU319" s="766"/>
      <c r="AV319" s="766"/>
      <c r="AW319" s="766"/>
      <c r="AX319" s="766"/>
      <c r="AY319" s="766"/>
      <c r="AZ319" s="766"/>
      <c r="BA319" s="766"/>
      <c r="BB319" s="766"/>
      <c r="BC319" s="766"/>
      <c r="BD319" s="766"/>
      <c r="BE319" s="766"/>
      <c r="BF319" s="766"/>
      <c r="BG319" s="766"/>
      <c r="BH319" s="766"/>
    </row>
    <row r="320" spans="1:60" s="49" customFormat="1">
      <c r="A320" s="771"/>
      <c r="B320" s="771"/>
      <c r="C320" s="766"/>
      <c r="D320" s="766"/>
      <c r="E320" s="766"/>
      <c r="F320" s="766"/>
      <c r="G320" s="766"/>
      <c r="H320" s="766"/>
      <c r="I320" s="931"/>
      <c r="J320" s="766"/>
      <c r="K320" s="766"/>
      <c r="L320" s="766"/>
      <c r="M320" s="766"/>
      <c r="N320" s="766"/>
      <c r="O320" s="766"/>
      <c r="P320" s="766"/>
      <c r="Q320" s="931"/>
      <c r="R320" s="766"/>
      <c r="S320" s="766"/>
      <c r="T320" s="766"/>
      <c r="U320" s="766"/>
      <c r="V320" s="766"/>
      <c r="W320" s="766"/>
      <c r="X320" s="766"/>
      <c r="Y320" s="931"/>
      <c r="Z320" s="766"/>
      <c r="AA320" s="766"/>
      <c r="AB320" s="766"/>
      <c r="AC320" s="766"/>
      <c r="AD320" s="766"/>
      <c r="AE320" s="766"/>
      <c r="AF320" s="766"/>
      <c r="AG320" s="931"/>
      <c r="AH320" s="766"/>
      <c r="AI320" s="766"/>
      <c r="AJ320" s="766"/>
      <c r="AK320" s="766"/>
      <c r="AL320" s="766"/>
      <c r="AM320" s="766"/>
      <c r="AN320" s="766"/>
      <c r="AO320" s="931"/>
      <c r="AP320" s="766"/>
      <c r="AQ320" s="766"/>
      <c r="AR320" s="766"/>
      <c r="AS320" s="766"/>
      <c r="AT320" s="766"/>
      <c r="AU320" s="766"/>
      <c r="AV320" s="766"/>
      <c r="AW320" s="766"/>
      <c r="AX320" s="766"/>
      <c r="AY320" s="766"/>
      <c r="AZ320" s="766"/>
      <c r="BA320" s="766"/>
      <c r="BB320" s="766"/>
      <c r="BC320" s="766"/>
      <c r="BD320" s="766"/>
      <c r="BE320" s="766"/>
      <c r="BF320" s="766"/>
      <c r="BG320" s="766"/>
      <c r="BH320" s="766"/>
    </row>
    <row r="321" spans="1:60" s="49" customFormat="1">
      <c r="A321" s="771"/>
      <c r="B321" s="771"/>
      <c r="C321" s="766"/>
      <c r="D321" s="766"/>
      <c r="E321" s="766"/>
      <c r="F321" s="766"/>
      <c r="G321" s="766"/>
      <c r="H321" s="766"/>
      <c r="I321" s="931"/>
      <c r="J321" s="766"/>
      <c r="K321" s="766"/>
      <c r="L321" s="766"/>
      <c r="M321" s="766"/>
      <c r="N321" s="766"/>
      <c r="O321" s="766"/>
      <c r="P321" s="766"/>
      <c r="Q321" s="931"/>
      <c r="R321" s="766"/>
      <c r="S321" s="766"/>
      <c r="T321" s="766"/>
      <c r="U321" s="766"/>
      <c r="V321" s="766"/>
      <c r="W321" s="766"/>
      <c r="X321" s="766"/>
      <c r="Y321" s="931"/>
      <c r="Z321" s="766"/>
      <c r="AA321" s="766"/>
      <c r="AB321" s="766"/>
      <c r="AC321" s="766"/>
      <c r="AD321" s="766"/>
      <c r="AE321" s="766"/>
      <c r="AF321" s="766"/>
      <c r="AG321" s="931"/>
      <c r="AH321" s="766"/>
      <c r="AI321" s="766"/>
      <c r="AJ321" s="766"/>
      <c r="AK321" s="766"/>
      <c r="AL321" s="766"/>
      <c r="AM321" s="766"/>
      <c r="AN321" s="766"/>
      <c r="AO321" s="931"/>
      <c r="AP321" s="766"/>
      <c r="AQ321" s="766"/>
      <c r="AR321" s="766"/>
      <c r="AS321" s="766"/>
      <c r="AT321" s="766"/>
      <c r="AU321" s="766"/>
      <c r="AV321" s="766"/>
      <c r="AW321" s="766"/>
      <c r="AX321" s="766"/>
      <c r="AY321" s="766"/>
      <c r="AZ321" s="766"/>
      <c r="BA321" s="766"/>
      <c r="BB321" s="766"/>
      <c r="BC321" s="766"/>
      <c r="BD321" s="766"/>
      <c r="BE321" s="766"/>
      <c r="BF321" s="766"/>
      <c r="BG321" s="766"/>
      <c r="BH321" s="766"/>
    </row>
    <row r="322" spans="1:60" s="49" customFormat="1">
      <c r="A322" s="771"/>
      <c r="B322" s="771"/>
      <c r="C322" s="766"/>
      <c r="D322" s="766"/>
      <c r="E322" s="766"/>
      <c r="F322" s="766"/>
      <c r="G322" s="766"/>
      <c r="H322" s="766"/>
      <c r="I322" s="931"/>
      <c r="J322" s="766"/>
      <c r="K322" s="766"/>
      <c r="L322" s="766"/>
      <c r="M322" s="766"/>
      <c r="N322" s="766"/>
      <c r="O322" s="766"/>
      <c r="P322" s="766"/>
      <c r="Q322" s="931"/>
      <c r="R322" s="766"/>
      <c r="S322" s="766"/>
      <c r="T322" s="766"/>
      <c r="U322" s="766"/>
      <c r="V322" s="766"/>
      <c r="W322" s="766"/>
      <c r="X322" s="766"/>
      <c r="Y322" s="931"/>
      <c r="Z322" s="766"/>
      <c r="AA322" s="766"/>
      <c r="AB322" s="766"/>
      <c r="AC322" s="766"/>
      <c r="AD322" s="766"/>
      <c r="AE322" s="766"/>
      <c r="AF322" s="766"/>
      <c r="AG322" s="931"/>
      <c r="AH322" s="766"/>
      <c r="AI322" s="766"/>
      <c r="AJ322" s="766"/>
      <c r="AK322" s="766"/>
      <c r="AL322" s="766"/>
      <c r="AM322" s="766"/>
      <c r="AN322" s="766"/>
      <c r="AO322" s="931"/>
      <c r="AP322" s="766"/>
      <c r="AQ322" s="766"/>
      <c r="AR322" s="766"/>
      <c r="AS322" s="766"/>
      <c r="AT322" s="766"/>
      <c r="AU322" s="766"/>
      <c r="AV322" s="766"/>
      <c r="AW322" s="766"/>
      <c r="AX322" s="766"/>
      <c r="AY322" s="766"/>
      <c r="AZ322" s="766"/>
      <c r="BA322" s="766"/>
      <c r="BB322" s="766"/>
      <c r="BC322" s="766"/>
      <c r="BD322" s="766"/>
      <c r="BE322" s="766"/>
      <c r="BF322" s="766"/>
      <c r="BG322" s="766"/>
      <c r="BH322" s="766"/>
    </row>
    <row r="323" spans="1:60" s="49" customFormat="1">
      <c r="A323" s="771"/>
      <c r="B323" s="771"/>
      <c r="C323" s="766"/>
      <c r="D323" s="766"/>
      <c r="E323" s="766"/>
      <c r="F323" s="766"/>
      <c r="G323" s="766"/>
      <c r="H323" s="766"/>
      <c r="I323" s="931"/>
      <c r="J323" s="766"/>
      <c r="K323" s="766"/>
      <c r="L323" s="766"/>
      <c r="M323" s="766"/>
      <c r="N323" s="766"/>
      <c r="O323" s="766"/>
      <c r="P323" s="766"/>
      <c r="Q323" s="931"/>
      <c r="R323" s="766"/>
      <c r="S323" s="766"/>
      <c r="T323" s="766"/>
      <c r="U323" s="766"/>
      <c r="V323" s="766"/>
      <c r="W323" s="766"/>
      <c r="X323" s="766"/>
      <c r="Y323" s="931"/>
      <c r="Z323" s="766"/>
      <c r="AA323" s="766"/>
      <c r="AB323" s="766"/>
      <c r="AC323" s="766"/>
      <c r="AD323" s="766"/>
      <c r="AE323" s="766"/>
      <c r="AF323" s="766"/>
      <c r="AG323" s="931"/>
      <c r="AH323" s="766"/>
      <c r="AI323" s="766"/>
      <c r="AJ323" s="766"/>
      <c r="AK323" s="766"/>
      <c r="AL323" s="766"/>
      <c r="AM323" s="766"/>
      <c r="AN323" s="766"/>
      <c r="AO323" s="931"/>
      <c r="AP323" s="766"/>
      <c r="AQ323" s="766"/>
      <c r="AR323" s="766"/>
      <c r="AS323" s="766"/>
      <c r="AT323" s="766"/>
      <c r="AU323" s="766"/>
      <c r="AV323" s="766"/>
      <c r="AW323" s="766"/>
      <c r="AX323" s="766"/>
      <c r="AY323" s="766"/>
      <c r="AZ323" s="766"/>
      <c r="BA323" s="766"/>
      <c r="BB323" s="766"/>
      <c r="BC323" s="766"/>
      <c r="BD323" s="766"/>
      <c r="BE323" s="766"/>
      <c r="BF323" s="766"/>
      <c r="BG323" s="766"/>
      <c r="BH323" s="766"/>
    </row>
    <row r="324" spans="1:60" s="49" customFormat="1">
      <c r="A324" s="771"/>
      <c r="B324" s="771"/>
      <c r="C324" s="766"/>
      <c r="D324" s="766"/>
      <c r="E324" s="766"/>
      <c r="F324" s="766"/>
      <c r="G324" s="766"/>
      <c r="H324" s="766"/>
      <c r="I324" s="931"/>
      <c r="J324" s="766"/>
      <c r="K324" s="766"/>
      <c r="L324" s="766"/>
      <c r="M324" s="766"/>
      <c r="N324" s="766"/>
      <c r="O324" s="766"/>
      <c r="P324" s="766"/>
      <c r="Q324" s="931"/>
      <c r="R324" s="766"/>
      <c r="S324" s="766"/>
      <c r="T324" s="766"/>
      <c r="U324" s="766"/>
      <c r="V324" s="766"/>
      <c r="W324" s="766"/>
      <c r="X324" s="766"/>
      <c r="Y324" s="931"/>
      <c r="Z324" s="766"/>
      <c r="AA324" s="766"/>
      <c r="AB324" s="766"/>
      <c r="AC324" s="766"/>
      <c r="AD324" s="766"/>
      <c r="AE324" s="766"/>
      <c r="AF324" s="766"/>
      <c r="AG324" s="931"/>
      <c r="AH324" s="766"/>
      <c r="AI324" s="766"/>
      <c r="AJ324" s="766"/>
      <c r="AK324" s="766"/>
      <c r="AL324" s="766"/>
      <c r="AM324" s="766"/>
      <c r="AN324" s="766"/>
      <c r="AO324" s="931"/>
      <c r="AP324" s="766"/>
      <c r="AQ324" s="766"/>
      <c r="AR324" s="766"/>
      <c r="AS324" s="766"/>
      <c r="AT324" s="766"/>
      <c r="AU324" s="766"/>
      <c r="AV324" s="766"/>
      <c r="AW324" s="766"/>
      <c r="AX324" s="766"/>
      <c r="AY324" s="766"/>
      <c r="AZ324" s="766"/>
      <c r="BA324" s="766"/>
      <c r="BB324" s="766"/>
      <c r="BC324" s="766"/>
      <c r="BD324" s="766"/>
      <c r="BE324" s="766"/>
      <c r="BF324" s="766"/>
      <c r="BG324" s="766"/>
      <c r="BH324" s="766"/>
    </row>
    <row r="325" spans="1:60" s="49" customFormat="1">
      <c r="A325" s="771"/>
      <c r="B325" s="771"/>
      <c r="C325" s="766"/>
      <c r="D325" s="766"/>
      <c r="E325" s="766"/>
      <c r="F325" s="766"/>
      <c r="G325" s="766"/>
      <c r="H325" s="766"/>
      <c r="I325" s="931"/>
      <c r="J325" s="766"/>
      <c r="K325" s="766"/>
      <c r="L325" s="766"/>
      <c r="M325" s="766"/>
      <c r="N325" s="766"/>
      <c r="O325" s="766"/>
      <c r="P325" s="766"/>
      <c r="Q325" s="931"/>
      <c r="R325" s="766"/>
      <c r="S325" s="766"/>
      <c r="T325" s="766"/>
      <c r="U325" s="766"/>
      <c r="V325" s="766"/>
      <c r="W325" s="766"/>
      <c r="X325" s="766"/>
      <c r="Y325" s="931"/>
      <c r="Z325" s="766"/>
      <c r="AA325" s="766"/>
      <c r="AB325" s="766"/>
      <c r="AC325" s="766"/>
      <c r="AD325" s="766"/>
      <c r="AE325" s="766"/>
      <c r="AF325" s="766"/>
      <c r="AG325" s="931"/>
      <c r="AH325" s="766"/>
      <c r="AI325" s="766"/>
      <c r="AJ325" s="766"/>
      <c r="AK325" s="766"/>
      <c r="AL325" s="766"/>
      <c r="AM325" s="766"/>
      <c r="AN325" s="766"/>
      <c r="AO325" s="931"/>
      <c r="AP325" s="766"/>
      <c r="AQ325" s="766"/>
      <c r="AR325" s="766"/>
      <c r="AS325" s="766"/>
      <c r="AT325" s="766"/>
      <c r="AU325" s="766"/>
      <c r="AV325" s="766"/>
      <c r="AW325" s="766"/>
      <c r="AX325" s="766"/>
      <c r="AY325" s="766"/>
      <c r="AZ325" s="766"/>
      <c r="BA325" s="766"/>
      <c r="BB325" s="766"/>
      <c r="BC325" s="766"/>
      <c r="BD325" s="766"/>
      <c r="BE325" s="766"/>
      <c r="BF325" s="766"/>
      <c r="BG325" s="766"/>
      <c r="BH325" s="766"/>
    </row>
    <row r="326" spans="1:60" s="49" customFormat="1">
      <c r="A326" s="771"/>
      <c r="B326" s="771"/>
      <c r="C326" s="766"/>
      <c r="D326" s="766"/>
      <c r="E326" s="766"/>
      <c r="F326" s="766"/>
      <c r="G326" s="766"/>
      <c r="H326" s="766"/>
      <c r="I326" s="931"/>
      <c r="J326" s="766"/>
      <c r="K326" s="766"/>
      <c r="L326" s="766"/>
      <c r="M326" s="766"/>
      <c r="N326" s="766"/>
      <c r="O326" s="766"/>
      <c r="P326" s="766"/>
      <c r="Q326" s="931"/>
      <c r="R326" s="766"/>
      <c r="S326" s="766"/>
      <c r="T326" s="766"/>
      <c r="U326" s="766"/>
      <c r="V326" s="766"/>
      <c r="W326" s="766"/>
      <c r="X326" s="766"/>
      <c r="Y326" s="931"/>
      <c r="Z326" s="766"/>
      <c r="AA326" s="766"/>
      <c r="AB326" s="766"/>
      <c r="AC326" s="766"/>
      <c r="AD326" s="766"/>
      <c r="AE326" s="766"/>
      <c r="AF326" s="766"/>
      <c r="AG326" s="931"/>
      <c r="AH326" s="766"/>
      <c r="AI326" s="766"/>
      <c r="AJ326" s="766"/>
      <c r="AK326" s="766"/>
      <c r="AL326" s="766"/>
      <c r="AM326" s="766"/>
      <c r="AN326" s="766"/>
      <c r="AO326" s="931"/>
      <c r="AP326" s="766"/>
      <c r="AQ326" s="766"/>
      <c r="AR326" s="766"/>
      <c r="AS326" s="766"/>
      <c r="AT326" s="766"/>
      <c r="AU326" s="766"/>
      <c r="AV326" s="766"/>
      <c r="AW326" s="766"/>
      <c r="AX326" s="766"/>
      <c r="AY326" s="766"/>
      <c r="AZ326" s="766"/>
      <c r="BA326" s="766"/>
      <c r="BB326" s="766"/>
      <c r="BC326" s="766"/>
      <c r="BD326" s="766"/>
      <c r="BE326" s="766"/>
      <c r="BF326" s="766"/>
      <c r="BG326" s="766"/>
      <c r="BH326" s="766"/>
    </row>
    <row r="327" spans="1:60" s="49" customFormat="1">
      <c r="A327" s="771"/>
      <c r="B327" s="771"/>
      <c r="C327" s="766"/>
      <c r="D327" s="766"/>
      <c r="E327" s="766"/>
      <c r="F327" s="766"/>
      <c r="G327" s="766"/>
      <c r="H327" s="766"/>
      <c r="I327" s="931"/>
      <c r="J327" s="766"/>
      <c r="K327" s="766"/>
      <c r="L327" s="766"/>
      <c r="M327" s="766"/>
      <c r="N327" s="766"/>
      <c r="O327" s="766"/>
      <c r="P327" s="766"/>
      <c r="Q327" s="931"/>
      <c r="R327" s="766"/>
      <c r="S327" s="766"/>
      <c r="T327" s="766"/>
      <c r="U327" s="766"/>
      <c r="V327" s="766"/>
      <c r="W327" s="766"/>
      <c r="X327" s="766"/>
      <c r="Y327" s="931"/>
      <c r="Z327" s="766"/>
      <c r="AA327" s="766"/>
      <c r="AB327" s="766"/>
      <c r="AC327" s="766"/>
      <c r="AD327" s="766"/>
      <c r="AE327" s="766"/>
      <c r="AF327" s="766"/>
      <c r="AG327" s="931"/>
      <c r="AH327" s="766"/>
      <c r="AI327" s="766"/>
      <c r="AJ327" s="766"/>
      <c r="AK327" s="766"/>
      <c r="AL327" s="766"/>
      <c r="AM327" s="766"/>
      <c r="AN327" s="766"/>
      <c r="AO327" s="931"/>
      <c r="AP327" s="766"/>
      <c r="AQ327" s="766"/>
      <c r="AR327" s="766"/>
      <c r="AS327" s="766"/>
      <c r="AT327" s="766"/>
      <c r="AU327" s="766"/>
      <c r="AV327" s="766"/>
      <c r="AW327" s="766"/>
      <c r="AX327" s="766"/>
      <c r="AY327" s="766"/>
      <c r="AZ327" s="766"/>
      <c r="BA327" s="766"/>
      <c r="BB327" s="766"/>
      <c r="BC327" s="766"/>
      <c r="BD327" s="766"/>
      <c r="BE327" s="766"/>
      <c r="BF327" s="766"/>
      <c r="BG327" s="766"/>
      <c r="BH327" s="766"/>
    </row>
    <row r="328" spans="1:60" s="49" customFormat="1">
      <c r="A328" s="771"/>
      <c r="B328" s="771"/>
      <c r="C328" s="766"/>
      <c r="D328" s="766"/>
      <c r="E328" s="766"/>
      <c r="F328" s="766"/>
      <c r="G328" s="766"/>
      <c r="H328" s="766"/>
      <c r="I328" s="931"/>
      <c r="J328" s="766"/>
      <c r="K328" s="766"/>
      <c r="L328" s="766"/>
      <c r="M328" s="766"/>
      <c r="N328" s="766"/>
      <c r="O328" s="766"/>
      <c r="P328" s="766"/>
      <c r="Q328" s="931"/>
      <c r="R328" s="766"/>
      <c r="S328" s="766"/>
      <c r="T328" s="766"/>
      <c r="U328" s="766"/>
      <c r="V328" s="766"/>
      <c r="W328" s="766"/>
      <c r="X328" s="766"/>
      <c r="Y328" s="931"/>
      <c r="Z328" s="766"/>
      <c r="AA328" s="766"/>
      <c r="AB328" s="766"/>
      <c r="AC328" s="766"/>
      <c r="AD328" s="766"/>
      <c r="AE328" s="766"/>
      <c r="AF328" s="766"/>
      <c r="AG328" s="931"/>
      <c r="AH328" s="766"/>
      <c r="AI328" s="766"/>
      <c r="AJ328" s="766"/>
      <c r="AK328" s="766"/>
      <c r="AL328" s="766"/>
      <c r="AM328" s="766"/>
      <c r="AN328" s="766"/>
      <c r="AO328" s="931"/>
      <c r="AP328" s="766"/>
      <c r="AQ328" s="766"/>
      <c r="AR328" s="766"/>
      <c r="AS328" s="766"/>
      <c r="AT328" s="766"/>
      <c r="AU328" s="766"/>
      <c r="AV328" s="766"/>
      <c r="AW328" s="766"/>
      <c r="AX328" s="766"/>
      <c r="AY328" s="766"/>
      <c r="AZ328" s="766"/>
      <c r="BA328" s="766"/>
      <c r="BB328" s="766"/>
      <c r="BC328" s="766"/>
      <c r="BD328" s="766"/>
      <c r="BE328" s="766"/>
      <c r="BF328" s="766"/>
      <c r="BG328" s="766"/>
      <c r="BH328" s="766"/>
    </row>
    <row r="329" spans="1:60" s="49" customFormat="1">
      <c r="A329" s="771"/>
      <c r="B329" s="771"/>
      <c r="C329" s="766"/>
      <c r="D329" s="766"/>
      <c r="E329" s="766"/>
      <c r="F329" s="766"/>
      <c r="G329" s="766"/>
      <c r="H329" s="766"/>
      <c r="I329" s="931"/>
      <c r="J329" s="766"/>
      <c r="K329" s="766"/>
      <c r="L329" s="766"/>
      <c r="M329" s="766"/>
      <c r="N329" s="766"/>
      <c r="O329" s="766"/>
      <c r="P329" s="766"/>
      <c r="Q329" s="931"/>
      <c r="R329" s="766"/>
      <c r="S329" s="766"/>
      <c r="T329" s="766"/>
      <c r="U329" s="766"/>
      <c r="V329" s="766"/>
      <c r="W329" s="766"/>
      <c r="X329" s="766"/>
      <c r="Y329" s="931"/>
      <c r="Z329" s="766"/>
      <c r="AA329" s="766"/>
      <c r="AB329" s="766"/>
      <c r="AC329" s="766"/>
      <c r="AD329" s="766"/>
      <c r="AE329" s="766"/>
      <c r="AF329" s="766"/>
      <c r="AG329" s="931"/>
      <c r="AH329" s="766"/>
      <c r="AI329" s="766"/>
      <c r="AJ329" s="766"/>
      <c r="AK329" s="766"/>
      <c r="AL329" s="766"/>
      <c r="AM329" s="766"/>
      <c r="AN329" s="766"/>
      <c r="AO329" s="931"/>
      <c r="AP329" s="766"/>
      <c r="AQ329" s="766"/>
      <c r="AR329" s="766"/>
      <c r="AS329" s="766"/>
      <c r="AT329" s="766"/>
      <c r="AU329" s="766"/>
      <c r="AV329" s="766"/>
      <c r="AW329" s="766"/>
      <c r="AX329" s="766"/>
      <c r="AY329" s="766"/>
      <c r="AZ329" s="766"/>
      <c r="BA329" s="766"/>
      <c r="BB329" s="766"/>
      <c r="BC329" s="766"/>
      <c r="BD329" s="766"/>
      <c r="BE329" s="766"/>
      <c r="BF329" s="766"/>
      <c r="BG329" s="766"/>
      <c r="BH329" s="766"/>
    </row>
    <row r="330" spans="1:60" s="49" customFormat="1">
      <c r="A330" s="771"/>
      <c r="B330" s="771"/>
      <c r="C330" s="766"/>
      <c r="D330" s="766"/>
      <c r="E330" s="766"/>
      <c r="F330" s="766"/>
      <c r="G330" s="766"/>
      <c r="H330" s="766"/>
      <c r="I330" s="931"/>
      <c r="J330" s="766"/>
      <c r="K330" s="766"/>
      <c r="L330" s="766"/>
      <c r="M330" s="766"/>
      <c r="N330" s="766"/>
      <c r="O330" s="766"/>
      <c r="P330" s="766"/>
      <c r="Q330" s="931"/>
      <c r="R330" s="766"/>
      <c r="S330" s="766"/>
      <c r="T330" s="766"/>
      <c r="U330" s="766"/>
      <c r="V330" s="766"/>
      <c r="W330" s="766"/>
      <c r="X330" s="766"/>
      <c r="Y330" s="931"/>
      <c r="Z330" s="766"/>
      <c r="AA330" s="766"/>
      <c r="AB330" s="766"/>
      <c r="AC330" s="766"/>
      <c r="AD330" s="766"/>
      <c r="AE330" s="766"/>
      <c r="AF330" s="766"/>
      <c r="AG330" s="931"/>
      <c r="AH330" s="766"/>
      <c r="AI330" s="766"/>
      <c r="AJ330" s="766"/>
      <c r="AK330" s="766"/>
      <c r="AL330" s="766"/>
      <c r="AM330" s="766"/>
      <c r="AN330" s="766"/>
      <c r="AO330" s="931"/>
      <c r="AP330" s="766"/>
      <c r="AQ330" s="766"/>
      <c r="AR330" s="766"/>
      <c r="AS330" s="766"/>
      <c r="AT330" s="766"/>
      <c r="AU330" s="766"/>
      <c r="AV330" s="766"/>
      <c r="AW330" s="766"/>
      <c r="AX330" s="766"/>
      <c r="AY330" s="766"/>
      <c r="AZ330" s="766"/>
      <c r="BA330" s="766"/>
      <c r="BB330" s="766"/>
      <c r="BC330" s="766"/>
      <c r="BD330" s="766"/>
      <c r="BE330" s="766"/>
      <c r="BF330" s="766"/>
      <c r="BG330" s="766"/>
      <c r="BH330" s="766"/>
    </row>
    <row r="331" spans="1:60" s="49" customFormat="1">
      <c r="A331" s="771"/>
      <c r="B331" s="771"/>
      <c r="C331" s="766"/>
      <c r="D331" s="766"/>
      <c r="E331" s="766"/>
      <c r="F331" s="766"/>
      <c r="G331" s="766"/>
      <c r="H331" s="766"/>
      <c r="I331" s="931"/>
      <c r="J331" s="766"/>
      <c r="K331" s="766"/>
      <c r="L331" s="766"/>
      <c r="M331" s="766"/>
      <c r="N331" s="766"/>
      <c r="O331" s="766"/>
      <c r="P331" s="766"/>
      <c r="Q331" s="931"/>
      <c r="R331" s="766"/>
      <c r="S331" s="766"/>
      <c r="T331" s="766"/>
      <c r="U331" s="766"/>
      <c r="V331" s="766"/>
      <c r="W331" s="766"/>
      <c r="X331" s="766"/>
      <c r="Y331" s="931"/>
      <c r="Z331" s="766"/>
      <c r="AA331" s="766"/>
      <c r="AB331" s="766"/>
      <c r="AC331" s="766"/>
      <c r="AD331" s="766"/>
      <c r="AE331" s="766"/>
      <c r="AF331" s="766"/>
      <c r="AG331" s="931"/>
      <c r="AH331" s="766"/>
      <c r="AI331" s="766"/>
      <c r="AJ331" s="766"/>
      <c r="AK331" s="766"/>
      <c r="AL331" s="766"/>
      <c r="AM331" s="766"/>
      <c r="AN331" s="766"/>
      <c r="AO331" s="931"/>
      <c r="AP331" s="766"/>
      <c r="AQ331" s="766"/>
      <c r="AR331" s="766"/>
      <c r="AS331" s="766"/>
      <c r="AT331" s="766"/>
      <c r="AU331" s="766"/>
      <c r="AV331" s="766"/>
      <c r="AW331" s="766"/>
      <c r="AX331" s="766"/>
      <c r="AY331" s="766"/>
      <c r="AZ331" s="766"/>
      <c r="BA331" s="766"/>
      <c r="BB331" s="766"/>
      <c r="BC331" s="766"/>
      <c r="BD331" s="766"/>
      <c r="BE331" s="766"/>
      <c r="BF331" s="766"/>
      <c r="BG331" s="766"/>
      <c r="BH331" s="766"/>
    </row>
    <row r="332" spans="1:60" s="49" customFormat="1">
      <c r="A332" s="771"/>
      <c r="B332" s="771"/>
      <c r="C332" s="766"/>
      <c r="D332" s="766"/>
      <c r="E332" s="766"/>
      <c r="F332" s="766"/>
      <c r="G332" s="766"/>
      <c r="H332" s="766"/>
      <c r="I332" s="931"/>
      <c r="J332" s="766"/>
      <c r="K332" s="766"/>
      <c r="L332" s="766"/>
      <c r="M332" s="766"/>
      <c r="N332" s="766"/>
      <c r="O332" s="766"/>
      <c r="P332" s="766"/>
      <c r="Q332" s="931"/>
      <c r="R332" s="766"/>
      <c r="S332" s="766"/>
      <c r="T332" s="766"/>
      <c r="U332" s="766"/>
      <c r="V332" s="766"/>
      <c r="W332" s="766"/>
      <c r="X332" s="766"/>
      <c r="Y332" s="931"/>
      <c r="Z332" s="766"/>
      <c r="AA332" s="766"/>
      <c r="AB332" s="766"/>
      <c r="AC332" s="766"/>
      <c r="AD332" s="766"/>
      <c r="AE332" s="766"/>
      <c r="AF332" s="766"/>
      <c r="AG332" s="931"/>
      <c r="AH332" s="766"/>
      <c r="AI332" s="766"/>
      <c r="AJ332" s="766"/>
      <c r="AK332" s="766"/>
      <c r="AL332" s="766"/>
      <c r="AM332" s="766"/>
      <c r="AN332" s="766"/>
      <c r="AO332" s="931"/>
      <c r="AP332" s="766"/>
      <c r="AQ332" s="766"/>
      <c r="AR332" s="766"/>
      <c r="AS332" s="766"/>
      <c r="AT332" s="766"/>
      <c r="AU332" s="766"/>
      <c r="AV332" s="766"/>
      <c r="AW332" s="766"/>
      <c r="AX332" s="766"/>
      <c r="AY332" s="766"/>
      <c r="AZ332" s="766"/>
      <c r="BA332" s="766"/>
      <c r="BB332" s="766"/>
      <c r="BC332" s="766"/>
      <c r="BD332" s="766"/>
      <c r="BE332" s="766"/>
      <c r="BF332" s="766"/>
      <c r="BG332" s="766"/>
      <c r="BH332" s="766"/>
    </row>
    <row r="333" spans="1:60" s="49" customFormat="1">
      <c r="A333" s="771"/>
      <c r="B333" s="771"/>
      <c r="C333" s="766"/>
      <c r="D333" s="766"/>
      <c r="E333" s="766"/>
      <c r="F333" s="766"/>
      <c r="G333" s="766"/>
      <c r="H333" s="766"/>
      <c r="I333" s="931"/>
      <c r="J333" s="766"/>
      <c r="K333" s="766"/>
      <c r="L333" s="766"/>
      <c r="M333" s="766"/>
      <c r="N333" s="766"/>
      <c r="O333" s="766"/>
      <c r="P333" s="766"/>
      <c r="Q333" s="931"/>
      <c r="R333" s="766"/>
      <c r="S333" s="766"/>
      <c r="T333" s="766"/>
      <c r="U333" s="766"/>
      <c r="V333" s="766"/>
      <c r="W333" s="766"/>
      <c r="X333" s="766"/>
      <c r="Y333" s="931"/>
      <c r="Z333" s="766"/>
      <c r="AA333" s="766"/>
      <c r="AB333" s="766"/>
      <c r="AC333" s="766"/>
      <c r="AD333" s="766"/>
      <c r="AE333" s="766"/>
      <c r="AF333" s="766"/>
      <c r="AG333" s="931"/>
      <c r="AH333" s="766"/>
      <c r="AI333" s="766"/>
      <c r="AJ333" s="766"/>
      <c r="AK333" s="766"/>
      <c r="AL333" s="766"/>
      <c r="AM333" s="766"/>
      <c r="AN333" s="766"/>
      <c r="AO333" s="931"/>
      <c r="AP333" s="766"/>
      <c r="AQ333" s="766"/>
      <c r="AR333" s="766"/>
      <c r="AS333" s="766"/>
      <c r="AT333" s="766"/>
      <c r="AU333" s="766"/>
      <c r="AV333" s="766"/>
      <c r="AW333" s="766"/>
      <c r="AX333" s="766"/>
      <c r="AY333" s="766"/>
      <c r="AZ333" s="766"/>
      <c r="BA333" s="766"/>
      <c r="BB333" s="766"/>
      <c r="BC333" s="766"/>
      <c r="BD333" s="766"/>
      <c r="BE333" s="766"/>
      <c r="BF333" s="766"/>
      <c r="BG333" s="766"/>
      <c r="BH333" s="766"/>
    </row>
    <row r="334" spans="1:60" s="49" customFormat="1">
      <c r="A334" s="771"/>
      <c r="B334" s="771"/>
      <c r="C334" s="766"/>
      <c r="D334" s="766"/>
      <c r="E334" s="766"/>
      <c r="F334" s="766"/>
      <c r="G334" s="766"/>
      <c r="H334" s="766"/>
      <c r="I334" s="931"/>
      <c r="J334" s="766"/>
      <c r="K334" s="766"/>
      <c r="L334" s="766"/>
      <c r="M334" s="766"/>
      <c r="N334" s="766"/>
      <c r="O334" s="766"/>
      <c r="P334" s="766"/>
      <c r="Q334" s="931"/>
      <c r="R334" s="766"/>
      <c r="S334" s="766"/>
      <c r="T334" s="766"/>
      <c r="U334" s="766"/>
      <c r="V334" s="766"/>
      <c r="W334" s="766"/>
      <c r="X334" s="766"/>
      <c r="Y334" s="931"/>
      <c r="Z334" s="766"/>
      <c r="AA334" s="766"/>
      <c r="AB334" s="766"/>
      <c r="AC334" s="766"/>
      <c r="AD334" s="766"/>
      <c r="AE334" s="766"/>
      <c r="AF334" s="766"/>
      <c r="AG334" s="931"/>
      <c r="AH334" s="766"/>
      <c r="AI334" s="766"/>
      <c r="AJ334" s="766"/>
      <c r="AK334" s="766"/>
      <c r="AL334" s="766"/>
      <c r="AM334" s="766"/>
      <c r="AN334" s="766"/>
      <c r="AO334" s="931"/>
      <c r="AP334" s="766"/>
      <c r="AQ334" s="766"/>
      <c r="AR334" s="766"/>
      <c r="AS334" s="766"/>
      <c r="AT334" s="766"/>
      <c r="AU334" s="766"/>
      <c r="AV334" s="766"/>
      <c r="AW334" s="766"/>
      <c r="AX334" s="766"/>
      <c r="AY334" s="766"/>
      <c r="AZ334" s="766"/>
      <c r="BA334" s="766"/>
      <c r="BB334" s="766"/>
      <c r="BC334" s="766"/>
      <c r="BD334" s="766"/>
      <c r="BE334" s="766"/>
      <c r="BF334" s="766"/>
      <c r="BG334" s="766"/>
      <c r="BH334" s="766"/>
    </row>
    <row r="335" spans="1:60" s="49" customFormat="1">
      <c r="A335" s="771"/>
      <c r="B335" s="771"/>
      <c r="C335" s="766"/>
      <c r="D335" s="766"/>
      <c r="E335" s="766"/>
      <c r="F335" s="766"/>
      <c r="G335" s="766"/>
      <c r="H335" s="766"/>
      <c r="I335" s="931"/>
      <c r="J335" s="766"/>
      <c r="K335" s="766"/>
      <c r="L335" s="766"/>
      <c r="M335" s="766"/>
      <c r="N335" s="766"/>
      <c r="O335" s="766"/>
      <c r="P335" s="766"/>
      <c r="Q335" s="931"/>
      <c r="R335" s="766"/>
      <c r="S335" s="766"/>
      <c r="T335" s="766"/>
      <c r="U335" s="766"/>
      <c r="V335" s="766"/>
      <c r="W335" s="766"/>
      <c r="X335" s="766"/>
      <c r="Y335" s="931"/>
      <c r="Z335" s="766"/>
      <c r="AA335" s="766"/>
      <c r="AB335" s="766"/>
      <c r="AC335" s="766"/>
      <c r="AD335" s="766"/>
      <c r="AE335" s="766"/>
      <c r="AF335" s="766"/>
      <c r="AG335" s="931"/>
      <c r="AH335" s="766"/>
      <c r="AI335" s="766"/>
      <c r="AJ335" s="766"/>
      <c r="AK335" s="766"/>
      <c r="AL335" s="766"/>
      <c r="AM335" s="766"/>
      <c r="AN335" s="766"/>
      <c r="AO335" s="931"/>
      <c r="AP335" s="766"/>
      <c r="AQ335" s="766"/>
      <c r="AR335" s="766"/>
      <c r="AS335" s="766"/>
      <c r="AT335" s="766"/>
      <c r="AU335" s="766"/>
      <c r="AV335" s="766"/>
      <c r="AW335" s="766"/>
      <c r="AX335" s="766"/>
      <c r="AY335" s="766"/>
      <c r="AZ335" s="766"/>
      <c r="BA335" s="766"/>
      <c r="BB335" s="766"/>
      <c r="BC335" s="766"/>
      <c r="BD335" s="766"/>
      <c r="BE335" s="766"/>
      <c r="BF335" s="766"/>
      <c r="BG335" s="766"/>
      <c r="BH335" s="766"/>
    </row>
    <row r="336" spans="1:60" s="49" customFormat="1">
      <c r="A336" s="771"/>
      <c r="B336" s="771"/>
      <c r="C336" s="766"/>
      <c r="D336" s="766"/>
      <c r="E336" s="766"/>
      <c r="F336" s="766"/>
      <c r="G336" s="766"/>
      <c r="H336" s="766"/>
      <c r="I336" s="931"/>
      <c r="J336" s="766"/>
      <c r="K336" s="766"/>
      <c r="L336" s="766"/>
      <c r="M336" s="766"/>
      <c r="N336" s="766"/>
      <c r="O336" s="766"/>
      <c r="P336" s="766"/>
      <c r="Q336" s="931"/>
      <c r="R336" s="766"/>
      <c r="S336" s="766"/>
      <c r="T336" s="766"/>
      <c r="U336" s="766"/>
      <c r="V336" s="766"/>
      <c r="W336" s="766"/>
      <c r="X336" s="766"/>
      <c r="Y336" s="931"/>
      <c r="Z336" s="766"/>
      <c r="AA336" s="766"/>
      <c r="AB336" s="766"/>
      <c r="AC336" s="766"/>
      <c r="AD336" s="766"/>
      <c r="AE336" s="766"/>
      <c r="AF336" s="766"/>
      <c r="AG336" s="931"/>
      <c r="AH336" s="766"/>
      <c r="AI336" s="766"/>
      <c r="AJ336" s="766"/>
      <c r="AK336" s="766"/>
      <c r="AL336" s="766"/>
      <c r="AM336" s="766"/>
      <c r="AN336" s="766"/>
      <c r="AO336" s="931"/>
      <c r="AP336" s="766"/>
      <c r="AQ336" s="766"/>
      <c r="AR336" s="766"/>
      <c r="AS336" s="766"/>
      <c r="AT336" s="766"/>
      <c r="AU336" s="766"/>
      <c r="AV336" s="766"/>
      <c r="AW336" s="766"/>
      <c r="AX336" s="766"/>
      <c r="AY336" s="766"/>
      <c r="AZ336" s="766"/>
      <c r="BA336" s="766"/>
      <c r="BB336" s="766"/>
      <c r="BC336" s="766"/>
      <c r="BD336" s="766"/>
      <c r="BE336" s="766"/>
      <c r="BF336" s="766"/>
      <c r="BG336" s="766"/>
      <c r="BH336" s="766"/>
    </row>
    <row r="337" spans="1:60" s="49" customFormat="1">
      <c r="A337" s="771"/>
      <c r="B337" s="771"/>
      <c r="C337" s="766"/>
      <c r="D337" s="766"/>
      <c r="E337" s="766"/>
      <c r="F337" s="766"/>
      <c r="G337" s="766"/>
      <c r="H337" s="766"/>
      <c r="I337" s="931"/>
      <c r="J337" s="766"/>
      <c r="K337" s="766"/>
      <c r="L337" s="766"/>
      <c r="M337" s="766"/>
      <c r="N337" s="766"/>
      <c r="O337" s="766"/>
      <c r="P337" s="766"/>
      <c r="Q337" s="931"/>
      <c r="R337" s="766"/>
      <c r="S337" s="766"/>
      <c r="T337" s="766"/>
      <c r="U337" s="766"/>
      <c r="V337" s="766"/>
      <c r="W337" s="766"/>
      <c r="X337" s="766"/>
      <c r="Y337" s="931"/>
      <c r="Z337" s="766"/>
      <c r="AA337" s="766"/>
      <c r="AB337" s="766"/>
      <c r="AC337" s="766"/>
      <c r="AD337" s="766"/>
      <c r="AE337" s="766"/>
      <c r="AF337" s="766"/>
      <c r="AG337" s="931"/>
      <c r="AH337" s="766"/>
      <c r="AI337" s="766"/>
      <c r="AJ337" s="766"/>
      <c r="AK337" s="766"/>
      <c r="AL337" s="766"/>
      <c r="AM337" s="766"/>
      <c r="AN337" s="766"/>
      <c r="AO337" s="931"/>
      <c r="AP337" s="766"/>
      <c r="AQ337" s="766"/>
      <c r="AR337" s="766"/>
      <c r="AS337" s="766"/>
      <c r="AT337" s="766"/>
      <c r="AU337" s="766"/>
      <c r="AV337" s="766"/>
      <c r="AW337" s="766"/>
      <c r="AX337" s="766"/>
      <c r="AY337" s="766"/>
      <c r="AZ337" s="766"/>
      <c r="BA337" s="766"/>
      <c r="BB337" s="766"/>
      <c r="BC337" s="766"/>
      <c r="BD337" s="766"/>
      <c r="BE337" s="766"/>
      <c r="BF337" s="766"/>
      <c r="BG337" s="766"/>
      <c r="BH337" s="766"/>
    </row>
    <row r="338" spans="1:60" s="49" customFormat="1">
      <c r="A338" s="771"/>
      <c r="B338" s="771"/>
      <c r="C338" s="766"/>
      <c r="D338" s="766"/>
      <c r="E338" s="766"/>
      <c r="F338" s="766"/>
      <c r="G338" s="766"/>
      <c r="H338" s="766"/>
      <c r="I338" s="931"/>
      <c r="J338" s="766"/>
      <c r="K338" s="766"/>
      <c r="L338" s="766"/>
      <c r="M338" s="766"/>
      <c r="N338" s="766"/>
      <c r="O338" s="766"/>
      <c r="P338" s="766"/>
      <c r="Q338" s="931"/>
      <c r="R338" s="766"/>
      <c r="S338" s="766"/>
      <c r="T338" s="766"/>
      <c r="U338" s="766"/>
      <c r="V338" s="766"/>
      <c r="W338" s="766"/>
      <c r="X338" s="766"/>
      <c r="Y338" s="931"/>
      <c r="Z338" s="766"/>
      <c r="AA338" s="766"/>
      <c r="AB338" s="766"/>
      <c r="AC338" s="766"/>
      <c r="AD338" s="766"/>
      <c r="AE338" s="766"/>
      <c r="AF338" s="766"/>
      <c r="AG338" s="931"/>
      <c r="AH338" s="766"/>
      <c r="AI338" s="766"/>
      <c r="AJ338" s="766"/>
      <c r="AK338" s="766"/>
      <c r="AL338" s="766"/>
      <c r="AM338" s="766"/>
      <c r="AN338" s="766"/>
      <c r="AO338" s="931"/>
      <c r="AP338" s="766"/>
      <c r="AQ338" s="766"/>
      <c r="AR338" s="766"/>
      <c r="AS338" s="766"/>
      <c r="AT338" s="766"/>
      <c r="AU338" s="766"/>
      <c r="AV338" s="766"/>
      <c r="AW338" s="766"/>
      <c r="AX338" s="766"/>
      <c r="AY338" s="766"/>
      <c r="AZ338" s="766"/>
      <c r="BA338" s="766"/>
      <c r="BB338" s="766"/>
      <c r="BC338" s="766"/>
      <c r="BD338" s="766"/>
      <c r="BE338" s="766"/>
      <c r="BF338" s="766"/>
      <c r="BG338" s="766"/>
      <c r="BH338" s="766"/>
    </row>
    <row r="339" spans="1:60" s="49" customFormat="1">
      <c r="A339" s="771"/>
      <c r="B339" s="771"/>
      <c r="C339" s="766"/>
      <c r="D339" s="766"/>
      <c r="E339" s="766"/>
      <c r="F339" s="766"/>
      <c r="G339" s="766"/>
      <c r="H339" s="766"/>
      <c r="I339" s="931"/>
      <c r="J339" s="766"/>
      <c r="K339" s="766"/>
      <c r="L339" s="766"/>
      <c r="M339" s="766"/>
      <c r="N339" s="766"/>
      <c r="O339" s="766"/>
      <c r="P339" s="766"/>
      <c r="Q339" s="931"/>
      <c r="R339" s="766"/>
      <c r="S339" s="766"/>
      <c r="T339" s="766"/>
      <c r="U339" s="766"/>
      <c r="V339" s="766"/>
      <c r="W339" s="766"/>
      <c r="X339" s="766"/>
      <c r="Y339" s="931"/>
      <c r="Z339" s="766"/>
      <c r="AA339" s="766"/>
      <c r="AB339" s="766"/>
      <c r="AC339" s="766"/>
      <c r="AD339" s="766"/>
      <c r="AE339" s="766"/>
      <c r="AF339" s="766"/>
      <c r="AG339" s="931"/>
      <c r="AH339" s="766"/>
      <c r="AI339" s="766"/>
      <c r="AJ339" s="766"/>
      <c r="AK339" s="766"/>
      <c r="AL339" s="766"/>
      <c r="AM339" s="766"/>
      <c r="AN339" s="766"/>
      <c r="AO339" s="931"/>
      <c r="AP339" s="766"/>
      <c r="AQ339" s="766"/>
      <c r="AR339" s="766"/>
      <c r="AS339" s="766"/>
      <c r="AT339" s="766"/>
      <c r="AU339" s="766"/>
      <c r="AV339" s="766"/>
      <c r="AW339" s="766"/>
      <c r="AX339" s="766"/>
      <c r="AY339" s="766"/>
      <c r="AZ339" s="766"/>
      <c r="BA339" s="766"/>
      <c r="BB339" s="766"/>
      <c r="BC339" s="766"/>
      <c r="BD339" s="766"/>
      <c r="BE339" s="766"/>
      <c r="BF339" s="766"/>
      <c r="BG339" s="766"/>
      <c r="BH339" s="766"/>
    </row>
    <row r="340" spans="1:60" s="49" customFormat="1">
      <c r="A340" s="771"/>
      <c r="B340" s="771"/>
      <c r="C340" s="766"/>
      <c r="D340" s="766"/>
      <c r="E340" s="766"/>
      <c r="F340" s="766"/>
      <c r="G340" s="766"/>
      <c r="H340" s="766"/>
      <c r="I340" s="931"/>
      <c r="J340" s="766"/>
      <c r="K340" s="766"/>
      <c r="L340" s="766"/>
      <c r="M340" s="766"/>
      <c r="N340" s="766"/>
      <c r="O340" s="766"/>
      <c r="P340" s="766"/>
      <c r="Q340" s="931"/>
      <c r="R340" s="766"/>
      <c r="S340" s="766"/>
      <c r="T340" s="766"/>
      <c r="U340" s="766"/>
      <c r="V340" s="766"/>
      <c r="W340" s="766"/>
      <c r="X340" s="766"/>
      <c r="Y340" s="931"/>
      <c r="Z340" s="766"/>
      <c r="AA340" s="766"/>
      <c r="AB340" s="766"/>
      <c r="AC340" s="766"/>
      <c r="AD340" s="766"/>
      <c r="AE340" s="766"/>
      <c r="AF340" s="766"/>
      <c r="AG340" s="931"/>
      <c r="AH340" s="766"/>
      <c r="AI340" s="766"/>
      <c r="AJ340" s="766"/>
      <c r="AK340" s="766"/>
      <c r="AL340" s="766"/>
      <c r="AM340" s="766"/>
      <c r="AN340" s="766"/>
      <c r="AO340" s="931"/>
      <c r="AP340" s="766"/>
      <c r="AQ340" s="766"/>
      <c r="AR340" s="766"/>
      <c r="AS340" s="766"/>
      <c r="AT340" s="766"/>
      <c r="AU340" s="766"/>
      <c r="AV340" s="766"/>
      <c r="AW340" s="766"/>
      <c r="AX340" s="766"/>
      <c r="AY340" s="766"/>
      <c r="AZ340" s="766"/>
      <c r="BA340" s="766"/>
      <c r="BB340" s="766"/>
      <c r="BC340" s="766"/>
      <c r="BD340" s="766"/>
      <c r="BE340" s="766"/>
      <c r="BF340" s="766"/>
      <c r="BG340" s="766"/>
      <c r="BH340" s="766"/>
    </row>
    <row r="341" spans="1:60" s="49" customFormat="1">
      <c r="A341" s="771"/>
      <c r="B341" s="771"/>
      <c r="C341" s="766"/>
      <c r="D341" s="766"/>
      <c r="E341" s="766"/>
      <c r="F341" s="766"/>
      <c r="G341" s="766"/>
      <c r="H341" s="766"/>
      <c r="I341" s="931"/>
      <c r="J341" s="766"/>
      <c r="K341" s="766"/>
      <c r="L341" s="766"/>
      <c r="M341" s="766"/>
      <c r="N341" s="766"/>
      <c r="O341" s="766"/>
      <c r="P341" s="766"/>
      <c r="Q341" s="931"/>
      <c r="R341" s="766"/>
      <c r="S341" s="766"/>
      <c r="T341" s="766"/>
      <c r="U341" s="766"/>
      <c r="V341" s="766"/>
      <c r="W341" s="766"/>
      <c r="X341" s="766"/>
      <c r="Y341" s="931"/>
      <c r="Z341" s="766"/>
      <c r="AA341" s="766"/>
      <c r="AB341" s="766"/>
      <c r="AC341" s="766"/>
      <c r="AD341" s="766"/>
      <c r="AE341" s="766"/>
      <c r="AF341" s="766"/>
      <c r="AG341" s="931"/>
      <c r="AH341" s="766"/>
      <c r="AI341" s="766"/>
      <c r="AJ341" s="766"/>
      <c r="AK341" s="766"/>
      <c r="AL341" s="766"/>
      <c r="AM341" s="766"/>
      <c r="AN341" s="766"/>
      <c r="AO341" s="931"/>
      <c r="AP341" s="766"/>
      <c r="AQ341" s="766"/>
      <c r="AR341" s="766"/>
      <c r="AS341" s="766"/>
      <c r="AT341" s="766"/>
      <c r="AU341" s="766"/>
      <c r="AV341" s="766"/>
      <c r="AW341" s="766"/>
      <c r="AX341" s="766"/>
      <c r="AY341" s="766"/>
      <c r="AZ341" s="766"/>
      <c r="BA341" s="766"/>
      <c r="BB341" s="766"/>
      <c r="BC341" s="766"/>
      <c r="BD341" s="766"/>
      <c r="BE341" s="766"/>
      <c r="BF341" s="766"/>
      <c r="BG341" s="766"/>
      <c r="BH341" s="766"/>
    </row>
    <row r="342" spans="1:60" s="49" customFormat="1">
      <c r="A342" s="771"/>
      <c r="B342" s="771"/>
      <c r="C342" s="766"/>
      <c r="D342" s="766"/>
      <c r="E342" s="766"/>
      <c r="F342" s="766"/>
      <c r="G342" s="766"/>
      <c r="H342" s="766"/>
      <c r="I342" s="931"/>
      <c r="J342" s="766"/>
      <c r="K342" s="766"/>
      <c r="L342" s="766"/>
      <c r="M342" s="766"/>
      <c r="N342" s="766"/>
      <c r="O342" s="766"/>
      <c r="P342" s="766"/>
      <c r="Q342" s="931"/>
      <c r="R342" s="766"/>
      <c r="S342" s="766"/>
      <c r="T342" s="766"/>
      <c r="U342" s="766"/>
      <c r="V342" s="766"/>
      <c r="W342" s="766"/>
      <c r="X342" s="766"/>
      <c r="Y342" s="931"/>
      <c r="Z342" s="766"/>
      <c r="AA342" s="766"/>
      <c r="AB342" s="766"/>
      <c r="AC342" s="766"/>
      <c r="AD342" s="766"/>
      <c r="AE342" s="766"/>
      <c r="AF342" s="766"/>
      <c r="AG342" s="931"/>
      <c r="AH342" s="766"/>
      <c r="AI342" s="766"/>
      <c r="AJ342" s="766"/>
      <c r="AK342" s="766"/>
      <c r="AL342" s="766"/>
      <c r="AM342" s="766"/>
      <c r="AN342" s="766"/>
      <c r="AO342" s="931"/>
      <c r="AP342" s="766"/>
      <c r="AQ342" s="766"/>
      <c r="AR342" s="766"/>
      <c r="AS342" s="766"/>
      <c r="AT342" s="766"/>
      <c r="AU342" s="766"/>
      <c r="AV342" s="766"/>
      <c r="AW342" s="766"/>
      <c r="AX342" s="766"/>
      <c r="AY342" s="766"/>
      <c r="AZ342" s="766"/>
      <c r="BA342" s="766"/>
      <c r="BB342" s="766"/>
      <c r="BC342" s="766"/>
      <c r="BD342" s="766"/>
      <c r="BE342" s="766"/>
      <c r="BF342" s="766"/>
      <c r="BG342" s="766"/>
      <c r="BH342" s="766"/>
    </row>
    <row r="343" spans="1:60" s="49" customFormat="1">
      <c r="A343" s="771"/>
      <c r="B343" s="771"/>
      <c r="C343" s="766"/>
      <c r="D343" s="766"/>
      <c r="E343" s="766"/>
      <c r="F343" s="766"/>
      <c r="G343" s="766"/>
      <c r="H343" s="766"/>
      <c r="I343" s="931"/>
      <c r="J343" s="766"/>
      <c r="K343" s="766"/>
      <c r="L343" s="766"/>
      <c r="M343" s="766"/>
      <c r="N343" s="766"/>
      <c r="O343" s="766"/>
      <c r="P343" s="766"/>
      <c r="Q343" s="931"/>
      <c r="R343" s="766"/>
      <c r="S343" s="766"/>
      <c r="T343" s="766"/>
      <c r="U343" s="766"/>
      <c r="V343" s="766"/>
      <c r="W343" s="766"/>
      <c r="X343" s="766"/>
      <c r="Y343" s="931"/>
      <c r="Z343" s="766"/>
      <c r="AA343" s="766"/>
      <c r="AB343" s="766"/>
      <c r="AC343" s="766"/>
      <c r="AD343" s="766"/>
      <c r="AE343" s="766"/>
      <c r="AF343" s="766"/>
      <c r="AG343" s="931"/>
      <c r="AH343" s="766"/>
      <c r="AI343" s="766"/>
      <c r="AJ343" s="766"/>
      <c r="AK343" s="766"/>
      <c r="AL343" s="766"/>
      <c r="AM343" s="766"/>
      <c r="AN343" s="766"/>
      <c r="AO343" s="931"/>
      <c r="AP343" s="766"/>
      <c r="AQ343" s="766"/>
      <c r="AR343" s="766"/>
      <c r="AS343" s="766"/>
      <c r="AT343" s="766"/>
      <c r="AU343" s="766"/>
      <c r="AV343" s="766"/>
      <c r="AW343" s="766"/>
      <c r="AX343" s="766"/>
      <c r="AY343" s="766"/>
      <c r="AZ343" s="766"/>
      <c r="BA343" s="766"/>
      <c r="BB343" s="766"/>
      <c r="BC343" s="766"/>
      <c r="BD343" s="766"/>
      <c r="BE343" s="766"/>
      <c r="BF343" s="766"/>
      <c r="BG343" s="766"/>
      <c r="BH343" s="766"/>
    </row>
    <row r="344" spans="1:60" s="49" customFormat="1">
      <c r="A344" s="771"/>
      <c r="B344" s="771"/>
      <c r="C344" s="766"/>
      <c r="D344" s="766"/>
      <c r="E344" s="766"/>
      <c r="F344" s="766"/>
      <c r="G344" s="766"/>
      <c r="H344" s="766"/>
      <c r="I344" s="931"/>
      <c r="J344" s="766"/>
      <c r="K344" s="766"/>
      <c r="L344" s="766"/>
      <c r="M344" s="766"/>
      <c r="N344" s="766"/>
      <c r="O344" s="766"/>
      <c r="P344" s="766"/>
      <c r="Q344" s="931"/>
      <c r="R344" s="766"/>
      <c r="S344" s="766"/>
      <c r="T344" s="766"/>
      <c r="U344" s="766"/>
      <c r="V344" s="766"/>
      <c r="W344" s="766"/>
      <c r="X344" s="766"/>
      <c r="Y344" s="931"/>
      <c r="Z344" s="766"/>
      <c r="AA344" s="766"/>
      <c r="AB344" s="766"/>
      <c r="AC344" s="766"/>
      <c r="AD344" s="766"/>
      <c r="AE344" s="766"/>
      <c r="AF344" s="766"/>
      <c r="AG344" s="931"/>
      <c r="AH344" s="766"/>
      <c r="AI344" s="766"/>
      <c r="AJ344" s="766"/>
      <c r="AK344" s="766"/>
      <c r="AL344" s="766"/>
      <c r="AM344" s="766"/>
      <c r="AN344" s="766"/>
      <c r="AO344" s="931"/>
      <c r="AP344" s="766"/>
      <c r="AQ344" s="766"/>
      <c r="AR344" s="766"/>
      <c r="AS344" s="766"/>
      <c r="AT344" s="766"/>
      <c r="AU344" s="766"/>
      <c r="AV344" s="766"/>
      <c r="AW344" s="766"/>
      <c r="AX344" s="766"/>
      <c r="AY344" s="766"/>
      <c r="AZ344" s="766"/>
      <c r="BA344" s="766"/>
      <c r="BB344" s="766"/>
      <c r="BC344" s="766"/>
      <c r="BD344" s="766"/>
      <c r="BE344" s="766"/>
      <c r="BF344" s="766"/>
      <c r="BG344" s="766"/>
      <c r="BH344" s="766"/>
    </row>
    <row r="345" spans="1:60" s="49" customFormat="1">
      <c r="A345" s="771"/>
      <c r="B345" s="771"/>
      <c r="C345" s="766"/>
      <c r="D345" s="766"/>
      <c r="E345" s="766"/>
      <c r="F345" s="766"/>
      <c r="G345" s="766"/>
      <c r="H345" s="766"/>
      <c r="I345" s="931"/>
      <c r="J345" s="766"/>
      <c r="K345" s="766"/>
      <c r="L345" s="766"/>
      <c r="M345" s="766"/>
      <c r="N345" s="766"/>
      <c r="O345" s="766"/>
      <c r="P345" s="766"/>
      <c r="Q345" s="931"/>
      <c r="R345" s="766"/>
      <c r="S345" s="766"/>
      <c r="T345" s="766"/>
      <c r="U345" s="766"/>
      <c r="V345" s="766"/>
      <c r="W345" s="766"/>
      <c r="X345" s="766"/>
      <c r="Y345" s="931"/>
      <c r="Z345" s="766"/>
      <c r="AA345" s="766"/>
      <c r="AB345" s="766"/>
      <c r="AC345" s="766"/>
      <c r="AD345" s="766"/>
      <c r="AE345" s="766"/>
      <c r="AF345" s="766"/>
      <c r="AG345" s="931"/>
      <c r="AH345" s="766"/>
      <c r="AI345" s="766"/>
      <c r="AJ345" s="766"/>
      <c r="AK345" s="766"/>
      <c r="AL345" s="766"/>
      <c r="AM345" s="766"/>
      <c r="AN345" s="766"/>
      <c r="AO345" s="931"/>
      <c r="AP345" s="766"/>
      <c r="AQ345" s="766"/>
      <c r="AR345" s="766"/>
      <c r="AS345" s="766"/>
      <c r="AT345" s="766"/>
      <c r="AU345" s="766"/>
      <c r="AV345" s="766"/>
      <c r="AW345" s="766"/>
      <c r="AX345" s="766"/>
      <c r="AY345" s="766"/>
      <c r="AZ345" s="766"/>
      <c r="BA345" s="766"/>
      <c r="BB345" s="766"/>
      <c r="BC345" s="766"/>
      <c r="BD345" s="766"/>
      <c r="BE345" s="766"/>
      <c r="BF345" s="766"/>
      <c r="BG345" s="766"/>
      <c r="BH345" s="766"/>
    </row>
    <row r="346" spans="1:60" s="49" customFormat="1">
      <c r="A346" s="771"/>
      <c r="B346" s="771"/>
      <c r="C346" s="766"/>
      <c r="D346" s="766"/>
      <c r="E346" s="766"/>
      <c r="F346" s="766"/>
      <c r="G346" s="766"/>
      <c r="H346" s="766"/>
      <c r="I346" s="931"/>
      <c r="J346" s="766"/>
      <c r="K346" s="766"/>
      <c r="L346" s="766"/>
      <c r="M346" s="766"/>
      <c r="N346" s="766"/>
      <c r="O346" s="766"/>
      <c r="P346" s="766"/>
      <c r="Q346" s="931"/>
      <c r="R346" s="766"/>
      <c r="S346" s="766"/>
      <c r="T346" s="766"/>
      <c r="U346" s="766"/>
      <c r="V346" s="766"/>
      <c r="W346" s="766"/>
      <c r="X346" s="766"/>
      <c r="Y346" s="931"/>
      <c r="Z346" s="766"/>
      <c r="AA346" s="766"/>
      <c r="AB346" s="766"/>
      <c r="AC346" s="766"/>
      <c r="AD346" s="766"/>
      <c r="AE346" s="766"/>
      <c r="AF346" s="766"/>
      <c r="AG346" s="931"/>
      <c r="AH346" s="766"/>
      <c r="AI346" s="766"/>
      <c r="AJ346" s="766"/>
      <c r="AK346" s="766"/>
      <c r="AL346" s="766"/>
      <c r="AM346" s="766"/>
      <c r="AN346" s="766"/>
      <c r="AO346" s="931"/>
      <c r="AP346" s="766"/>
      <c r="AQ346" s="766"/>
      <c r="AR346" s="766"/>
      <c r="AS346" s="766"/>
      <c r="AT346" s="766"/>
      <c r="AU346" s="766"/>
      <c r="AV346" s="766"/>
      <c r="AW346" s="766"/>
      <c r="AX346" s="766"/>
      <c r="AY346" s="766"/>
      <c r="AZ346" s="766"/>
      <c r="BA346" s="766"/>
      <c r="BB346" s="766"/>
      <c r="BC346" s="766"/>
      <c r="BD346" s="766"/>
      <c r="BE346" s="766"/>
      <c r="BF346" s="766"/>
      <c r="BG346" s="766"/>
      <c r="BH346" s="766"/>
    </row>
    <row r="347" spans="1:60" s="49" customFormat="1">
      <c r="A347" s="771"/>
      <c r="B347" s="771"/>
      <c r="C347" s="766"/>
      <c r="D347" s="766"/>
      <c r="E347" s="766"/>
      <c r="F347" s="766"/>
      <c r="G347" s="766"/>
      <c r="H347" s="766"/>
      <c r="I347" s="931"/>
      <c r="J347" s="766"/>
      <c r="K347" s="766"/>
      <c r="L347" s="766"/>
      <c r="M347" s="766"/>
      <c r="N347" s="766"/>
      <c r="O347" s="766"/>
      <c r="P347" s="766"/>
      <c r="Q347" s="931"/>
      <c r="R347" s="766"/>
      <c r="S347" s="766"/>
      <c r="T347" s="766"/>
      <c r="U347" s="766"/>
      <c r="V347" s="766"/>
      <c r="W347" s="766"/>
      <c r="X347" s="766"/>
      <c r="Y347" s="931"/>
      <c r="Z347" s="766"/>
      <c r="AA347" s="766"/>
      <c r="AB347" s="766"/>
      <c r="AC347" s="766"/>
      <c r="AD347" s="766"/>
      <c r="AE347" s="766"/>
      <c r="AF347" s="766"/>
      <c r="AG347" s="931"/>
      <c r="AH347" s="766"/>
      <c r="AI347" s="766"/>
      <c r="AJ347" s="766"/>
      <c r="AK347" s="766"/>
      <c r="AL347" s="766"/>
      <c r="AM347" s="766"/>
      <c r="AN347" s="766"/>
      <c r="AO347" s="931"/>
      <c r="AP347" s="766"/>
      <c r="AQ347" s="766"/>
      <c r="AR347" s="766"/>
      <c r="AS347" s="766"/>
      <c r="AT347" s="766"/>
      <c r="AU347" s="766"/>
      <c r="AV347" s="766"/>
      <c r="AW347" s="766"/>
      <c r="AX347" s="766"/>
      <c r="AY347" s="766"/>
      <c r="AZ347" s="766"/>
      <c r="BA347" s="766"/>
      <c r="BB347" s="766"/>
      <c r="BC347" s="766"/>
      <c r="BD347" s="766"/>
      <c r="BE347" s="766"/>
      <c r="BF347" s="766"/>
      <c r="BG347" s="766"/>
      <c r="BH347" s="766"/>
    </row>
    <row r="348" spans="1:60" s="49" customFormat="1">
      <c r="A348" s="771"/>
      <c r="B348" s="771"/>
      <c r="C348" s="766"/>
      <c r="D348" s="766"/>
      <c r="E348" s="766"/>
      <c r="F348" s="766"/>
      <c r="G348" s="766"/>
      <c r="H348" s="766"/>
      <c r="I348" s="931"/>
      <c r="J348" s="766"/>
      <c r="K348" s="766"/>
      <c r="L348" s="766"/>
      <c r="M348" s="766"/>
      <c r="N348" s="766"/>
      <c r="O348" s="766"/>
      <c r="P348" s="766"/>
      <c r="Q348" s="931"/>
      <c r="R348" s="766"/>
      <c r="S348" s="766"/>
      <c r="T348" s="766"/>
      <c r="U348" s="766"/>
      <c r="V348" s="766"/>
      <c r="W348" s="766"/>
      <c r="X348" s="766"/>
      <c r="Y348" s="931"/>
      <c r="Z348" s="766"/>
      <c r="AA348" s="766"/>
      <c r="AB348" s="766"/>
      <c r="AC348" s="766"/>
      <c r="AD348" s="766"/>
      <c r="AE348" s="766"/>
      <c r="AF348" s="766"/>
      <c r="AG348" s="931"/>
      <c r="AH348" s="766"/>
      <c r="AI348" s="766"/>
      <c r="AJ348" s="766"/>
      <c r="AK348" s="766"/>
      <c r="AL348" s="766"/>
      <c r="AM348" s="766"/>
      <c r="AN348" s="766"/>
      <c r="AO348" s="931"/>
      <c r="AP348" s="766"/>
      <c r="AQ348" s="766"/>
      <c r="AR348" s="766"/>
      <c r="AS348" s="766"/>
      <c r="AT348" s="766"/>
      <c r="AU348" s="766"/>
      <c r="AV348" s="766"/>
      <c r="AW348" s="766"/>
      <c r="AX348" s="766"/>
      <c r="AY348" s="766"/>
      <c r="AZ348" s="766"/>
      <c r="BA348" s="766"/>
      <c r="BB348" s="766"/>
      <c r="BC348" s="766"/>
      <c r="BD348" s="766"/>
      <c r="BE348" s="766"/>
      <c r="BF348" s="766"/>
      <c r="BG348" s="766"/>
      <c r="BH348" s="766"/>
    </row>
    <row r="349" spans="1:60" s="49" customFormat="1">
      <c r="A349" s="771"/>
      <c r="B349" s="771"/>
      <c r="C349" s="766"/>
      <c r="D349" s="766"/>
      <c r="E349" s="766"/>
      <c r="F349" s="766"/>
      <c r="G349" s="766"/>
      <c r="H349" s="766"/>
      <c r="I349" s="931"/>
      <c r="J349" s="766"/>
      <c r="K349" s="766"/>
      <c r="L349" s="766"/>
      <c r="M349" s="766"/>
      <c r="N349" s="766"/>
      <c r="O349" s="766"/>
      <c r="P349" s="766"/>
      <c r="Q349" s="931"/>
      <c r="R349" s="766"/>
      <c r="S349" s="766"/>
      <c r="T349" s="766"/>
      <c r="U349" s="766"/>
      <c r="V349" s="766"/>
      <c r="W349" s="766"/>
      <c r="X349" s="766"/>
      <c r="Y349" s="931"/>
      <c r="Z349" s="766"/>
      <c r="AA349" s="766"/>
      <c r="AB349" s="766"/>
      <c r="AC349" s="766"/>
      <c r="AD349" s="766"/>
      <c r="AE349" s="766"/>
      <c r="AF349" s="766"/>
      <c r="AG349" s="931"/>
      <c r="AH349" s="766"/>
      <c r="AI349" s="766"/>
      <c r="AJ349" s="766"/>
      <c r="AK349" s="766"/>
      <c r="AL349" s="766"/>
      <c r="AM349" s="766"/>
      <c r="AN349" s="766"/>
      <c r="AO349" s="931"/>
      <c r="AP349" s="766"/>
      <c r="AQ349" s="766"/>
      <c r="AR349" s="766"/>
      <c r="AS349" s="766"/>
      <c r="AT349" s="766"/>
      <c r="AU349" s="766"/>
      <c r="AV349" s="766"/>
      <c r="AW349" s="766"/>
      <c r="AX349" s="766"/>
      <c r="AY349" s="766"/>
      <c r="AZ349" s="766"/>
      <c r="BA349" s="766"/>
      <c r="BB349" s="766"/>
      <c r="BC349" s="766"/>
      <c r="BD349" s="766"/>
      <c r="BE349" s="766"/>
      <c r="BF349" s="766"/>
      <c r="BG349" s="766"/>
      <c r="BH349" s="766"/>
    </row>
    <row r="350" spans="1:60" s="49" customFormat="1">
      <c r="A350" s="771"/>
      <c r="B350" s="771"/>
      <c r="C350" s="766"/>
      <c r="D350" s="766"/>
      <c r="E350" s="766"/>
      <c r="F350" s="766"/>
      <c r="G350" s="766"/>
      <c r="H350" s="766"/>
      <c r="I350" s="931"/>
      <c r="J350" s="766"/>
      <c r="K350" s="766"/>
      <c r="L350" s="766"/>
      <c r="M350" s="766"/>
      <c r="N350" s="766"/>
      <c r="O350" s="766"/>
      <c r="P350" s="766"/>
      <c r="Q350" s="931"/>
      <c r="R350" s="766"/>
      <c r="S350" s="766"/>
      <c r="T350" s="766"/>
      <c r="U350" s="766"/>
      <c r="V350" s="766"/>
      <c r="W350" s="766"/>
      <c r="X350" s="766"/>
      <c r="Y350" s="931"/>
      <c r="Z350" s="766"/>
      <c r="AA350" s="766"/>
      <c r="AB350" s="766"/>
      <c r="AC350" s="766"/>
      <c r="AD350" s="766"/>
      <c r="AE350" s="766"/>
      <c r="AF350" s="766"/>
      <c r="AG350" s="931"/>
      <c r="AH350" s="766"/>
      <c r="AI350" s="766"/>
      <c r="AJ350" s="766"/>
      <c r="AK350" s="766"/>
      <c r="AL350" s="766"/>
      <c r="AM350" s="766"/>
      <c r="AN350" s="766"/>
      <c r="AO350" s="931"/>
      <c r="AP350" s="766"/>
      <c r="AQ350" s="766"/>
      <c r="AR350" s="766"/>
      <c r="AS350" s="766"/>
      <c r="AT350" s="766"/>
      <c r="AU350" s="766"/>
      <c r="AV350" s="766"/>
      <c r="AW350" s="766"/>
      <c r="AX350" s="766"/>
      <c r="AY350" s="766"/>
      <c r="AZ350" s="766"/>
      <c r="BA350" s="766"/>
      <c r="BB350" s="766"/>
      <c r="BC350" s="766"/>
      <c r="BD350" s="766"/>
      <c r="BE350" s="766"/>
      <c r="BF350" s="766"/>
      <c r="BG350" s="766"/>
      <c r="BH350" s="766"/>
    </row>
    <row r="351" spans="1:60" s="49" customFormat="1">
      <c r="A351" s="771"/>
      <c r="B351" s="771"/>
      <c r="C351" s="766"/>
      <c r="D351" s="766"/>
      <c r="E351" s="766"/>
      <c r="F351" s="766"/>
      <c r="G351" s="766"/>
      <c r="H351" s="766"/>
      <c r="I351" s="931"/>
      <c r="J351" s="766"/>
      <c r="K351" s="766"/>
      <c r="L351" s="766"/>
      <c r="M351" s="766"/>
      <c r="N351" s="766"/>
      <c r="O351" s="766"/>
      <c r="P351" s="766"/>
      <c r="Q351" s="931"/>
      <c r="R351" s="766"/>
      <c r="S351" s="766"/>
      <c r="T351" s="766"/>
      <c r="U351" s="766"/>
      <c r="V351" s="766"/>
      <c r="W351" s="766"/>
      <c r="X351" s="766"/>
      <c r="Y351" s="931"/>
      <c r="Z351" s="766"/>
      <c r="AA351" s="766"/>
      <c r="AB351" s="766"/>
      <c r="AC351" s="766"/>
      <c r="AD351" s="766"/>
      <c r="AE351" s="766"/>
      <c r="AF351" s="766"/>
      <c r="AG351" s="931"/>
      <c r="AH351" s="766"/>
      <c r="AI351" s="766"/>
      <c r="AJ351" s="766"/>
      <c r="AK351" s="766"/>
      <c r="AL351" s="766"/>
      <c r="AM351" s="766"/>
      <c r="AN351" s="766"/>
      <c r="AO351" s="931"/>
      <c r="AP351" s="766"/>
      <c r="AQ351" s="766"/>
      <c r="AR351" s="766"/>
      <c r="AS351" s="766"/>
      <c r="AT351" s="766"/>
      <c r="AU351" s="766"/>
      <c r="AV351" s="766"/>
      <c r="AW351" s="766"/>
      <c r="AX351" s="766"/>
      <c r="AY351" s="766"/>
      <c r="AZ351" s="766"/>
      <c r="BA351" s="766"/>
      <c r="BB351" s="766"/>
      <c r="BC351" s="766"/>
      <c r="BD351" s="766"/>
      <c r="BE351" s="766"/>
      <c r="BF351" s="766"/>
      <c r="BG351" s="766"/>
      <c r="BH351" s="766"/>
    </row>
    <row r="352" spans="1:60" s="49" customFormat="1">
      <c r="A352" s="771"/>
      <c r="B352" s="771"/>
      <c r="C352" s="766"/>
      <c r="D352" s="766"/>
      <c r="E352" s="766"/>
      <c r="F352" s="766"/>
      <c r="G352" s="766"/>
      <c r="H352" s="766"/>
      <c r="I352" s="931"/>
      <c r="J352" s="766"/>
      <c r="K352" s="766"/>
      <c r="L352" s="766"/>
      <c r="M352" s="766"/>
      <c r="N352" s="766"/>
      <c r="O352" s="766"/>
      <c r="P352" s="766"/>
      <c r="Q352" s="931"/>
      <c r="R352" s="766"/>
      <c r="S352" s="766"/>
      <c r="T352" s="766"/>
      <c r="U352" s="766"/>
      <c r="V352" s="766"/>
      <c r="W352" s="766"/>
      <c r="X352" s="766"/>
      <c r="Y352" s="931"/>
      <c r="Z352" s="766"/>
      <c r="AA352" s="766"/>
      <c r="AB352" s="766"/>
      <c r="AC352" s="766"/>
      <c r="AD352" s="766"/>
      <c r="AE352" s="766"/>
      <c r="AF352" s="766"/>
      <c r="AG352" s="931"/>
      <c r="AH352" s="766"/>
      <c r="AI352" s="766"/>
      <c r="AJ352" s="766"/>
      <c r="AK352" s="766"/>
      <c r="AL352" s="766"/>
      <c r="AM352" s="766"/>
      <c r="AN352" s="766"/>
      <c r="AO352" s="931"/>
      <c r="AP352" s="766"/>
      <c r="AQ352" s="766"/>
      <c r="AR352" s="766"/>
      <c r="AS352" s="766"/>
      <c r="AT352" s="766"/>
      <c r="AU352" s="766"/>
      <c r="AV352" s="766"/>
      <c r="AW352" s="766"/>
      <c r="AX352" s="766"/>
      <c r="AY352" s="766"/>
      <c r="AZ352" s="766"/>
      <c r="BA352" s="766"/>
      <c r="BB352" s="766"/>
      <c r="BC352" s="766"/>
      <c r="BD352" s="766"/>
      <c r="BE352" s="766"/>
      <c r="BF352" s="766"/>
      <c r="BG352" s="766"/>
      <c r="BH352" s="766"/>
    </row>
    <row r="353" spans="1:60" s="49" customFormat="1">
      <c r="A353" s="771"/>
      <c r="B353" s="771"/>
      <c r="C353" s="766"/>
      <c r="D353" s="766"/>
      <c r="E353" s="766"/>
      <c r="F353" s="766"/>
      <c r="G353" s="766"/>
      <c r="H353" s="766"/>
      <c r="I353" s="931"/>
      <c r="J353" s="766"/>
      <c r="K353" s="766"/>
      <c r="L353" s="766"/>
      <c r="M353" s="766"/>
      <c r="N353" s="766"/>
      <c r="O353" s="766"/>
      <c r="P353" s="766"/>
      <c r="Q353" s="931"/>
      <c r="R353" s="766"/>
      <c r="S353" s="766"/>
      <c r="T353" s="766"/>
      <c r="U353" s="766"/>
      <c r="V353" s="766"/>
      <c r="W353" s="766"/>
      <c r="X353" s="766"/>
      <c r="Y353" s="931"/>
      <c r="Z353" s="766"/>
      <c r="AA353" s="766"/>
      <c r="AB353" s="766"/>
      <c r="AC353" s="766"/>
      <c r="AD353" s="766"/>
      <c r="AE353" s="766"/>
      <c r="AF353" s="766"/>
      <c r="AG353" s="931"/>
      <c r="AH353" s="766"/>
      <c r="AI353" s="766"/>
      <c r="AJ353" s="766"/>
      <c r="AK353" s="766"/>
      <c r="AL353" s="766"/>
      <c r="AM353" s="766"/>
      <c r="AN353" s="766"/>
      <c r="AO353" s="931"/>
      <c r="AP353" s="766"/>
      <c r="AQ353" s="766"/>
      <c r="AR353" s="766"/>
      <c r="AS353" s="766"/>
      <c r="AT353" s="766"/>
      <c r="AU353" s="766"/>
      <c r="AV353" s="766"/>
      <c r="AW353" s="766"/>
      <c r="AX353" s="766"/>
      <c r="AY353" s="766"/>
      <c r="AZ353" s="766"/>
      <c r="BA353" s="766"/>
      <c r="BB353" s="766"/>
      <c r="BC353" s="766"/>
      <c r="BD353" s="766"/>
      <c r="BE353" s="766"/>
      <c r="BF353" s="766"/>
      <c r="BG353" s="766"/>
      <c r="BH353" s="766"/>
    </row>
    <row r="354" spans="1:60" s="49" customFormat="1">
      <c r="A354" s="771"/>
      <c r="B354" s="771"/>
      <c r="C354" s="766"/>
      <c r="D354" s="766"/>
      <c r="E354" s="766"/>
      <c r="F354" s="766"/>
      <c r="G354" s="766"/>
      <c r="H354" s="766"/>
      <c r="I354" s="931"/>
      <c r="J354" s="766"/>
      <c r="K354" s="766"/>
      <c r="L354" s="766"/>
      <c r="M354" s="766"/>
      <c r="N354" s="766"/>
      <c r="O354" s="766"/>
      <c r="P354" s="766"/>
      <c r="Q354" s="931"/>
      <c r="R354" s="766"/>
      <c r="S354" s="766"/>
      <c r="T354" s="766"/>
      <c r="U354" s="766"/>
      <c r="V354" s="766"/>
      <c r="W354" s="766"/>
      <c r="X354" s="766"/>
      <c r="Y354" s="931"/>
      <c r="Z354" s="766"/>
      <c r="AA354" s="766"/>
      <c r="AB354" s="766"/>
      <c r="AC354" s="766"/>
      <c r="AD354" s="766"/>
      <c r="AE354" s="766"/>
      <c r="AF354" s="766"/>
      <c r="AG354" s="931"/>
      <c r="AH354" s="766"/>
      <c r="AI354" s="766"/>
      <c r="AJ354" s="766"/>
      <c r="AK354" s="766"/>
      <c r="AL354" s="766"/>
      <c r="AM354" s="766"/>
      <c r="AN354" s="766"/>
      <c r="AO354" s="931"/>
      <c r="AP354" s="766"/>
      <c r="AQ354" s="766"/>
      <c r="AR354" s="766"/>
      <c r="AS354" s="766"/>
      <c r="AT354" s="766"/>
      <c r="AU354" s="766"/>
      <c r="AV354" s="766"/>
      <c r="AW354" s="766"/>
      <c r="AX354" s="766"/>
      <c r="AY354" s="766"/>
      <c r="AZ354" s="766"/>
      <c r="BA354" s="766"/>
      <c r="BB354" s="766"/>
      <c r="BC354" s="766"/>
      <c r="BD354" s="766"/>
      <c r="BE354" s="766"/>
      <c r="BF354" s="766"/>
      <c r="BG354" s="766"/>
      <c r="BH354" s="766"/>
    </row>
    <row r="355" spans="1:60" s="49" customFormat="1">
      <c r="A355" s="771"/>
      <c r="B355" s="771"/>
      <c r="C355" s="766"/>
      <c r="D355" s="766"/>
      <c r="E355" s="766"/>
      <c r="F355" s="766"/>
      <c r="G355" s="766"/>
      <c r="H355" s="766"/>
      <c r="I355" s="931"/>
      <c r="J355" s="766"/>
      <c r="K355" s="766"/>
      <c r="L355" s="766"/>
      <c r="M355" s="766"/>
      <c r="N355" s="766"/>
      <c r="O355" s="766"/>
      <c r="P355" s="766"/>
      <c r="Q355" s="931"/>
      <c r="R355" s="766"/>
      <c r="S355" s="766"/>
      <c r="T355" s="766"/>
      <c r="U355" s="766"/>
      <c r="V355" s="766"/>
      <c r="W355" s="766"/>
      <c r="X355" s="766"/>
      <c r="Y355" s="931"/>
      <c r="Z355" s="766"/>
      <c r="AA355" s="766"/>
      <c r="AB355" s="766"/>
      <c r="AC355" s="766"/>
      <c r="AD355" s="766"/>
      <c r="AE355" s="766"/>
      <c r="AF355" s="766"/>
      <c r="AG355" s="931"/>
      <c r="AH355" s="766"/>
      <c r="AI355" s="766"/>
      <c r="AJ355" s="766"/>
      <c r="AK355" s="766"/>
      <c r="AL355" s="766"/>
      <c r="AM355" s="766"/>
      <c r="AN355" s="766"/>
      <c r="AO355" s="931"/>
      <c r="AP355" s="766"/>
      <c r="AQ355" s="766"/>
      <c r="AR355" s="766"/>
      <c r="AS355" s="766"/>
      <c r="AT355" s="766"/>
      <c r="AU355" s="766"/>
      <c r="AV355" s="766"/>
      <c r="AW355" s="766"/>
      <c r="AX355" s="766"/>
      <c r="AY355" s="766"/>
      <c r="AZ355" s="766"/>
      <c r="BA355" s="766"/>
      <c r="BB355" s="766"/>
      <c r="BC355" s="766"/>
      <c r="BD355" s="766"/>
      <c r="BE355" s="766"/>
      <c r="BF355" s="766"/>
      <c r="BG355" s="766"/>
      <c r="BH355" s="766"/>
    </row>
    <row r="356" spans="1:60" s="49" customFormat="1">
      <c r="A356" s="771"/>
      <c r="B356" s="771"/>
      <c r="C356" s="766"/>
      <c r="D356" s="766"/>
      <c r="E356" s="766"/>
      <c r="F356" s="766"/>
      <c r="G356" s="766"/>
      <c r="H356" s="766"/>
      <c r="I356" s="931"/>
      <c r="J356" s="766"/>
      <c r="K356" s="766"/>
      <c r="L356" s="766"/>
      <c r="M356" s="766"/>
      <c r="N356" s="766"/>
      <c r="O356" s="766"/>
      <c r="P356" s="766"/>
      <c r="Q356" s="931"/>
      <c r="R356" s="766"/>
      <c r="S356" s="766"/>
      <c r="T356" s="766"/>
      <c r="U356" s="766"/>
      <c r="V356" s="766"/>
      <c r="W356" s="766"/>
      <c r="X356" s="766"/>
      <c r="Y356" s="931"/>
      <c r="Z356" s="766"/>
      <c r="AA356" s="766"/>
      <c r="AB356" s="766"/>
      <c r="AC356" s="766"/>
      <c r="AD356" s="766"/>
      <c r="AE356" s="766"/>
      <c r="AF356" s="766"/>
      <c r="AG356" s="931"/>
      <c r="AH356" s="766"/>
      <c r="AI356" s="766"/>
      <c r="AJ356" s="766"/>
      <c r="AK356" s="766"/>
      <c r="AL356" s="766"/>
      <c r="AM356" s="766"/>
      <c r="AN356" s="766"/>
      <c r="AO356" s="931"/>
      <c r="AP356" s="766"/>
      <c r="AQ356" s="766"/>
      <c r="AR356" s="766"/>
      <c r="AS356" s="766"/>
      <c r="AT356" s="766"/>
      <c r="AU356" s="766"/>
      <c r="AV356" s="766"/>
      <c r="AW356" s="766"/>
      <c r="AX356" s="766"/>
      <c r="AY356" s="766"/>
      <c r="AZ356" s="766"/>
      <c r="BA356" s="766"/>
      <c r="BB356" s="766"/>
      <c r="BC356" s="766"/>
      <c r="BD356" s="766"/>
      <c r="BE356" s="766"/>
      <c r="BF356" s="766"/>
      <c r="BG356" s="766"/>
      <c r="BH356" s="766"/>
    </row>
    <row r="357" spans="1:60" s="49" customFormat="1">
      <c r="A357" s="771"/>
      <c r="B357" s="771"/>
      <c r="C357" s="766"/>
      <c r="D357" s="766"/>
      <c r="E357" s="766"/>
      <c r="F357" s="766"/>
      <c r="G357" s="766"/>
      <c r="H357" s="766"/>
      <c r="I357" s="931"/>
      <c r="J357" s="766"/>
      <c r="K357" s="766"/>
      <c r="L357" s="766"/>
      <c r="M357" s="766"/>
      <c r="N357" s="766"/>
      <c r="O357" s="766"/>
      <c r="P357" s="766"/>
      <c r="Q357" s="931"/>
      <c r="R357" s="766"/>
      <c r="S357" s="766"/>
      <c r="T357" s="766"/>
      <c r="U357" s="766"/>
      <c r="V357" s="766"/>
      <c r="W357" s="766"/>
      <c r="X357" s="766"/>
      <c r="Y357" s="931"/>
      <c r="Z357" s="766"/>
      <c r="AA357" s="766"/>
      <c r="AB357" s="766"/>
      <c r="AC357" s="766"/>
      <c r="AD357" s="766"/>
      <c r="AE357" s="766"/>
      <c r="AF357" s="766"/>
      <c r="AG357" s="931"/>
      <c r="AH357" s="766"/>
      <c r="AI357" s="766"/>
      <c r="AJ357" s="766"/>
      <c r="AK357" s="766"/>
      <c r="AL357" s="766"/>
      <c r="AM357" s="766"/>
      <c r="AN357" s="766"/>
      <c r="AO357" s="931"/>
      <c r="AP357" s="766"/>
      <c r="AQ357" s="766"/>
      <c r="AR357" s="766"/>
      <c r="AS357" s="766"/>
      <c r="AT357" s="766"/>
      <c r="AU357" s="766"/>
      <c r="AV357" s="766"/>
      <c r="AW357" s="766"/>
      <c r="AX357" s="766"/>
      <c r="AY357" s="766"/>
      <c r="AZ357" s="766"/>
      <c r="BA357" s="766"/>
      <c r="BB357" s="766"/>
      <c r="BC357" s="766"/>
      <c r="BD357" s="766"/>
      <c r="BE357" s="766"/>
      <c r="BF357" s="766"/>
      <c r="BG357" s="766"/>
      <c r="BH357" s="766"/>
    </row>
    <row r="358" spans="1:60" s="49" customFormat="1">
      <c r="A358" s="771"/>
      <c r="B358" s="771"/>
      <c r="C358" s="766"/>
      <c r="D358" s="766"/>
      <c r="E358" s="766"/>
      <c r="F358" s="766"/>
      <c r="G358" s="766"/>
      <c r="H358" s="766"/>
      <c r="I358" s="931"/>
      <c r="J358" s="766"/>
      <c r="K358" s="766"/>
      <c r="L358" s="766"/>
      <c r="M358" s="766"/>
      <c r="N358" s="766"/>
      <c r="O358" s="766"/>
      <c r="P358" s="766"/>
      <c r="Q358" s="931"/>
      <c r="R358" s="766"/>
      <c r="S358" s="766"/>
      <c r="T358" s="766"/>
      <c r="U358" s="766"/>
      <c r="V358" s="766"/>
      <c r="W358" s="766"/>
      <c r="X358" s="766"/>
      <c r="Y358" s="931"/>
      <c r="Z358" s="766"/>
      <c r="AA358" s="766"/>
      <c r="AB358" s="766"/>
      <c r="AC358" s="766"/>
      <c r="AD358" s="766"/>
      <c r="AE358" s="766"/>
      <c r="AF358" s="766"/>
      <c r="AG358" s="931"/>
      <c r="AH358" s="766"/>
      <c r="AI358" s="766"/>
      <c r="AJ358" s="766"/>
      <c r="AK358" s="766"/>
      <c r="AL358" s="766"/>
      <c r="AM358" s="766"/>
      <c r="AN358" s="766"/>
      <c r="AO358" s="931"/>
      <c r="AP358" s="766"/>
      <c r="AQ358" s="766"/>
      <c r="AR358" s="766"/>
      <c r="AS358" s="766"/>
      <c r="AT358" s="766"/>
      <c r="AU358" s="766"/>
      <c r="AV358" s="766"/>
      <c r="AW358" s="766"/>
      <c r="AX358" s="766"/>
      <c r="AY358" s="766"/>
      <c r="AZ358" s="766"/>
      <c r="BA358" s="766"/>
      <c r="BB358" s="766"/>
      <c r="BC358" s="766"/>
      <c r="BD358" s="766"/>
      <c r="BE358" s="766"/>
      <c r="BF358" s="766"/>
      <c r="BG358" s="766"/>
      <c r="BH358" s="766"/>
    </row>
    <row r="359" spans="1:60" s="49" customFormat="1">
      <c r="A359" s="771"/>
      <c r="B359" s="771"/>
      <c r="C359" s="766"/>
      <c r="D359" s="766"/>
      <c r="E359" s="766"/>
      <c r="F359" s="766"/>
      <c r="G359" s="766"/>
      <c r="H359" s="766"/>
      <c r="I359" s="931"/>
      <c r="J359" s="766"/>
      <c r="K359" s="766"/>
      <c r="L359" s="766"/>
      <c r="M359" s="766"/>
      <c r="N359" s="766"/>
      <c r="O359" s="766"/>
      <c r="P359" s="766"/>
      <c r="Q359" s="931"/>
      <c r="R359" s="766"/>
      <c r="S359" s="766"/>
      <c r="T359" s="766"/>
      <c r="U359" s="766"/>
      <c r="V359" s="766"/>
      <c r="W359" s="766"/>
      <c r="X359" s="766"/>
      <c r="Y359" s="931"/>
      <c r="Z359" s="766"/>
      <c r="AA359" s="766"/>
      <c r="AB359" s="766"/>
      <c r="AC359" s="766"/>
      <c r="AD359" s="766"/>
      <c r="AE359" s="766"/>
      <c r="AF359" s="766"/>
      <c r="AG359" s="931"/>
      <c r="AH359" s="766"/>
      <c r="AI359" s="766"/>
      <c r="AJ359" s="766"/>
      <c r="AK359" s="766"/>
      <c r="AL359" s="766"/>
      <c r="AM359" s="766"/>
      <c r="AN359" s="766"/>
      <c r="AO359" s="931"/>
      <c r="AP359" s="766"/>
      <c r="AQ359" s="766"/>
      <c r="AR359" s="766"/>
      <c r="AS359" s="766"/>
      <c r="AT359" s="766"/>
      <c r="AU359" s="766"/>
      <c r="AV359" s="766"/>
      <c r="AW359" s="766"/>
      <c r="AX359" s="766"/>
      <c r="AY359" s="766"/>
      <c r="AZ359" s="766"/>
      <c r="BA359" s="766"/>
      <c r="BB359" s="766"/>
      <c r="BC359" s="766"/>
      <c r="BD359" s="766"/>
      <c r="BE359" s="766"/>
      <c r="BF359" s="766"/>
      <c r="BG359" s="766"/>
      <c r="BH359" s="766"/>
    </row>
    <row r="360" spans="1:60" s="49" customFormat="1">
      <c r="A360" s="771"/>
      <c r="B360" s="771"/>
      <c r="C360" s="766"/>
      <c r="D360" s="766"/>
      <c r="E360" s="766"/>
      <c r="F360" s="766"/>
      <c r="G360" s="766"/>
      <c r="H360" s="766"/>
      <c r="I360" s="931"/>
      <c r="J360" s="766"/>
      <c r="K360" s="766"/>
      <c r="L360" s="766"/>
      <c r="M360" s="766"/>
      <c r="N360" s="766"/>
      <c r="O360" s="766"/>
      <c r="P360" s="766"/>
      <c r="Q360" s="931"/>
      <c r="R360" s="766"/>
      <c r="S360" s="766"/>
      <c r="T360" s="766"/>
      <c r="U360" s="766"/>
      <c r="V360" s="766"/>
      <c r="W360" s="766"/>
      <c r="X360" s="766"/>
      <c r="Y360" s="931"/>
      <c r="Z360" s="766"/>
      <c r="AA360" s="766"/>
      <c r="AB360" s="766"/>
      <c r="AC360" s="766"/>
      <c r="AD360" s="766"/>
      <c r="AE360" s="766"/>
      <c r="AF360" s="766"/>
      <c r="AG360" s="931"/>
      <c r="AH360" s="766"/>
      <c r="AI360" s="766"/>
      <c r="AJ360" s="766"/>
      <c r="AK360" s="766"/>
      <c r="AL360" s="766"/>
      <c r="AM360" s="766"/>
      <c r="AN360" s="766"/>
      <c r="AO360" s="931"/>
      <c r="AP360" s="766"/>
      <c r="AQ360" s="766"/>
      <c r="AR360" s="766"/>
      <c r="AS360" s="766"/>
      <c r="AT360" s="766"/>
      <c r="AU360" s="766"/>
      <c r="AV360" s="766"/>
      <c r="AW360" s="766"/>
      <c r="AX360" s="766"/>
      <c r="AY360" s="766"/>
      <c r="AZ360" s="766"/>
      <c r="BA360" s="766"/>
      <c r="BB360" s="766"/>
      <c r="BC360" s="766"/>
      <c r="BD360" s="766"/>
      <c r="BE360" s="766"/>
      <c r="BF360" s="766"/>
      <c r="BG360" s="766"/>
      <c r="BH360" s="766"/>
    </row>
    <row r="361" spans="1:60" s="49" customFormat="1">
      <c r="A361" s="771"/>
      <c r="B361" s="771"/>
      <c r="C361" s="766"/>
      <c r="D361" s="766"/>
      <c r="E361" s="766"/>
      <c r="F361" s="766"/>
      <c r="G361" s="766"/>
      <c r="H361" s="766"/>
      <c r="I361" s="931"/>
      <c r="J361" s="766"/>
      <c r="K361" s="766"/>
      <c r="L361" s="766"/>
      <c r="M361" s="766"/>
      <c r="N361" s="766"/>
      <c r="O361" s="766"/>
      <c r="P361" s="766"/>
      <c r="Q361" s="931"/>
      <c r="R361" s="766"/>
      <c r="S361" s="766"/>
      <c r="T361" s="766"/>
      <c r="U361" s="766"/>
      <c r="V361" s="766"/>
      <c r="W361" s="766"/>
      <c r="X361" s="766"/>
      <c r="Y361" s="931"/>
      <c r="Z361" s="766"/>
      <c r="AA361" s="766"/>
      <c r="AB361" s="766"/>
      <c r="AC361" s="766"/>
      <c r="AD361" s="766"/>
      <c r="AE361" s="766"/>
      <c r="AF361" s="766"/>
      <c r="AG361" s="931"/>
      <c r="AH361" s="766"/>
      <c r="AI361" s="766"/>
      <c r="AJ361" s="766"/>
      <c r="AK361" s="766"/>
      <c r="AL361" s="766"/>
      <c r="AM361" s="766"/>
      <c r="AN361" s="766"/>
      <c r="AO361" s="931"/>
      <c r="AP361" s="766"/>
      <c r="AQ361" s="766"/>
      <c r="AR361" s="766"/>
      <c r="AS361" s="766"/>
      <c r="AT361" s="766"/>
      <c r="AU361" s="766"/>
      <c r="AV361" s="766"/>
      <c r="AW361" s="766"/>
      <c r="AX361" s="766"/>
      <c r="AY361" s="766"/>
      <c r="AZ361" s="766"/>
      <c r="BA361" s="766"/>
      <c r="BB361" s="766"/>
      <c r="BC361" s="766"/>
      <c r="BD361" s="766"/>
      <c r="BE361" s="766"/>
      <c r="BF361" s="766"/>
      <c r="BG361" s="766"/>
      <c r="BH361" s="766"/>
    </row>
    <row r="362" spans="1:60" s="49" customFormat="1">
      <c r="A362" s="771"/>
      <c r="B362" s="771"/>
      <c r="C362" s="766"/>
      <c r="D362" s="766"/>
      <c r="E362" s="766"/>
      <c r="F362" s="766"/>
      <c r="G362" s="766"/>
      <c r="H362" s="766"/>
      <c r="I362" s="931"/>
      <c r="J362" s="766"/>
      <c r="K362" s="766"/>
      <c r="L362" s="766"/>
      <c r="M362" s="766"/>
      <c r="N362" s="766"/>
      <c r="O362" s="766"/>
      <c r="P362" s="766"/>
      <c r="Q362" s="931"/>
      <c r="R362" s="766"/>
      <c r="S362" s="766"/>
      <c r="T362" s="766"/>
      <c r="U362" s="766"/>
      <c r="V362" s="766"/>
      <c r="W362" s="766"/>
      <c r="X362" s="766"/>
      <c r="Y362" s="931"/>
      <c r="Z362" s="766"/>
      <c r="AA362" s="766"/>
      <c r="AB362" s="766"/>
      <c r="AC362" s="766"/>
      <c r="AD362" s="766"/>
      <c r="AE362" s="766"/>
      <c r="AF362" s="766"/>
      <c r="AG362" s="931"/>
      <c r="AH362" s="766"/>
      <c r="AI362" s="766"/>
      <c r="AJ362" s="766"/>
      <c r="AK362" s="766"/>
      <c r="AL362" s="766"/>
      <c r="AM362" s="766"/>
      <c r="AN362" s="766"/>
      <c r="AO362" s="931"/>
      <c r="AP362" s="766"/>
      <c r="AQ362" s="766"/>
      <c r="AR362" s="766"/>
      <c r="AS362" s="766"/>
      <c r="AT362" s="766"/>
      <c r="AU362" s="766"/>
      <c r="AV362" s="766"/>
      <c r="AW362" s="766"/>
      <c r="AX362" s="766"/>
      <c r="AY362" s="766"/>
      <c r="AZ362" s="766"/>
      <c r="BA362" s="766"/>
      <c r="BB362" s="766"/>
      <c r="BC362" s="766"/>
      <c r="BD362" s="766"/>
      <c r="BE362" s="766"/>
      <c r="BF362" s="766"/>
      <c r="BG362" s="766"/>
      <c r="BH362" s="766"/>
    </row>
    <row r="363" spans="1:60" s="49" customFormat="1">
      <c r="A363" s="771"/>
      <c r="B363" s="771"/>
      <c r="C363" s="766"/>
      <c r="D363" s="766"/>
      <c r="E363" s="766"/>
      <c r="F363" s="766"/>
      <c r="G363" s="766"/>
      <c r="H363" s="766"/>
      <c r="I363" s="931"/>
      <c r="J363" s="766"/>
      <c r="K363" s="766"/>
      <c r="L363" s="766"/>
      <c r="M363" s="766"/>
      <c r="N363" s="766"/>
      <c r="O363" s="766"/>
      <c r="P363" s="766"/>
      <c r="Q363" s="931"/>
      <c r="R363" s="766"/>
      <c r="S363" s="766"/>
      <c r="T363" s="766"/>
      <c r="U363" s="766"/>
      <c r="V363" s="766"/>
      <c r="W363" s="766"/>
      <c r="X363" s="766"/>
      <c r="Y363" s="931"/>
      <c r="Z363" s="766"/>
      <c r="AA363" s="766"/>
      <c r="AB363" s="766"/>
      <c r="AC363" s="766"/>
      <c r="AD363" s="766"/>
      <c r="AE363" s="766"/>
      <c r="AF363" s="766"/>
      <c r="AG363" s="931"/>
      <c r="AH363" s="766"/>
      <c r="AI363" s="766"/>
      <c r="AJ363" s="766"/>
      <c r="AK363" s="766"/>
      <c r="AL363" s="766"/>
      <c r="AM363" s="766"/>
      <c r="AN363" s="766"/>
      <c r="AO363" s="931"/>
      <c r="AP363" s="766"/>
      <c r="AQ363" s="766"/>
      <c r="AR363" s="766"/>
      <c r="AS363" s="766"/>
      <c r="AT363" s="766"/>
      <c r="AU363" s="766"/>
      <c r="AV363" s="766"/>
      <c r="AW363" s="766"/>
      <c r="AX363" s="766"/>
      <c r="AY363" s="766"/>
      <c r="AZ363" s="766"/>
      <c r="BA363" s="766"/>
      <c r="BB363" s="766"/>
      <c r="BC363" s="766"/>
      <c r="BD363" s="766"/>
      <c r="BE363" s="766"/>
      <c r="BF363" s="766"/>
      <c r="BG363" s="766"/>
      <c r="BH363" s="766"/>
    </row>
    <row r="364" spans="1:60" s="49" customFormat="1">
      <c r="A364" s="771"/>
      <c r="B364" s="771"/>
      <c r="C364" s="766"/>
      <c r="D364" s="766"/>
      <c r="E364" s="766"/>
      <c r="F364" s="766"/>
      <c r="G364" s="766"/>
      <c r="H364" s="766"/>
      <c r="I364" s="931"/>
      <c r="J364" s="766"/>
      <c r="K364" s="766"/>
      <c r="L364" s="766"/>
      <c r="M364" s="766"/>
      <c r="N364" s="766"/>
      <c r="O364" s="766"/>
      <c r="P364" s="766"/>
      <c r="Q364" s="931"/>
      <c r="R364" s="766"/>
      <c r="S364" s="766"/>
      <c r="T364" s="766"/>
      <c r="U364" s="766"/>
      <c r="V364" s="766"/>
      <c r="W364" s="766"/>
      <c r="X364" s="766"/>
      <c r="Y364" s="931"/>
      <c r="Z364" s="766"/>
      <c r="AA364" s="766"/>
      <c r="AB364" s="766"/>
      <c r="AC364" s="766"/>
      <c r="AD364" s="766"/>
      <c r="AE364" s="766"/>
      <c r="AF364" s="766"/>
      <c r="AG364" s="931"/>
      <c r="AH364" s="766"/>
      <c r="AI364" s="766"/>
      <c r="AJ364" s="766"/>
      <c r="AK364" s="766"/>
      <c r="AL364" s="766"/>
      <c r="AM364" s="766"/>
      <c r="AN364" s="766"/>
      <c r="AO364" s="931"/>
      <c r="AP364" s="766"/>
      <c r="AQ364" s="766"/>
      <c r="AR364" s="766"/>
      <c r="AS364" s="766"/>
      <c r="AT364" s="766"/>
      <c r="AU364" s="766"/>
      <c r="AV364" s="766"/>
      <c r="AW364" s="766"/>
      <c r="AX364" s="766"/>
      <c r="AY364" s="766"/>
      <c r="AZ364" s="766"/>
      <c r="BA364" s="766"/>
      <c r="BB364" s="766"/>
      <c r="BC364" s="766"/>
      <c r="BD364" s="766"/>
      <c r="BE364" s="766"/>
      <c r="BF364" s="766"/>
      <c r="BG364" s="766"/>
      <c r="BH364" s="766"/>
    </row>
    <row r="365" spans="1:60" s="49" customFormat="1">
      <c r="A365" s="771"/>
      <c r="B365" s="771"/>
      <c r="C365" s="766"/>
      <c r="D365" s="766"/>
      <c r="E365" s="766"/>
      <c r="F365" s="766"/>
      <c r="G365" s="766"/>
      <c r="H365" s="766"/>
      <c r="I365" s="931"/>
      <c r="J365" s="766"/>
      <c r="K365" s="766"/>
      <c r="L365" s="766"/>
      <c r="M365" s="766"/>
      <c r="N365" s="766"/>
      <c r="O365" s="766"/>
      <c r="P365" s="766"/>
      <c r="Q365" s="931"/>
      <c r="R365" s="766"/>
      <c r="S365" s="766"/>
      <c r="T365" s="766"/>
      <c r="U365" s="766"/>
      <c r="V365" s="766"/>
      <c r="W365" s="766"/>
      <c r="X365" s="766"/>
      <c r="Y365" s="931"/>
      <c r="Z365" s="766"/>
      <c r="AA365" s="766"/>
      <c r="AB365" s="766"/>
      <c r="AC365" s="766"/>
      <c r="AD365" s="766"/>
      <c r="AE365" s="766"/>
      <c r="AF365" s="766"/>
      <c r="AG365" s="931"/>
      <c r="AH365" s="766"/>
      <c r="AI365" s="766"/>
      <c r="AJ365" s="766"/>
      <c r="AK365" s="766"/>
      <c r="AL365" s="766"/>
      <c r="AM365" s="766"/>
      <c r="AN365" s="766"/>
      <c r="AO365" s="931"/>
      <c r="AP365" s="766"/>
      <c r="AQ365" s="766"/>
      <c r="AR365" s="766"/>
      <c r="AS365" s="766"/>
      <c r="AT365" s="766"/>
      <c r="AU365" s="766"/>
      <c r="AV365" s="766"/>
      <c r="AW365" s="766"/>
      <c r="AX365" s="766"/>
      <c r="AY365" s="766"/>
      <c r="AZ365" s="766"/>
      <c r="BA365" s="766"/>
      <c r="BB365" s="766"/>
      <c r="BC365" s="766"/>
      <c r="BD365" s="766"/>
      <c r="BE365" s="766"/>
      <c r="BF365" s="766"/>
      <c r="BG365" s="766"/>
      <c r="BH365" s="766"/>
    </row>
    <row r="366" spans="1:60" s="49" customFormat="1">
      <c r="A366" s="771"/>
      <c r="B366" s="771"/>
      <c r="C366" s="766"/>
      <c r="D366" s="766"/>
      <c r="E366" s="766"/>
      <c r="F366" s="766"/>
      <c r="G366" s="766"/>
      <c r="H366" s="766"/>
      <c r="I366" s="931"/>
      <c r="J366" s="766"/>
      <c r="K366" s="766"/>
      <c r="L366" s="766"/>
      <c r="M366" s="766"/>
      <c r="N366" s="766"/>
      <c r="O366" s="766"/>
      <c r="P366" s="766"/>
      <c r="Q366" s="931"/>
      <c r="R366" s="766"/>
      <c r="S366" s="766"/>
      <c r="T366" s="766"/>
      <c r="U366" s="766"/>
      <c r="V366" s="766"/>
      <c r="W366" s="766"/>
      <c r="X366" s="766"/>
      <c r="Y366" s="931"/>
      <c r="Z366" s="766"/>
      <c r="AA366" s="766"/>
      <c r="AB366" s="766"/>
      <c r="AC366" s="766"/>
      <c r="AD366" s="766"/>
      <c r="AE366" s="766"/>
      <c r="AF366" s="766"/>
      <c r="AG366" s="931"/>
      <c r="AH366" s="766"/>
      <c r="AI366" s="766"/>
      <c r="AJ366" s="766"/>
      <c r="AK366" s="766"/>
      <c r="AL366" s="766"/>
      <c r="AM366" s="766"/>
      <c r="AN366" s="766"/>
      <c r="AO366" s="931"/>
      <c r="AP366" s="766"/>
      <c r="AQ366" s="766"/>
      <c r="AR366" s="766"/>
      <c r="AS366" s="766"/>
      <c r="AT366" s="766"/>
      <c r="AU366" s="766"/>
      <c r="AV366" s="766"/>
      <c r="AW366" s="766"/>
      <c r="AX366" s="766"/>
      <c r="AY366" s="766"/>
      <c r="AZ366" s="766"/>
      <c r="BA366" s="766"/>
      <c r="BB366" s="766"/>
      <c r="BC366" s="766"/>
      <c r="BD366" s="766"/>
      <c r="BE366" s="766"/>
      <c r="BF366" s="766"/>
      <c r="BG366" s="766"/>
      <c r="BH366" s="766"/>
    </row>
    <row r="367" spans="1:60" s="49" customFormat="1">
      <c r="A367" s="771"/>
      <c r="B367" s="771"/>
      <c r="C367" s="766"/>
      <c r="D367" s="766"/>
      <c r="E367" s="766"/>
      <c r="F367" s="766"/>
      <c r="G367" s="766"/>
      <c r="H367" s="766"/>
      <c r="I367" s="931"/>
      <c r="J367" s="766"/>
      <c r="K367" s="766"/>
      <c r="L367" s="766"/>
      <c r="M367" s="766"/>
      <c r="N367" s="766"/>
      <c r="O367" s="766"/>
      <c r="P367" s="766"/>
      <c r="Q367" s="931"/>
      <c r="R367" s="766"/>
      <c r="S367" s="766"/>
      <c r="T367" s="766"/>
      <c r="U367" s="766"/>
      <c r="V367" s="766"/>
      <c r="W367" s="766"/>
      <c r="X367" s="766"/>
      <c r="Y367" s="931"/>
      <c r="Z367" s="766"/>
      <c r="AA367" s="766"/>
      <c r="AB367" s="766"/>
      <c r="AC367" s="766"/>
      <c r="AD367" s="766"/>
      <c r="AE367" s="766"/>
      <c r="AF367" s="766"/>
      <c r="AG367" s="931"/>
      <c r="AH367" s="766"/>
      <c r="AI367" s="766"/>
      <c r="AJ367" s="766"/>
      <c r="AK367" s="766"/>
      <c r="AL367" s="766"/>
      <c r="AM367" s="766"/>
      <c r="AN367" s="766"/>
      <c r="AO367" s="931"/>
      <c r="AP367" s="766"/>
      <c r="AQ367" s="766"/>
      <c r="AR367" s="766"/>
      <c r="AS367" s="766"/>
      <c r="AT367" s="766"/>
      <c r="AU367" s="766"/>
      <c r="AV367" s="766"/>
      <c r="AW367" s="766"/>
      <c r="AX367" s="766"/>
      <c r="AY367" s="766"/>
      <c r="AZ367" s="766"/>
      <c r="BA367" s="766"/>
      <c r="BB367" s="766"/>
      <c r="BC367" s="766"/>
      <c r="BD367" s="766"/>
      <c r="BE367" s="766"/>
      <c r="BF367" s="766"/>
      <c r="BG367" s="766"/>
      <c r="BH367" s="766"/>
    </row>
    <row r="368" spans="1:60" s="49" customFormat="1">
      <c r="A368" s="771"/>
      <c r="B368" s="771"/>
      <c r="C368" s="766"/>
      <c r="D368" s="766"/>
      <c r="E368" s="766"/>
      <c r="F368" s="766"/>
      <c r="G368" s="766"/>
      <c r="H368" s="766"/>
      <c r="I368" s="931"/>
      <c r="J368" s="766"/>
      <c r="K368" s="766"/>
      <c r="L368" s="766"/>
      <c r="M368" s="766"/>
      <c r="N368" s="766"/>
      <c r="O368" s="766"/>
      <c r="P368" s="766"/>
      <c r="Q368" s="931"/>
      <c r="R368" s="766"/>
      <c r="S368" s="766"/>
      <c r="T368" s="766"/>
      <c r="U368" s="766"/>
      <c r="V368" s="766"/>
      <c r="W368" s="766"/>
      <c r="X368" s="766"/>
      <c r="Y368" s="931"/>
      <c r="Z368" s="766"/>
      <c r="AA368" s="766"/>
      <c r="AB368" s="766"/>
      <c r="AC368" s="766"/>
      <c r="AD368" s="766"/>
      <c r="AE368" s="766"/>
      <c r="AF368" s="766"/>
      <c r="AG368" s="931"/>
      <c r="AH368" s="766"/>
      <c r="AI368" s="766"/>
      <c r="AJ368" s="766"/>
      <c r="AK368" s="766"/>
      <c r="AL368" s="766"/>
      <c r="AM368" s="766"/>
      <c r="AN368" s="766"/>
      <c r="AO368" s="931"/>
      <c r="AP368" s="766"/>
      <c r="AQ368" s="766"/>
      <c r="AR368" s="766"/>
      <c r="AS368" s="766"/>
      <c r="AT368" s="766"/>
      <c r="AU368" s="766"/>
      <c r="AV368" s="766"/>
      <c r="AW368" s="766"/>
      <c r="AX368" s="766"/>
      <c r="AY368" s="766"/>
      <c r="AZ368" s="766"/>
      <c r="BA368" s="766"/>
      <c r="BB368" s="766"/>
      <c r="BC368" s="766"/>
      <c r="BD368" s="766"/>
      <c r="BE368" s="766"/>
      <c r="BF368" s="766"/>
      <c r="BG368" s="766"/>
      <c r="BH368" s="766"/>
    </row>
    <row r="369" spans="1:60" s="49" customFormat="1">
      <c r="A369" s="771"/>
      <c r="B369" s="771"/>
      <c r="C369" s="766"/>
      <c r="D369" s="766"/>
      <c r="E369" s="766"/>
      <c r="F369" s="766"/>
      <c r="G369" s="766"/>
      <c r="H369" s="766"/>
      <c r="I369" s="931"/>
      <c r="J369" s="766"/>
      <c r="K369" s="766"/>
      <c r="L369" s="766"/>
      <c r="M369" s="766"/>
      <c r="N369" s="766"/>
      <c r="O369" s="766"/>
      <c r="P369" s="766"/>
      <c r="Q369" s="931"/>
      <c r="R369" s="766"/>
      <c r="S369" s="766"/>
      <c r="T369" s="766"/>
      <c r="U369" s="766"/>
      <c r="V369" s="766"/>
      <c r="W369" s="766"/>
      <c r="X369" s="766"/>
      <c r="Y369" s="931"/>
      <c r="Z369" s="766"/>
      <c r="AA369" s="766"/>
      <c r="AB369" s="766"/>
      <c r="AC369" s="766"/>
      <c r="AD369" s="766"/>
      <c r="AE369" s="766"/>
      <c r="AF369" s="766"/>
      <c r="AG369" s="931"/>
      <c r="AH369" s="766"/>
      <c r="AI369" s="766"/>
      <c r="AJ369" s="766"/>
      <c r="AK369" s="766"/>
      <c r="AL369" s="766"/>
      <c r="AM369" s="766"/>
      <c r="AN369" s="766"/>
      <c r="AO369" s="931"/>
      <c r="AP369" s="766"/>
      <c r="AQ369" s="766"/>
      <c r="AR369" s="766"/>
      <c r="AS369" s="766"/>
      <c r="AT369" s="766"/>
      <c r="AU369" s="766"/>
      <c r="AV369" s="766"/>
      <c r="AW369" s="766"/>
      <c r="AX369" s="766"/>
      <c r="AY369" s="766"/>
      <c r="AZ369" s="766"/>
      <c r="BA369" s="766"/>
      <c r="BB369" s="766"/>
      <c r="BC369" s="766"/>
      <c r="BD369" s="766"/>
      <c r="BE369" s="766"/>
      <c r="BF369" s="766"/>
      <c r="BG369" s="766"/>
      <c r="BH369" s="766"/>
    </row>
    <row r="370" spans="1:60" s="49" customFormat="1">
      <c r="A370" s="771"/>
      <c r="B370" s="771"/>
      <c r="C370" s="766"/>
      <c r="D370" s="766"/>
      <c r="E370" s="766"/>
      <c r="F370" s="766"/>
      <c r="G370" s="766"/>
      <c r="H370" s="766"/>
      <c r="I370" s="931"/>
      <c r="J370" s="766"/>
      <c r="K370" s="766"/>
      <c r="L370" s="766"/>
      <c r="M370" s="766"/>
      <c r="N370" s="766"/>
      <c r="O370" s="766"/>
      <c r="P370" s="766"/>
      <c r="Q370" s="931"/>
      <c r="R370" s="766"/>
      <c r="S370" s="766"/>
      <c r="T370" s="766"/>
      <c r="U370" s="766"/>
      <c r="V370" s="766"/>
      <c r="W370" s="766"/>
      <c r="X370" s="766"/>
      <c r="Y370" s="931"/>
      <c r="Z370" s="766"/>
      <c r="AA370" s="766"/>
      <c r="AB370" s="766"/>
      <c r="AC370" s="766"/>
      <c r="AD370" s="766"/>
      <c r="AE370" s="766"/>
      <c r="AF370" s="766"/>
      <c r="AG370" s="931"/>
      <c r="AH370" s="766"/>
      <c r="AI370" s="766"/>
      <c r="AJ370" s="766"/>
      <c r="AK370" s="766"/>
      <c r="AL370" s="766"/>
      <c r="AM370" s="766"/>
      <c r="AN370" s="766"/>
      <c r="AO370" s="931"/>
      <c r="AP370" s="766"/>
      <c r="AQ370" s="766"/>
      <c r="AR370" s="766"/>
      <c r="AS370" s="766"/>
      <c r="AT370" s="766"/>
      <c r="AU370" s="766"/>
      <c r="AV370" s="766"/>
      <c r="AW370" s="766"/>
      <c r="AX370" s="766"/>
      <c r="AY370" s="766"/>
      <c r="AZ370" s="766"/>
      <c r="BA370" s="766"/>
      <c r="BB370" s="766"/>
      <c r="BC370" s="766"/>
      <c r="BD370" s="766"/>
      <c r="BE370" s="766"/>
      <c r="BF370" s="766"/>
      <c r="BG370" s="766"/>
      <c r="BH370" s="766"/>
    </row>
    <row r="371" spans="1:60" s="49" customFormat="1">
      <c r="A371" s="771"/>
      <c r="B371" s="771"/>
      <c r="C371" s="766"/>
      <c r="D371" s="766"/>
      <c r="E371" s="766"/>
      <c r="F371" s="766"/>
      <c r="G371" s="766"/>
      <c r="H371" s="766"/>
      <c r="I371" s="931"/>
      <c r="J371" s="766"/>
      <c r="K371" s="766"/>
      <c r="L371" s="766"/>
      <c r="M371" s="766"/>
      <c r="N371" s="766"/>
      <c r="O371" s="766"/>
      <c r="P371" s="766"/>
      <c r="Q371" s="931"/>
      <c r="R371" s="766"/>
      <c r="S371" s="766"/>
      <c r="T371" s="766"/>
      <c r="U371" s="766"/>
      <c r="V371" s="766"/>
      <c r="W371" s="766"/>
      <c r="X371" s="766"/>
      <c r="Y371" s="931"/>
      <c r="Z371" s="766"/>
      <c r="AA371" s="766"/>
      <c r="AB371" s="766"/>
      <c r="AC371" s="766"/>
      <c r="AD371" s="766"/>
      <c r="AE371" s="766"/>
      <c r="AF371" s="766"/>
      <c r="AG371" s="931"/>
      <c r="AH371" s="766"/>
      <c r="AI371" s="766"/>
      <c r="AJ371" s="766"/>
      <c r="AK371" s="766"/>
      <c r="AL371" s="766"/>
      <c r="AM371" s="766"/>
      <c r="AN371" s="766"/>
      <c r="AO371" s="931"/>
      <c r="AP371" s="766"/>
      <c r="AQ371" s="766"/>
      <c r="AR371" s="766"/>
      <c r="AS371" s="766"/>
      <c r="AT371" s="766"/>
      <c r="AU371" s="766"/>
      <c r="AV371" s="766"/>
      <c r="AW371" s="766"/>
      <c r="AX371" s="766"/>
      <c r="AY371" s="766"/>
      <c r="AZ371" s="766"/>
      <c r="BA371" s="766"/>
      <c r="BB371" s="766"/>
      <c r="BC371" s="766"/>
      <c r="BD371" s="766"/>
      <c r="BE371" s="766"/>
      <c r="BF371" s="766"/>
      <c r="BG371" s="766"/>
      <c r="BH371" s="766"/>
    </row>
    <row r="372" spans="1:60" s="49" customFormat="1">
      <c r="A372" s="771"/>
      <c r="B372" s="771"/>
      <c r="C372" s="766"/>
      <c r="D372" s="766"/>
      <c r="E372" s="766"/>
      <c r="F372" s="766"/>
      <c r="G372" s="766"/>
      <c r="H372" s="766"/>
      <c r="I372" s="931"/>
      <c r="J372" s="766"/>
      <c r="K372" s="766"/>
      <c r="L372" s="766"/>
      <c r="M372" s="766"/>
      <c r="N372" s="766"/>
      <c r="O372" s="766"/>
      <c r="P372" s="766"/>
      <c r="Q372" s="931"/>
      <c r="R372" s="766"/>
      <c r="S372" s="766"/>
      <c r="T372" s="766"/>
      <c r="U372" s="766"/>
      <c r="V372" s="766"/>
      <c r="W372" s="766"/>
      <c r="X372" s="766"/>
      <c r="Y372" s="931"/>
      <c r="Z372" s="766"/>
      <c r="AA372" s="766"/>
      <c r="AB372" s="766"/>
      <c r="AC372" s="766"/>
      <c r="AD372" s="766"/>
      <c r="AE372" s="766"/>
      <c r="AF372" s="766"/>
      <c r="AG372" s="931"/>
      <c r="AH372" s="766"/>
      <c r="AI372" s="766"/>
      <c r="AJ372" s="766"/>
      <c r="AK372" s="766"/>
      <c r="AL372" s="766"/>
      <c r="AM372" s="766"/>
      <c r="AN372" s="766"/>
      <c r="AO372" s="931"/>
      <c r="AP372" s="766"/>
      <c r="AQ372" s="766"/>
      <c r="AR372" s="766"/>
      <c r="AS372" s="766"/>
      <c r="AT372" s="766"/>
      <c r="AU372" s="766"/>
      <c r="AV372" s="766"/>
      <c r="AW372" s="766"/>
      <c r="AX372" s="766"/>
      <c r="AY372" s="766"/>
      <c r="AZ372" s="766"/>
      <c r="BA372" s="766"/>
      <c r="BB372" s="766"/>
      <c r="BC372" s="766"/>
      <c r="BD372" s="766"/>
      <c r="BE372" s="766"/>
      <c r="BF372" s="766"/>
      <c r="BG372" s="766"/>
      <c r="BH372" s="766"/>
    </row>
    <row r="373" spans="1:60" s="49" customFormat="1">
      <c r="A373" s="771"/>
      <c r="B373" s="771"/>
      <c r="C373" s="766"/>
      <c r="D373" s="766"/>
      <c r="E373" s="766"/>
      <c r="F373" s="766"/>
      <c r="G373" s="766"/>
      <c r="H373" s="766"/>
      <c r="I373" s="931"/>
      <c r="J373" s="766"/>
      <c r="K373" s="766"/>
      <c r="L373" s="766"/>
      <c r="M373" s="766"/>
      <c r="N373" s="766"/>
      <c r="O373" s="766"/>
      <c r="P373" s="766"/>
      <c r="Q373" s="931"/>
      <c r="R373" s="766"/>
      <c r="S373" s="766"/>
      <c r="T373" s="766"/>
      <c r="U373" s="766"/>
      <c r="V373" s="766"/>
      <c r="W373" s="766"/>
      <c r="X373" s="766"/>
      <c r="Y373" s="931"/>
      <c r="Z373" s="766"/>
      <c r="AA373" s="766"/>
      <c r="AB373" s="766"/>
      <c r="AC373" s="766"/>
      <c r="AD373" s="766"/>
      <c r="AE373" s="766"/>
      <c r="AF373" s="766"/>
      <c r="AG373" s="931"/>
      <c r="AH373" s="766"/>
      <c r="AI373" s="766"/>
      <c r="AJ373" s="766"/>
      <c r="AK373" s="766"/>
      <c r="AL373" s="766"/>
      <c r="AM373" s="766"/>
      <c r="AN373" s="766"/>
      <c r="AO373" s="931"/>
      <c r="AP373" s="766"/>
      <c r="AQ373" s="766"/>
      <c r="AR373" s="766"/>
      <c r="AS373" s="766"/>
      <c r="AT373" s="766"/>
      <c r="AU373" s="766"/>
      <c r="AV373" s="766"/>
      <c r="AW373" s="766"/>
      <c r="AX373" s="766"/>
      <c r="AY373" s="766"/>
      <c r="AZ373" s="766"/>
      <c r="BA373" s="766"/>
      <c r="BB373" s="766"/>
      <c r="BC373" s="766"/>
      <c r="BD373" s="766"/>
      <c r="BE373" s="766"/>
      <c r="BF373" s="766"/>
      <c r="BG373" s="766"/>
      <c r="BH373" s="766"/>
    </row>
    <row r="374" spans="1:60" s="49" customFormat="1">
      <c r="A374" s="771"/>
      <c r="B374" s="771"/>
      <c r="C374" s="766"/>
      <c r="D374" s="766"/>
      <c r="E374" s="766"/>
      <c r="F374" s="766"/>
      <c r="G374" s="766"/>
      <c r="H374" s="766"/>
      <c r="I374" s="931"/>
      <c r="J374" s="766"/>
      <c r="K374" s="766"/>
      <c r="L374" s="766"/>
      <c r="M374" s="766"/>
      <c r="N374" s="766"/>
      <c r="O374" s="766"/>
      <c r="P374" s="766"/>
      <c r="Q374" s="931"/>
      <c r="R374" s="766"/>
      <c r="S374" s="766"/>
      <c r="T374" s="766"/>
      <c r="U374" s="766"/>
      <c r="V374" s="766"/>
      <c r="W374" s="766"/>
      <c r="X374" s="766"/>
      <c r="Y374" s="931"/>
      <c r="Z374" s="766"/>
      <c r="AA374" s="766"/>
      <c r="AB374" s="766"/>
      <c r="AC374" s="766"/>
      <c r="AD374" s="766"/>
      <c r="AE374" s="766"/>
      <c r="AF374" s="766"/>
      <c r="AG374" s="931"/>
      <c r="AH374" s="766"/>
      <c r="AI374" s="766"/>
      <c r="AJ374" s="766"/>
      <c r="AK374" s="766"/>
      <c r="AL374" s="766"/>
      <c r="AM374" s="766"/>
      <c r="AN374" s="766"/>
      <c r="AO374" s="931"/>
      <c r="AP374" s="766"/>
      <c r="AQ374" s="766"/>
      <c r="AR374" s="766"/>
      <c r="AS374" s="766"/>
      <c r="AT374" s="766"/>
      <c r="AU374" s="766"/>
      <c r="AV374" s="766"/>
      <c r="AW374" s="766"/>
      <c r="AX374" s="766"/>
      <c r="AY374" s="766"/>
      <c r="AZ374" s="766"/>
      <c r="BA374" s="766"/>
      <c r="BB374" s="766"/>
      <c r="BC374" s="766"/>
      <c r="BD374" s="766"/>
      <c r="BE374" s="766"/>
      <c r="BF374" s="766"/>
      <c r="BG374" s="766"/>
      <c r="BH374" s="766"/>
    </row>
    <row r="375" spans="1:60" s="49" customFormat="1">
      <c r="A375" s="771"/>
      <c r="B375" s="771"/>
      <c r="C375" s="766"/>
      <c r="D375" s="766"/>
      <c r="E375" s="766"/>
      <c r="F375" s="766"/>
      <c r="G375" s="766"/>
      <c r="H375" s="766"/>
      <c r="I375" s="931"/>
      <c r="J375" s="766"/>
      <c r="K375" s="766"/>
      <c r="L375" s="766"/>
      <c r="M375" s="766"/>
      <c r="N375" s="766"/>
      <c r="O375" s="766"/>
      <c r="P375" s="766"/>
      <c r="Q375" s="931"/>
      <c r="R375" s="766"/>
      <c r="S375" s="766"/>
      <c r="T375" s="766"/>
      <c r="U375" s="766"/>
      <c r="V375" s="766"/>
      <c r="W375" s="766"/>
      <c r="X375" s="766"/>
      <c r="Y375" s="931"/>
      <c r="Z375" s="766"/>
      <c r="AA375" s="766"/>
      <c r="AB375" s="766"/>
      <c r="AC375" s="766"/>
      <c r="AD375" s="766"/>
      <c r="AE375" s="766"/>
      <c r="AF375" s="766"/>
      <c r="AG375" s="931"/>
      <c r="AH375" s="766"/>
      <c r="AI375" s="766"/>
      <c r="AJ375" s="766"/>
      <c r="AK375" s="766"/>
      <c r="AL375" s="766"/>
      <c r="AM375" s="766"/>
      <c r="AN375" s="766"/>
      <c r="AO375" s="931"/>
      <c r="AP375" s="766"/>
      <c r="AQ375" s="766"/>
      <c r="AR375" s="766"/>
      <c r="AS375" s="766"/>
      <c r="AT375" s="766"/>
      <c r="AU375" s="766"/>
      <c r="AV375" s="766"/>
      <c r="AW375" s="766"/>
      <c r="AX375" s="766"/>
      <c r="AY375" s="766"/>
      <c r="AZ375" s="766"/>
      <c r="BA375" s="766"/>
      <c r="BB375" s="766"/>
      <c r="BC375" s="766"/>
      <c r="BD375" s="766"/>
      <c r="BE375" s="766"/>
      <c r="BF375" s="766"/>
      <c r="BG375" s="766"/>
      <c r="BH375" s="766"/>
    </row>
    <row r="376" spans="1:60" s="49" customFormat="1">
      <c r="A376" s="771"/>
      <c r="B376" s="771"/>
      <c r="C376" s="766"/>
      <c r="D376" s="766"/>
      <c r="E376" s="766"/>
      <c r="F376" s="766"/>
      <c r="G376" s="766"/>
      <c r="H376" s="766"/>
      <c r="I376" s="931"/>
      <c r="J376" s="766"/>
      <c r="K376" s="766"/>
      <c r="L376" s="766"/>
      <c r="M376" s="766"/>
      <c r="N376" s="766"/>
      <c r="O376" s="766"/>
      <c r="P376" s="766"/>
      <c r="Q376" s="931"/>
      <c r="R376" s="766"/>
      <c r="S376" s="766"/>
      <c r="T376" s="766"/>
      <c r="U376" s="766"/>
      <c r="V376" s="766"/>
      <c r="W376" s="766"/>
      <c r="X376" s="766"/>
      <c r="Y376" s="931"/>
      <c r="Z376" s="766"/>
      <c r="AA376" s="766"/>
      <c r="AB376" s="766"/>
      <c r="AC376" s="766"/>
      <c r="AD376" s="766"/>
      <c r="AE376" s="766"/>
      <c r="AF376" s="766"/>
      <c r="AG376" s="931"/>
      <c r="AH376" s="766"/>
      <c r="AI376" s="766"/>
      <c r="AJ376" s="766"/>
      <c r="AK376" s="766"/>
      <c r="AL376" s="766"/>
      <c r="AM376" s="766"/>
      <c r="AN376" s="766"/>
      <c r="AO376" s="931"/>
      <c r="AP376" s="766"/>
      <c r="AQ376" s="766"/>
      <c r="AR376" s="766"/>
      <c r="AS376" s="766"/>
      <c r="AT376" s="766"/>
      <c r="AU376" s="766"/>
      <c r="AV376" s="766"/>
      <c r="AW376" s="766"/>
      <c r="AX376" s="766"/>
      <c r="AY376" s="766"/>
      <c r="AZ376" s="766"/>
      <c r="BA376" s="766"/>
      <c r="BB376" s="766"/>
      <c r="BC376" s="766"/>
      <c r="BD376" s="766"/>
      <c r="BE376" s="766"/>
      <c r="BF376" s="766"/>
      <c r="BG376" s="766"/>
      <c r="BH376" s="766"/>
    </row>
    <row r="377" spans="1:60" s="49" customFormat="1">
      <c r="A377" s="771"/>
      <c r="B377" s="771"/>
      <c r="C377" s="766"/>
      <c r="D377" s="766"/>
      <c r="E377" s="766"/>
      <c r="F377" s="766"/>
      <c r="G377" s="766"/>
      <c r="H377" s="766"/>
      <c r="I377" s="931"/>
      <c r="J377" s="766"/>
      <c r="K377" s="766"/>
      <c r="L377" s="766"/>
      <c r="M377" s="766"/>
      <c r="N377" s="766"/>
      <c r="O377" s="766"/>
      <c r="P377" s="766"/>
      <c r="Q377" s="931"/>
      <c r="R377" s="766"/>
      <c r="S377" s="766"/>
      <c r="T377" s="766"/>
      <c r="U377" s="766"/>
      <c r="V377" s="766"/>
      <c r="W377" s="766"/>
      <c r="X377" s="766"/>
      <c r="Y377" s="931"/>
      <c r="Z377" s="766"/>
      <c r="AA377" s="766"/>
      <c r="AB377" s="766"/>
      <c r="AC377" s="766"/>
      <c r="AD377" s="766"/>
      <c r="AE377" s="766"/>
      <c r="AF377" s="766"/>
      <c r="AG377" s="931"/>
      <c r="AH377" s="766"/>
      <c r="AI377" s="766"/>
      <c r="AJ377" s="766"/>
      <c r="AK377" s="766"/>
      <c r="AL377" s="766"/>
      <c r="AM377" s="766"/>
      <c r="AN377" s="766"/>
      <c r="AO377" s="931"/>
      <c r="AP377" s="766"/>
      <c r="AQ377" s="766"/>
      <c r="AR377" s="766"/>
      <c r="AS377" s="766"/>
      <c r="AT377" s="766"/>
      <c r="AU377" s="766"/>
      <c r="AV377" s="766"/>
      <c r="AW377" s="766"/>
      <c r="AX377" s="766"/>
      <c r="AY377" s="766"/>
      <c r="AZ377" s="766"/>
      <c r="BA377" s="766"/>
      <c r="BB377" s="766"/>
      <c r="BC377" s="766"/>
      <c r="BD377" s="766"/>
      <c r="BE377" s="766"/>
      <c r="BF377" s="766"/>
      <c r="BG377" s="766"/>
      <c r="BH377" s="766"/>
    </row>
    <row r="378" spans="1:60" s="49" customFormat="1">
      <c r="A378" s="771"/>
      <c r="B378" s="771"/>
      <c r="C378" s="766"/>
      <c r="D378" s="766"/>
      <c r="E378" s="766"/>
      <c r="F378" s="766"/>
      <c r="G378" s="766"/>
      <c r="H378" s="766"/>
      <c r="I378" s="931"/>
      <c r="J378" s="766"/>
      <c r="K378" s="766"/>
      <c r="L378" s="766"/>
      <c r="M378" s="766"/>
      <c r="N378" s="766"/>
      <c r="O378" s="766"/>
      <c r="P378" s="766"/>
      <c r="Q378" s="931"/>
      <c r="R378" s="766"/>
      <c r="S378" s="766"/>
      <c r="T378" s="766"/>
      <c r="U378" s="766"/>
      <c r="V378" s="766"/>
      <c r="W378" s="766"/>
      <c r="X378" s="766"/>
      <c r="Y378" s="931"/>
      <c r="Z378" s="766"/>
      <c r="AA378" s="766"/>
      <c r="AB378" s="766"/>
      <c r="AC378" s="766"/>
      <c r="AD378" s="766"/>
      <c r="AE378" s="766"/>
      <c r="AF378" s="766"/>
      <c r="AG378" s="931"/>
      <c r="AH378" s="766"/>
      <c r="AI378" s="766"/>
      <c r="AJ378" s="766"/>
      <c r="AK378" s="766"/>
      <c r="AL378" s="766"/>
      <c r="AM378" s="766"/>
      <c r="AN378" s="766"/>
      <c r="AO378" s="931"/>
      <c r="AP378" s="766"/>
      <c r="AQ378" s="766"/>
      <c r="AR378" s="766"/>
      <c r="AS378" s="766"/>
      <c r="AT378" s="766"/>
      <c r="AU378" s="766"/>
      <c r="AV378" s="766"/>
      <c r="AW378" s="766"/>
      <c r="AX378" s="766"/>
      <c r="AY378" s="766"/>
      <c r="AZ378" s="766"/>
      <c r="BA378" s="766"/>
      <c r="BB378" s="766"/>
      <c r="BC378" s="766"/>
      <c r="BD378" s="766"/>
      <c r="BE378" s="766"/>
      <c r="BF378" s="766"/>
      <c r="BG378" s="766"/>
      <c r="BH378" s="766"/>
    </row>
    <row r="379" spans="1:60" s="49" customFormat="1">
      <c r="A379" s="771"/>
      <c r="B379" s="771"/>
      <c r="C379" s="766"/>
      <c r="D379" s="766"/>
      <c r="E379" s="766"/>
      <c r="F379" s="766"/>
      <c r="G379" s="766"/>
      <c r="H379" s="766"/>
      <c r="I379" s="931"/>
      <c r="J379" s="766"/>
      <c r="K379" s="766"/>
      <c r="L379" s="766"/>
      <c r="M379" s="766"/>
      <c r="N379" s="766"/>
      <c r="O379" s="766"/>
      <c r="P379" s="766"/>
      <c r="Q379" s="931"/>
      <c r="R379" s="766"/>
      <c r="S379" s="766"/>
      <c r="T379" s="766"/>
      <c r="U379" s="766"/>
      <c r="V379" s="766"/>
      <c r="W379" s="766"/>
      <c r="X379" s="766"/>
      <c r="Y379" s="931"/>
      <c r="Z379" s="766"/>
      <c r="AA379" s="766"/>
      <c r="AB379" s="766"/>
      <c r="AC379" s="766"/>
      <c r="AD379" s="766"/>
      <c r="AE379" s="766"/>
      <c r="AF379" s="766"/>
      <c r="AG379" s="931"/>
      <c r="AH379" s="766"/>
      <c r="AI379" s="766"/>
      <c r="AJ379" s="766"/>
      <c r="AK379" s="766"/>
      <c r="AL379" s="766"/>
      <c r="AM379" s="766"/>
      <c r="AN379" s="766"/>
      <c r="AO379" s="931"/>
      <c r="AP379" s="766"/>
      <c r="AQ379" s="766"/>
      <c r="AR379" s="766"/>
      <c r="AS379" s="766"/>
      <c r="AT379" s="766"/>
      <c r="AU379" s="766"/>
      <c r="AV379" s="766"/>
      <c r="AW379" s="766"/>
      <c r="AX379" s="766"/>
      <c r="AY379" s="766"/>
      <c r="AZ379" s="766"/>
      <c r="BA379" s="766"/>
      <c r="BB379" s="766"/>
      <c r="BC379" s="766"/>
      <c r="BD379" s="766"/>
      <c r="BE379" s="766"/>
      <c r="BF379" s="766"/>
      <c r="BG379" s="766"/>
      <c r="BH379" s="766"/>
    </row>
    <row r="380" spans="1:60" s="49" customFormat="1">
      <c r="A380" s="771"/>
      <c r="B380" s="771"/>
      <c r="C380" s="766"/>
      <c r="D380" s="766"/>
      <c r="E380" s="766"/>
      <c r="F380" s="766"/>
      <c r="G380" s="766"/>
      <c r="H380" s="766"/>
      <c r="I380" s="931"/>
      <c r="J380" s="766"/>
      <c r="K380" s="766"/>
      <c r="L380" s="766"/>
      <c r="M380" s="766"/>
      <c r="N380" s="766"/>
      <c r="O380" s="766"/>
      <c r="P380" s="766"/>
      <c r="Q380" s="931"/>
      <c r="R380" s="766"/>
      <c r="S380" s="766"/>
      <c r="T380" s="766"/>
      <c r="U380" s="766"/>
      <c r="V380" s="766"/>
      <c r="W380" s="766"/>
      <c r="X380" s="766"/>
      <c r="Y380" s="931"/>
      <c r="Z380" s="766"/>
      <c r="AA380" s="766"/>
      <c r="AB380" s="766"/>
      <c r="AC380" s="766"/>
      <c r="AD380" s="766"/>
      <c r="AE380" s="766"/>
      <c r="AF380" s="766"/>
      <c r="AG380" s="931"/>
      <c r="AH380" s="766"/>
      <c r="AI380" s="766"/>
      <c r="AJ380" s="766"/>
      <c r="AK380" s="766"/>
      <c r="AL380" s="766"/>
      <c r="AM380" s="766"/>
      <c r="AN380" s="766"/>
      <c r="AO380" s="931"/>
      <c r="AP380" s="766"/>
      <c r="AQ380" s="766"/>
      <c r="AR380" s="766"/>
      <c r="AS380" s="766"/>
      <c r="AT380" s="766"/>
      <c r="AU380" s="766"/>
      <c r="AV380" s="766"/>
      <c r="AW380" s="766"/>
      <c r="AX380" s="766"/>
      <c r="AY380" s="766"/>
      <c r="AZ380" s="766"/>
      <c r="BA380" s="766"/>
      <c r="BB380" s="766"/>
      <c r="BC380" s="766"/>
      <c r="BD380" s="766"/>
      <c r="BE380" s="766"/>
      <c r="BF380" s="766"/>
      <c r="BG380" s="766"/>
      <c r="BH380" s="766"/>
    </row>
    <row r="381" spans="1:60" s="49" customFormat="1">
      <c r="A381" s="771"/>
      <c r="B381" s="771"/>
      <c r="C381" s="766"/>
      <c r="D381" s="766"/>
      <c r="E381" s="766"/>
      <c r="F381" s="766"/>
      <c r="G381" s="766"/>
      <c r="H381" s="766"/>
      <c r="I381" s="931"/>
      <c r="J381" s="766"/>
      <c r="K381" s="766"/>
      <c r="L381" s="766"/>
      <c r="M381" s="766"/>
      <c r="N381" s="766"/>
      <c r="O381" s="766"/>
      <c r="P381" s="766"/>
      <c r="Q381" s="931"/>
      <c r="R381" s="766"/>
      <c r="S381" s="766"/>
      <c r="T381" s="766"/>
      <c r="U381" s="766"/>
      <c r="V381" s="766"/>
      <c r="W381" s="766"/>
      <c r="X381" s="766"/>
      <c r="Y381" s="931"/>
      <c r="Z381" s="766"/>
      <c r="AA381" s="766"/>
      <c r="AB381" s="766"/>
      <c r="AC381" s="766"/>
      <c r="AD381" s="766"/>
      <c r="AE381" s="766"/>
      <c r="AF381" s="766"/>
      <c r="AG381" s="931"/>
      <c r="AH381" s="766"/>
      <c r="AI381" s="766"/>
      <c r="AJ381" s="766"/>
      <c r="AK381" s="766"/>
      <c r="AL381" s="766"/>
      <c r="AM381" s="766"/>
      <c r="AN381" s="766"/>
      <c r="AO381" s="931"/>
      <c r="AP381" s="766"/>
      <c r="AQ381" s="766"/>
      <c r="AR381" s="766"/>
      <c r="AS381" s="766"/>
      <c r="AT381" s="766"/>
      <c r="AU381" s="766"/>
      <c r="AV381" s="766"/>
      <c r="AW381" s="766"/>
      <c r="AX381" s="766"/>
      <c r="AY381" s="766"/>
      <c r="AZ381" s="766"/>
      <c r="BA381" s="766"/>
      <c r="BB381" s="766"/>
      <c r="BC381" s="766"/>
      <c r="BD381" s="766"/>
      <c r="BE381" s="766"/>
      <c r="BF381" s="766"/>
      <c r="BG381" s="766"/>
      <c r="BH381" s="766"/>
    </row>
    <row r="382" spans="1:60" s="49" customFormat="1">
      <c r="A382" s="771"/>
      <c r="B382" s="771"/>
      <c r="C382" s="766"/>
      <c r="D382" s="766"/>
      <c r="E382" s="766"/>
      <c r="F382" s="766"/>
      <c r="G382" s="766"/>
      <c r="H382" s="766"/>
      <c r="I382" s="931"/>
      <c r="J382" s="766"/>
      <c r="K382" s="766"/>
      <c r="L382" s="766"/>
      <c r="M382" s="766"/>
      <c r="N382" s="766"/>
      <c r="O382" s="766"/>
      <c r="P382" s="766"/>
      <c r="Q382" s="931"/>
      <c r="R382" s="766"/>
      <c r="S382" s="766"/>
      <c r="T382" s="766"/>
      <c r="U382" s="766"/>
      <c r="V382" s="766"/>
      <c r="W382" s="766"/>
      <c r="X382" s="766"/>
      <c r="Y382" s="931"/>
      <c r="Z382" s="766"/>
      <c r="AA382" s="766"/>
      <c r="AB382" s="766"/>
      <c r="AC382" s="766"/>
      <c r="AD382" s="766"/>
      <c r="AE382" s="766"/>
      <c r="AF382" s="766"/>
      <c r="AG382" s="931"/>
      <c r="AH382" s="766"/>
      <c r="AI382" s="766"/>
      <c r="AJ382" s="766"/>
      <c r="AK382" s="766"/>
      <c r="AL382" s="766"/>
      <c r="AM382" s="766"/>
      <c r="AN382" s="766"/>
      <c r="AO382" s="931"/>
      <c r="AP382" s="766"/>
      <c r="AQ382" s="766"/>
      <c r="AR382" s="766"/>
      <c r="AS382" s="766"/>
      <c r="AT382" s="766"/>
      <c r="AU382" s="766"/>
      <c r="AV382" s="766"/>
      <c r="AW382" s="766"/>
      <c r="AX382" s="766"/>
      <c r="AY382" s="766"/>
      <c r="AZ382" s="766"/>
      <c r="BA382" s="766"/>
      <c r="BB382" s="766"/>
      <c r="BC382" s="766"/>
      <c r="BD382" s="766"/>
      <c r="BE382" s="766"/>
      <c r="BF382" s="766"/>
      <c r="BG382" s="766"/>
      <c r="BH382" s="766"/>
    </row>
    <row r="383" spans="1:60" s="49" customFormat="1">
      <c r="A383" s="771"/>
      <c r="B383" s="771"/>
      <c r="C383" s="766"/>
      <c r="D383" s="766"/>
      <c r="E383" s="766"/>
      <c r="F383" s="766"/>
      <c r="G383" s="766"/>
      <c r="H383" s="766"/>
      <c r="I383" s="931"/>
      <c r="J383" s="766"/>
      <c r="K383" s="766"/>
      <c r="L383" s="766"/>
      <c r="M383" s="766"/>
      <c r="N383" s="766"/>
      <c r="O383" s="766"/>
      <c r="P383" s="766"/>
      <c r="Q383" s="931"/>
      <c r="R383" s="766"/>
      <c r="S383" s="766"/>
      <c r="T383" s="766"/>
      <c r="U383" s="766"/>
      <c r="V383" s="766"/>
      <c r="W383" s="766"/>
      <c r="X383" s="766"/>
      <c r="Y383" s="931"/>
      <c r="Z383" s="766"/>
      <c r="AA383" s="766"/>
      <c r="AB383" s="766"/>
      <c r="AC383" s="766"/>
      <c r="AD383" s="766"/>
      <c r="AE383" s="766"/>
      <c r="AF383" s="766"/>
      <c r="AG383" s="931"/>
      <c r="AH383" s="766"/>
      <c r="AI383" s="766"/>
      <c r="AJ383" s="766"/>
      <c r="AK383" s="766"/>
      <c r="AL383" s="766"/>
      <c r="AM383" s="766"/>
      <c r="AN383" s="766"/>
      <c r="AO383" s="931"/>
      <c r="AP383" s="766"/>
      <c r="AQ383" s="766"/>
      <c r="AR383" s="766"/>
      <c r="AS383" s="766"/>
      <c r="AT383" s="766"/>
      <c r="AU383" s="766"/>
      <c r="AV383" s="766"/>
      <c r="AW383" s="766"/>
      <c r="AX383" s="766"/>
      <c r="AY383" s="766"/>
      <c r="AZ383" s="766"/>
      <c r="BA383" s="766"/>
      <c r="BB383" s="766"/>
      <c r="BC383" s="766"/>
      <c r="BD383" s="766"/>
      <c r="BE383" s="766"/>
      <c r="BF383" s="766"/>
      <c r="BG383" s="766"/>
      <c r="BH383" s="766"/>
    </row>
    <row r="384" spans="1:60" s="49" customFormat="1">
      <c r="A384" s="771"/>
      <c r="B384" s="771"/>
      <c r="C384" s="766"/>
      <c r="D384" s="766"/>
      <c r="E384" s="766"/>
      <c r="F384" s="766"/>
      <c r="G384" s="766"/>
      <c r="H384" s="766"/>
      <c r="I384" s="931"/>
      <c r="J384" s="766"/>
      <c r="K384" s="766"/>
      <c r="L384" s="766"/>
      <c r="M384" s="766"/>
      <c r="N384" s="766"/>
      <c r="O384" s="766"/>
      <c r="P384" s="766"/>
      <c r="Q384" s="931"/>
      <c r="R384" s="766"/>
      <c r="S384" s="766"/>
      <c r="T384" s="766"/>
      <c r="U384" s="766"/>
      <c r="V384" s="766"/>
      <c r="W384" s="766"/>
      <c r="X384" s="766"/>
      <c r="Y384" s="931"/>
      <c r="Z384" s="766"/>
      <c r="AA384" s="766"/>
      <c r="AB384" s="766"/>
      <c r="AC384" s="766"/>
      <c r="AD384" s="766"/>
      <c r="AE384" s="766"/>
      <c r="AF384" s="766"/>
      <c r="AG384" s="931"/>
      <c r="AH384" s="766"/>
      <c r="AI384" s="766"/>
      <c r="AJ384" s="766"/>
      <c r="AK384" s="766"/>
      <c r="AL384" s="766"/>
      <c r="AM384" s="766"/>
      <c r="AN384" s="766"/>
      <c r="AO384" s="931"/>
      <c r="AP384" s="766"/>
      <c r="AQ384" s="766"/>
      <c r="AR384" s="766"/>
      <c r="AS384" s="766"/>
      <c r="AT384" s="766"/>
      <c r="AU384" s="766"/>
      <c r="AV384" s="766"/>
      <c r="AW384" s="766"/>
      <c r="AX384" s="766"/>
      <c r="AY384" s="766"/>
      <c r="AZ384" s="766"/>
      <c r="BA384" s="766"/>
      <c r="BB384" s="766"/>
      <c r="BC384" s="766"/>
      <c r="BD384" s="766"/>
      <c r="BE384" s="766"/>
      <c r="BF384" s="766"/>
      <c r="BG384" s="766"/>
      <c r="BH384" s="766"/>
    </row>
    <row r="385" spans="1:60" s="49" customFormat="1">
      <c r="A385" s="771"/>
      <c r="B385" s="771"/>
      <c r="C385" s="766"/>
      <c r="D385" s="766"/>
      <c r="E385" s="766"/>
      <c r="F385" s="766"/>
      <c r="G385" s="766"/>
      <c r="H385" s="766"/>
      <c r="I385" s="931"/>
      <c r="J385" s="766"/>
      <c r="K385" s="766"/>
      <c r="L385" s="766"/>
      <c r="M385" s="766"/>
      <c r="N385" s="766"/>
      <c r="O385" s="766"/>
      <c r="P385" s="766"/>
      <c r="Q385" s="931"/>
      <c r="R385" s="766"/>
      <c r="S385" s="766"/>
      <c r="T385" s="766"/>
      <c r="U385" s="766"/>
      <c r="V385" s="766"/>
      <c r="W385" s="766"/>
      <c r="X385" s="766"/>
      <c r="Y385" s="931"/>
      <c r="Z385" s="766"/>
      <c r="AA385" s="766"/>
      <c r="AB385" s="766"/>
      <c r="AC385" s="766"/>
      <c r="AD385" s="766"/>
      <c r="AE385" s="766"/>
      <c r="AF385" s="766"/>
      <c r="AG385" s="931"/>
      <c r="AH385" s="766"/>
      <c r="AI385" s="766"/>
      <c r="AJ385" s="766"/>
      <c r="AK385" s="766"/>
      <c r="AL385" s="766"/>
      <c r="AM385" s="766"/>
      <c r="AN385" s="766"/>
      <c r="AO385" s="931"/>
      <c r="AP385" s="766"/>
      <c r="AQ385" s="766"/>
      <c r="AR385" s="766"/>
      <c r="AS385" s="766"/>
      <c r="AT385" s="766"/>
      <c r="AU385" s="766"/>
      <c r="AV385" s="766"/>
      <c r="AW385" s="766"/>
      <c r="AX385" s="766"/>
      <c r="AY385" s="766"/>
      <c r="AZ385" s="766"/>
      <c r="BA385" s="766"/>
      <c r="BB385" s="766"/>
      <c r="BC385" s="766"/>
      <c r="BD385" s="766"/>
      <c r="BE385" s="766"/>
      <c r="BF385" s="766"/>
      <c r="BG385" s="766"/>
      <c r="BH385" s="766"/>
    </row>
    <row r="386" spans="1:60" s="49" customFormat="1">
      <c r="A386" s="771"/>
      <c r="B386" s="771"/>
      <c r="C386" s="766"/>
      <c r="D386" s="766"/>
      <c r="E386" s="766"/>
      <c r="F386" s="766"/>
      <c r="G386" s="766"/>
      <c r="H386" s="766"/>
      <c r="I386" s="931"/>
      <c r="J386" s="766"/>
      <c r="K386" s="766"/>
      <c r="L386" s="766"/>
      <c r="M386" s="766"/>
      <c r="N386" s="766"/>
      <c r="O386" s="766"/>
      <c r="P386" s="766"/>
      <c r="Q386" s="931"/>
      <c r="R386" s="766"/>
      <c r="S386" s="766"/>
      <c r="T386" s="766"/>
      <c r="U386" s="766"/>
      <c r="V386" s="766"/>
      <c r="W386" s="766"/>
      <c r="X386" s="766"/>
      <c r="Y386" s="931"/>
      <c r="Z386" s="766"/>
      <c r="AA386" s="766"/>
      <c r="AB386" s="766"/>
      <c r="AC386" s="766"/>
      <c r="AD386" s="766"/>
      <c r="AE386" s="766"/>
      <c r="AF386" s="766"/>
      <c r="AG386" s="931"/>
      <c r="AH386" s="766"/>
      <c r="AI386" s="766"/>
      <c r="AJ386" s="766"/>
      <c r="AK386" s="766"/>
      <c r="AL386" s="766"/>
      <c r="AM386" s="766"/>
      <c r="AN386" s="766"/>
      <c r="AO386" s="931"/>
      <c r="AP386" s="766"/>
      <c r="AQ386" s="766"/>
      <c r="AR386" s="766"/>
      <c r="AS386" s="766"/>
      <c r="AT386" s="766"/>
      <c r="AU386" s="766"/>
      <c r="AV386" s="766"/>
      <c r="AW386" s="766"/>
      <c r="AX386" s="766"/>
      <c r="AY386" s="766"/>
      <c r="AZ386" s="766"/>
      <c r="BA386" s="766"/>
      <c r="BB386" s="766"/>
      <c r="BC386" s="766"/>
      <c r="BD386" s="766"/>
      <c r="BE386" s="766"/>
      <c r="BF386" s="766"/>
      <c r="BG386" s="766"/>
      <c r="BH386" s="766"/>
    </row>
    <row r="387" spans="1:60" s="49" customFormat="1">
      <c r="A387" s="771"/>
      <c r="B387" s="771"/>
      <c r="C387" s="766"/>
      <c r="D387" s="766"/>
      <c r="E387" s="766"/>
      <c r="F387" s="766"/>
      <c r="G387" s="766"/>
      <c r="H387" s="766"/>
      <c r="I387" s="931"/>
      <c r="J387" s="766"/>
      <c r="K387" s="766"/>
      <c r="L387" s="766"/>
      <c r="M387" s="766"/>
      <c r="N387" s="766"/>
      <c r="O387" s="766"/>
      <c r="P387" s="766"/>
      <c r="Q387" s="931"/>
      <c r="R387" s="766"/>
      <c r="S387" s="766"/>
      <c r="T387" s="766"/>
      <c r="U387" s="766"/>
      <c r="V387" s="766"/>
      <c r="W387" s="766"/>
      <c r="X387" s="766"/>
      <c r="Y387" s="931"/>
      <c r="Z387" s="766"/>
      <c r="AA387" s="766"/>
      <c r="AB387" s="766"/>
      <c r="AC387" s="766"/>
      <c r="AD387" s="766"/>
      <c r="AE387" s="766"/>
      <c r="AF387" s="766"/>
      <c r="AG387" s="931"/>
      <c r="AH387" s="766"/>
      <c r="AI387" s="766"/>
      <c r="AJ387" s="766"/>
      <c r="AK387" s="766"/>
      <c r="AL387" s="766"/>
      <c r="AM387" s="766"/>
      <c r="AN387" s="766"/>
      <c r="AO387" s="931"/>
      <c r="AP387" s="766"/>
      <c r="AQ387" s="766"/>
      <c r="AR387" s="766"/>
      <c r="AS387" s="766"/>
      <c r="AT387" s="766"/>
      <c r="AU387" s="766"/>
      <c r="AV387" s="766"/>
      <c r="AW387" s="766"/>
      <c r="AX387" s="766"/>
      <c r="AY387" s="766"/>
      <c r="AZ387" s="766"/>
      <c r="BA387" s="766"/>
      <c r="BB387" s="766"/>
      <c r="BC387" s="766"/>
      <c r="BD387" s="766"/>
      <c r="BE387" s="766"/>
      <c r="BF387" s="766"/>
      <c r="BG387" s="766"/>
      <c r="BH387" s="766"/>
    </row>
    <row r="388" spans="1:60" s="49" customFormat="1">
      <c r="A388" s="771"/>
      <c r="B388" s="771"/>
      <c r="C388" s="766"/>
      <c r="D388" s="766"/>
      <c r="E388" s="766"/>
      <c r="F388" s="766"/>
      <c r="G388" s="766"/>
      <c r="H388" s="766"/>
      <c r="I388" s="931"/>
      <c r="J388" s="766"/>
      <c r="K388" s="766"/>
      <c r="L388" s="766"/>
      <c r="M388" s="766"/>
      <c r="N388" s="766"/>
      <c r="O388" s="766"/>
      <c r="P388" s="766"/>
      <c r="Q388" s="931"/>
      <c r="R388" s="766"/>
      <c r="S388" s="766"/>
      <c r="T388" s="766"/>
      <c r="U388" s="766"/>
      <c r="V388" s="766"/>
      <c r="W388" s="766"/>
      <c r="X388" s="766"/>
      <c r="Y388" s="931"/>
      <c r="Z388" s="766"/>
      <c r="AA388" s="766"/>
      <c r="AB388" s="766"/>
      <c r="AC388" s="766"/>
      <c r="AD388" s="766"/>
      <c r="AE388" s="766"/>
      <c r="AF388" s="766"/>
      <c r="AG388" s="931"/>
      <c r="AH388" s="766"/>
      <c r="AI388" s="766"/>
      <c r="AJ388" s="766"/>
      <c r="AK388" s="766"/>
      <c r="AL388" s="766"/>
      <c r="AM388" s="766"/>
      <c r="AN388" s="766"/>
      <c r="AO388" s="931"/>
      <c r="AP388" s="766"/>
      <c r="AQ388" s="766"/>
      <c r="AR388" s="766"/>
      <c r="AS388" s="766"/>
      <c r="AT388" s="766"/>
      <c r="AU388" s="766"/>
      <c r="AV388" s="766"/>
      <c r="AW388" s="766"/>
      <c r="AX388" s="766"/>
      <c r="AY388" s="766"/>
      <c r="AZ388" s="766"/>
      <c r="BA388" s="766"/>
      <c r="BB388" s="766"/>
      <c r="BC388" s="766"/>
      <c r="BD388" s="766"/>
      <c r="BE388" s="766"/>
      <c r="BF388" s="766"/>
      <c r="BG388" s="766"/>
      <c r="BH388" s="766"/>
    </row>
    <row r="389" spans="1:60" s="49" customFormat="1">
      <c r="A389" s="771"/>
      <c r="B389" s="771"/>
      <c r="C389" s="766"/>
      <c r="D389" s="766"/>
      <c r="E389" s="766"/>
      <c r="F389" s="766"/>
      <c r="G389" s="766"/>
      <c r="H389" s="766"/>
      <c r="I389" s="931"/>
      <c r="J389" s="766"/>
      <c r="K389" s="766"/>
      <c r="L389" s="766"/>
      <c r="M389" s="766"/>
      <c r="N389" s="766"/>
      <c r="O389" s="766"/>
      <c r="P389" s="766"/>
      <c r="Q389" s="931"/>
      <c r="R389" s="766"/>
      <c r="S389" s="766"/>
      <c r="T389" s="766"/>
      <c r="U389" s="766"/>
      <c r="V389" s="766"/>
      <c r="W389" s="766"/>
      <c r="X389" s="766"/>
      <c r="Y389" s="931"/>
      <c r="Z389" s="766"/>
      <c r="AA389" s="766"/>
      <c r="AB389" s="766"/>
      <c r="AC389" s="766"/>
      <c r="AD389" s="766"/>
      <c r="AE389" s="766"/>
      <c r="AF389" s="766"/>
      <c r="AG389" s="931"/>
      <c r="AH389" s="766"/>
      <c r="AI389" s="766"/>
      <c r="AJ389" s="766"/>
      <c r="AK389" s="766"/>
      <c r="AL389" s="766"/>
      <c r="AM389" s="766"/>
      <c r="AN389" s="766"/>
      <c r="AO389" s="931"/>
      <c r="AP389" s="766"/>
      <c r="AQ389" s="766"/>
      <c r="AR389" s="766"/>
      <c r="AS389" s="766"/>
      <c r="AT389" s="766"/>
      <c r="AU389" s="766"/>
      <c r="AV389" s="766"/>
      <c r="AW389" s="766"/>
      <c r="AX389" s="766"/>
      <c r="AY389" s="766"/>
      <c r="AZ389" s="766"/>
      <c r="BA389" s="766"/>
      <c r="BB389" s="766"/>
      <c r="BC389" s="766"/>
      <c r="BD389" s="766"/>
      <c r="BE389" s="766"/>
      <c r="BF389" s="766"/>
      <c r="BG389" s="766"/>
      <c r="BH389" s="766"/>
    </row>
    <row r="390" spans="1:60" s="49" customFormat="1">
      <c r="A390" s="771"/>
      <c r="B390" s="771"/>
      <c r="C390" s="766"/>
      <c r="D390" s="766"/>
      <c r="E390" s="766"/>
      <c r="F390" s="766"/>
      <c r="G390" s="766"/>
      <c r="H390" s="766"/>
      <c r="I390" s="931"/>
      <c r="J390" s="766"/>
      <c r="K390" s="766"/>
      <c r="L390" s="766"/>
      <c r="M390" s="766"/>
      <c r="N390" s="766"/>
      <c r="O390" s="766"/>
      <c r="P390" s="766"/>
      <c r="Q390" s="931"/>
      <c r="R390" s="766"/>
      <c r="S390" s="766"/>
      <c r="T390" s="766"/>
      <c r="U390" s="766"/>
      <c r="V390" s="766"/>
      <c r="W390" s="766"/>
      <c r="X390" s="766"/>
      <c r="Y390" s="931"/>
      <c r="Z390" s="766"/>
      <c r="AA390" s="766"/>
      <c r="AB390" s="766"/>
      <c r="AC390" s="766"/>
      <c r="AD390" s="766"/>
      <c r="AE390" s="766"/>
      <c r="AF390" s="766"/>
      <c r="AG390" s="931"/>
      <c r="AH390" s="766"/>
      <c r="AI390" s="766"/>
      <c r="AJ390" s="766"/>
      <c r="AK390" s="766"/>
      <c r="AL390" s="766"/>
      <c r="AM390" s="766"/>
      <c r="AN390" s="766"/>
      <c r="AO390" s="931"/>
      <c r="AP390" s="766"/>
      <c r="AQ390" s="766"/>
      <c r="AR390" s="766"/>
      <c r="AS390" s="766"/>
      <c r="AT390" s="766"/>
      <c r="AU390" s="766"/>
      <c r="AV390" s="766"/>
      <c r="AW390" s="766"/>
      <c r="AX390" s="766"/>
      <c r="AY390" s="766"/>
      <c r="AZ390" s="766"/>
      <c r="BA390" s="766"/>
      <c r="BB390" s="766"/>
      <c r="BC390" s="766"/>
      <c r="BD390" s="766"/>
      <c r="BE390" s="766"/>
      <c r="BF390" s="766"/>
      <c r="BG390" s="766"/>
      <c r="BH390" s="766"/>
    </row>
    <row r="391" spans="1:60" s="49" customFormat="1">
      <c r="A391" s="771"/>
      <c r="B391" s="771"/>
      <c r="C391" s="766"/>
      <c r="D391" s="766"/>
      <c r="E391" s="766"/>
      <c r="F391" s="766"/>
      <c r="G391" s="766"/>
      <c r="H391" s="766"/>
      <c r="I391" s="931"/>
      <c r="J391" s="766"/>
      <c r="K391" s="766"/>
      <c r="L391" s="766"/>
      <c r="M391" s="766"/>
      <c r="N391" s="766"/>
      <c r="O391" s="766"/>
      <c r="P391" s="766"/>
      <c r="Q391" s="931"/>
      <c r="R391" s="766"/>
      <c r="S391" s="766"/>
      <c r="T391" s="766"/>
      <c r="U391" s="766"/>
      <c r="V391" s="766"/>
      <c r="W391" s="766"/>
      <c r="X391" s="766"/>
      <c r="Y391" s="931"/>
      <c r="Z391" s="766"/>
      <c r="AA391" s="766"/>
      <c r="AB391" s="766"/>
      <c r="AC391" s="766"/>
      <c r="AD391" s="766"/>
      <c r="AE391" s="766"/>
      <c r="AF391" s="766"/>
      <c r="AG391" s="931"/>
      <c r="AH391" s="766"/>
      <c r="AI391" s="766"/>
      <c r="AJ391" s="766"/>
      <c r="AK391" s="766"/>
      <c r="AL391" s="766"/>
      <c r="AM391" s="766"/>
      <c r="AN391" s="766"/>
      <c r="AO391" s="931"/>
      <c r="AP391" s="766"/>
      <c r="AQ391" s="766"/>
      <c r="AR391" s="766"/>
      <c r="AS391" s="766"/>
      <c r="AT391" s="766"/>
      <c r="AU391" s="766"/>
      <c r="AV391" s="766"/>
      <c r="AW391" s="766"/>
      <c r="AX391" s="766"/>
      <c r="AY391" s="766"/>
      <c r="AZ391" s="766"/>
      <c r="BA391" s="766"/>
      <c r="BB391" s="766"/>
      <c r="BC391" s="766"/>
      <c r="BD391" s="766"/>
      <c r="BE391" s="766"/>
      <c r="BF391" s="766"/>
      <c r="BG391" s="766"/>
      <c r="BH391" s="766"/>
    </row>
    <row r="392" spans="1:60" s="49" customFormat="1">
      <c r="A392" s="771"/>
      <c r="B392" s="771"/>
      <c r="C392" s="766"/>
      <c r="D392" s="766"/>
      <c r="E392" s="766"/>
      <c r="F392" s="766"/>
      <c r="G392" s="766"/>
      <c r="H392" s="766"/>
      <c r="I392" s="931"/>
      <c r="J392" s="766"/>
      <c r="K392" s="766"/>
      <c r="L392" s="766"/>
      <c r="M392" s="766"/>
      <c r="N392" s="766"/>
      <c r="O392" s="766"/>
      <c r="P392" s="766"/>
      <c r="Q392" s="931"/>
      <c r="R392" s="766"/>
      <c r="S392" s="766"/>
      <c r="T392" s="766"/>
      <c r="U392" s="766"/>
      <c r="V392" s="766"/>
      <c r="W392" s="766"/>
      <c r="X392" s="766"/>
      <c r="Y392" s="931"/>
      <c r="Z392" s="766"/>
      <c r="AA392" s="766"/>
      <c r="AB392" s="766"/>
      <c r="AC392" s="766"/>
      <c r="AD392" s="766"/>
      <c r="AE392" s="766"/>
      <c r="AF392" s="766"/>
      <c r="AG392" s="931"/>
      <c r="AH392" s="766"/>
      <c r="AI392" s="766"/>
      <c r="AJ392" s="766"/>
      <c r="AK392" s="766"/>
      <c r="AL392" s="766"/>
      <c r="AM392" s="766"/>
      <c r="AN392" s="766"/>
      <c r="AO392" s="931"/>
      <c r="AP392" s="766"/>
      <c r="AQ392" s="766"/>
      <c r="AR392" s="766"/>
      <c r="AS392" s="766"/>
      <c r="AT392" s="766"/>
      <c r="AU392" s="766"/>
      <c r="AV392" s="766"/>
      <c r="AW392" s="766"/>
      <c r="AX392" s="766"/>
      <c r="AY392" s="766"/>
      <c r="AZ392" s="766"/>
      <c r="BA392" s="766"/>
      <c r="BB392" s="766"/>
      <c r="BC392" s="766"/>
      <c r="BD392" s="766"/>
      <c r="BE392" s="766"/>
      <c r="BF392" s="766"/>
      <c r="BG392" s="766"/>
      <c r="BH392" s="766"/>
    </row>
    <row r="393" spans="1:60" s="49" customFormat="1">
      <c r="A393" s="771"/>
      <c r="B393" s="771"/>
      <c r="C393" s="766"/>
      <c r="D393" s="766"/>
      <c r="E393" s="766"/>
      <c r="F393" s="766"/>
      <c r="G393" s="766"/>
      <c r="H393" s="766"/>
      <c r="I393" s="931"/>
      <c r="J393" s="766"/>
      <c r="K393" s="766"/>
      <c r="L393" s="766"/>
      <c r="M393" s="766"/>
      <c r="N393" s="766"/>
      <c r="O393" s="766"/>
      <c r="P393" s="766"/>
      <c r="Q393" s="931"/>
      <c r="R393" s="766"/>
      <c r="S393" s="766"/>
      <c r="T393" s="766"/>
      <c r="U393" s="766"/>
      <c r="V393" s="766"/>
      <c r="W393" s="766"/>
      <c r="X393" s="766"/>
      <c r="Y393" s="931"/>
      <c r="Z393" s="766"/>
      <c r="AA393" s="766"/>
      <c r="AB393" s="766"/>
      <c r="AC393" s="766"/>
      <c r="AD393" s="766"/>
      <c r="AE393" s="766"/>
      <c r="AF393" s="766"/>
      <c r="AG393" s="931"/>
      <c r="AH393" s="766"/>
      <c r="AI393" s="766"/>
      <c r="AJ393" s="766"/>
      <c r="AK393" s="766"/>
      <c r="AL393" s="766"/>
      <c r="AM393" s="766"/>
      <c r="AN393" s="766"/>
      <c r="AO393" s="931"/>
      <c r="AP393" s="766"/>
      <c r="AQ393" s="766"/>
      <c r="AR393" s="766"/>
      <c r="AS393" s="766"/>
      <c r="AT393" s="766"/>
      <c r="AU393" s="766"/>
      <c r="AV393" s="766"/>
      <c r="AW393" s="766"/>
      <c r="AX393" s="766"/>
      <c r="AY393" s="766"/>
      <c r="AZ393" s="766"/>
      <c r="BA393" s="766"/>
      <c r="BB393" s="766"/>
      <c r="BC393" s="766"/>
      <c r="BD393" s="766"/>
      <c r="BE393" s="766"/>
      <c r="BF393" s="766"/>
      <c r="BG393" s="766"/>
      <c r="BH393" s="766"/>
    </row>
    <row r="394" spans="1:60" s="49" customFormat="1">
      <c r="A394" s="771"/>
      <c r="B394" s="771"/>
      <c r="C394" s="766"/>
      <c r="D394" s="766"/>
      <c r="E394" s="766"/>
      <c r="F394" s="766"/>
      <c r="G394" s="766"/>
      <c r="H394" s="766"/>
      <c r="I394" s="931"/>
      <c r="J394" s="766"/>
      <c r="K394" s="766"/>
      <c r="L394" s="766"/>
      <c r="M394" s="766"/>
      <c r="N394" s="766"/>
      <c r="O394" s="766"/>
      <c r="P394" s="766"/>
      <c r="Q394" s="931"/>
      <c r="R394" s="766"/>
      <c r="S394" s="766"/>
      <c r="T394" s="766"/>
      <c r="U394" s="766"/>
      <c r="V394" s="766"/>
      <c r="W394" s="766"/>
      <c r="X394" s="766"/>
      <c r="Y394" s="931"/>
      <c r="Z394" s="766"/>
      <c r="AA394" s="766"/>
      <c r="AB394" s="766"/>
      <c r="AC394" s="766"/>
      <c r="AD394" s="766"/>
      <c r="AE394" s="766"/>
      <c r="AF394" s="766"/>
      <c r="AG394" s="931"/>
      <c r="AH394" s="766"/>
      <c r="AI394" s="766"/>
      <c r="AJ394" s="766"/>
      <c r="AK394" s="766"/>
      <c r="AL394" s="766"/>
      <c r="AM394" s="766"/>
      <c r="AN394" s="766"/>
      <c r="AO394" s="931"/>
      <c r="AP394" s="766"/>
      <c r="AQ394" s="766"/>
      <c r="AR394" s="766"/>
      <c r="AS394" s="766"/>
      <c r="AT394" s="766"/>
      <c r="AU394" s="766"/>
      <c r="AV394" s="766"/>
      <c r="AW394" s="766"/>
      <c r="AX394" s="766"/>
      <c r="AY394" s="766"/>
      <c r="AZ394" s="766"/>
      <c r="BA394" s="766"/>
      <c r="BB394" s="766"/>
      <c r="BC394" s="766"/>
      <c r="BD394" s="766"/>
      <c r="BE394" s="766"/>
      <c r="BF394" s="766"/>
      <c r="BG394" s="766"/>
      <c r="BH394" s="766"/>
    </row>
    <row r="395" spans="1:60" s="49" customFormat="1">
      <c r="A395" s="771"/>
      <c r="B395" s="771"/>
      <c r="C395" s="766"/>
      <c r="D395" s="766"/>
      <c r="E395" s="766"/>
      <c r="F395" s="766"/>
      <c r="G395" s="766"/>
      <c r="H395" s="766"/>
      <c r="I395" s="931"/>
      <c r="J395" s="766"/>
      <c r="K395" s="766"/>
      <c r="L395" s="766"/>
      <c r="M395" s="766"/>
      <c r="N395" s="766"/>
      <c r="O395" s="766"/>
      <c r="P395" s="766"/>
      <c r="Q395" s="931"/>
      <c r="R395" s="766"/>
      <c r="S395" s="766"/>
      <c r="T395" s="766"/>
      <c r="U395" s="766"/>
      <c r="V395" s="766"/>
      <c r="W395" s="766"/>
      <c r="X395" s="766"/>
      <c r="Y395" s="931"/>
      <c r="Z395" s="766"/>
      <c r="AA395" s="766"/>
      <c r="AB395" s="766"/>
      <c r="AC395" s="766"/>
      <c r="AD395" s="766"/>
      <c r="AE395" s="766"/>
      <c r="AF395" s="766"/>
      <c r="AG395" s="931"/>
      <c r="AH395" s="766"/>
      <c r="AI395" s="766"/>
      <c r="AJ395" s="766"/>
      <c r="AK395" s="766"/>
      <c r="AL395" s="766"/>
      <c r="AM395" s="766"/>
      <c r="AN395" s="766"/>
      <c r="AO395" s="931"/>
      <c r="AP395" s="766"/>
      <c r="AQ395" s="766"/>
      <c r="AR395" s="766"/>
      <c r="AS395" s="766"/>
      <c r="AT395" s="766"/>
      <c r="AU395" s="766"/>
      <c r="AV395" s="766"/>
      <c r="AW395" s="766"/>
      <c r="AX395" s="766"/>
      <c r="AY395" s="766"/>
      <c r="AZ395" s="766"/>
      <c r="BA395" s="766"/>
      <c r="BB395" s="766"/>
      <c r="BC395" s="766"/>
      <c r="BD395" s="766"/>
      <c r="BE395" s="766"/>
      <c r="BF395" s="766"/>
      <c r="BG395" s="766"/>
      <c r="BH395" s="766"/>
    </row>
    <row r="396" spans="1:60" s="49" customFormat="1">
      <c r="A396" s="771"/>
      <c r="B396" s="771"/>
      <c r="C396" s="766"/>
      <c r="D396" s="766"/>
      <c r="E396" s="766"/>
      <c r="F396" s="766"/>
      <c r="G396" s="766"/>
      <c r="H396" s="766"/>
      <c r="I396" s="931"/>
      <c r="J396" s="766"/>
      <c r="K396" s="766"/>
      <c r="L396" s="766"/>
      <c r="M396" s="766"/>
      <c r="N396" s="766"/>
      <c r="O396" s="766"/>
      <c r="P396" s="766"/>
      <c r="Q396" s="931"/>
      <c r="R396" s="766"/>
      <c r="S396" s="766"/>
      <c r="T396" s="766"/>
      <c r="U396" s="766"/>
      <c r="V396" s="766"/>
      <c r="W396" s="766"/>
      <c r="X396" s="766"/>
      <c r="Y396" s="931"/>
      <c r="Z396" s="766"/>
      <c r="AA396" s="766"/>
      <c r="AB396" s="766"/>
      <c r="AC396" s="766"/>
      <c r="AD396" s="766"/>
      <c r="AE396" s="766"/>
      <c r="AF396" s="766"/>
      <c r="AG396" s="931"/>
      <c r="AH396" s="766"/>
      <c r="AI396" s="766"/>
      <c r="AJ396" s="766"/>
      <c r="AK396" s="766"/>
      <c r="AL396" s="766"/>
      <c r="AM396" s="766"/>
      <c r="AN396" s="766"/>
      <c r="AO396" s="931"/>
      <c r="AP396" s="766"/>
      <c r="AQ396" s="766"/>
      <c r="AR396" s="766"/>
      <c r="AS396" s="766"/>
      <c r="AT396" s="766"/>
      <c r="AU396" s="766"/>
      <c r="AV396" s="766"/>
      <c r="AW396" s="766"/>
      <c r="AX396" s="766"/>
      <c r="AY396" s="766"/>
      <c r="AZ396" s="766"/>
      <c r="BA396" s="766"/>
      <c r="BB396" s="766"/>
      <c r="BC396" s="766"/>
      <c r="BD396" s="766"/>
      <c r="BE396" s="766"/>
      <c r="BF396" s="766"/>
      <c r="BG396" s="766"/>
      <c r="BH396" s="766"/>
    </row>
    <row r="397" spans="1:60" s="49" customFormat="1">
      <c r="A397" s="771"/>
      <c r="B397" s="771"/>
      <c r="C397" s="766"/>
      <c r="D397" s="766"/>
      <c r="E397" s="766"/>
      <c r="F397" s="766"/>
      <c r="G397" s="766"/>
      <c r="H397" s="766"/>
      <c r="I397" s="931"/>
      <c r="J397" s="766"/>
      <c r="K397" s="766"/>
      <c r="L397" s="766"/>
      <c r="M397" s="766"/>
      <c r="N397" s="766"/>
      <c r="O397" s="766"/>
      <c r="P397" s="766"/>
      <c r="Q397" s="931"/>
      <c r="R397" s="766"/>
      <c r="S397" s="766"/>
      <c r="T397" s="766"/>
      <c r="U397" s="766"/>
      <c r="V397" s="766"/>
      <c r="W397" s="766"/>
      <c r="X397" s="766"/>
      <c r="Y397" s="931"/>
      <c r="Z397" s="766"/>
      <c r="AA397" s="766"/>
      <c r="AB397" s="766"/>
      <c r="AC397" s="766"/>
      <c r="AD397" s="766"/>
      <c r="AE397" s="766"/>
      <c r="AF397" s="766"/>
      <c r="AG397" s="931"/>
      <c r="AH397" s="766"/>
      <c r="AI397" s="766"/>
      <c r="AJ397" s="766"/>
      <c r="AK397" s="766"/>
      <c r="AL397" s="766"/>
      <c r="AM397" s="766"/>
      <c r="AN397" s="766"/>
      <c r="AO397" s="931"/>
      <c r="AP397" s="766"/>
      <c r="AQ397" s="766"/>
      <c r="AR397" s="766"/>
      <c r="AS397" s="766"/>
      <c r="AT397" s="766"/>
      <c r="AU397" s="766"/>
      <c r="AV397" s="766"/>
      <c r="AW397" s="766"/>
      <c r="AX397" s="766"/>
      <c r="AY397" s="766"/>
      <c r="AZ397" s="766"/>
      <c r="BA397" s="766"/>
      <c r="BB397" s="766"/>
      <c r="BC397" s="766"/>
      <c r="BD397" s="766"/>
      <c r="BE397" s="766"/>
      <c r="BF397" s="766"/>
      <c r="BG397" s="766"/>
      <c r="BH397" s="766"/>
    </row>
    <row r="398" spans="1:60" s="49" customFormat="1">
      <c r="A398" s="771"/>
      <c r="B398" s="771"/>
      <c r="C398" s="766"/>
      <c r="D398" s="766"/>
      <c r="E398" s="766"/>
      <c r="F398" s="766"/>
      <c r="G398" s="766"/>
      <c r="H398" s="766"/>
      <c r="I398" s="931"/>
      <c r="J398" s="766"/>
      <c r="K398" s="766"/>
      <c r="L398" s="766"/>
      <c r="M398" s="766"/>
      <c r="N398" s="766"/>
      <c r="O398" s="766"/>
      <c r="P398" s="766"/>
      <c r="Q398" s="931"/>
      <c r="R398" s="766"/>
      <c r="S398" s="766"/>
      <c r="T398" s="766"/>
      <c r="U398" s="766"/>
      <c r="V398" s="766"/>
      <c r="W398" s="766"/>
      <c r="X398" s="766"/>
      <c r="Y398" s="931"/>
      <c r="Z398" s="766"/>
      <c r="AA398" s="766"/>
      <c r="AB398" s="766"/>
      <c r="AC398" s="766"/>
      <c r="AD398" s="766"/>
      <c r="AE398" s="766"/>
      <c r="AF398" s="766"/>
      <c r="AG398" s="931"/>
      <c r="AH398" s="766"/>
      <c r="AI398" s="766"/>
      <c r="AJ398" s="766"/>
      <c r="AK398" s="766"/>
      <c r="AL398" s="766"/>
      <c r="AM398" s="766"/>
      <c r="AN398" s="766"/>
      <c r="AO398" s="931"/>
      <c r="AP398" s="766"/>
      <c r="AQ398" s="766"/>
      <c r="AR398" s="766"/>
      <c r="AS398" s="766"/>
      <c r="AT398" s="766"/>
      <c r="AU398" s="766"/>
      <c r="AV398" s="766"/>
      <c r="AW398" s="766"/>
      <c r="AX398" s="766"/>
      <c r="AY398" s="766"/>
      <c r="AZ398" s="766"/>
      <c r="BA398" s="766"/>
      <c r="BB398" s="766"/>
      <c r="BC398" s="766"/>
      <c r="BD398" s="766"/>
      <c r="BE398" s="766"/>
      <c r="BF398" s="766"/>
      <c r="BG398" s="766"/>
      <c r="BH398" s="766"/>
    </row>
    <row r="399" spans="1:60" s="49" customFormat="1">
      <c r="A399" s="771"/>
      <c r="B399" s="771"/>
      <c r="C399" s="766"/>
      <c r="D399" s="766"/>
      <c r="E399" s="766"/>
      <c r="F399" s="766"/>
      <c r="G399" s="766"/>
      <c r="H399" s="766"/>
      <c r="I399" s="931"/>
      <c r="J399" s="766"/>
      <c r="K399" s="766"/>
      <c r="L399" s="766"/>
      <c r="M399" s="766"/>
      <c r="N399" s="766"/>
      <c r="O399" s="766"/>
      <c r="P399" s="766"/>
      <c r="Q399" s="931"/>
      <c r="R399" s="766"/>
      <c r="S399" s="766"/>
      <c r="T399" s="766"/>
      <c r="U399" s="766"/>
      <c r="V399" s="766"/>
      <c r="W399" s="766"/>
      <c r="X399" s="766"/>
      <c r="Y399" s="931"/>
      <c r="Z399" s="766"/>
      <c r="AA399" s="766"/>
      <c r="AB399" s="766"/>
      <c r="AC399" s="766"/>
      <c r="AD399" s="766"/>
      <c r="AE399" s="766"/>
      <c r="AF399" s="766"/>
      <c r="AG399" s="931"/>
      <c r="AH399" s="766"/>
      <c r="AI399" s="766"/>
      <c r="AJ399" s="766"/>
      <c r="AK399" s="766"/>
      <c r="AL399" s="766"/>
      <c r="AM399" s="766"/>
      <c r="AN399" s="766"/>
      <c r="AO399" s="931"/>
      <c r="AP399" s="766"/>
      <c r="AQ399" s="766"/>
      <c r="AR399" s="766"/>
      <c r="AS399" s="766"/>
      <c r="AT399" s="766"/>
      <c r="AU399" s="766"/>
      <c r="AV399" s="766"/>
      <c r="AW399" s="766"/>
      <c r="AX399" s="766"/>
      <c r="AY399" s="766"/>
      <c r="AZ399" s="766"/>
      <c r="BA399" s="766"/>
      <c r="BB399" s="766"/>
      <c r="BC399" s="766"/>
      <c r="BD399" s="766"/>
      <c r="BE399" s="766"/>
      <c r="BF399" s="766"/>
      <c r="BG399" s="766"/>
      <c r="BH399" s="766"/>
    </row>
    <row r="400" spans="1:60" s="49" customFormat="1">
      <c r="A400" s="771"/>
      <c r="B400" s="771"/>
      <c r="C400" s="766"/>
      <c r="D400" s="766"/>
      <c r="E400" s="766"/>
      <c r="F400" s="766"/>
      <c r="G400" s="766"/>
      <c r="H400" s="766"/>
      <c r="I400" s="931"/>
      <c r="J400" s="766"/>
      <c r="K400" s="766"/>
      <c r="L400" s="766"/>
      <c r="M400" s="766"/>
      <c r="N400" s="766"/>
      <c r="O400" s="766"/>
      <c r="P400" s="766"/>
      <c r="Q400" s="931"/>
      <c r="R400" s="766"/>
      <c r="S400" s="766"/>
      <c r="T400" s="766"/>
      <c r="U400" s="766"/>
      <c r="V400" s="766"/>
      <c r="W400" s="766"/>
      <c r="X400" s="766"/>
      <c r="Y400" s="931"/>
      <c r="Z400" s="766"/>
      <c r="AA400" s="766"/>
      <c r="AB400" s="766"/>
      <c r="AC400" s="766"/>
      <c r="AD400" s="766"/>
      <c r="AE400" s="766"/>
      <c r="AF400" s="766"/>
      <c r="AG400" s="931"/>
      <c r="AH400" s="766"/>
      <c r="AI400" s="766"/>
      <c r="AJ400" s="766"/>
      <c r="AK400" s="766"/>
      <c r="AL400" s="766"/>
      <c r="AM400" s="766"/>
      <c r="AN400" s="766"/>
      <c r="AO400" s="931"/>
      <c r="AP400" s="766"/>
      <c r="AQ400" s="766"/>
      <c r="AR400" s="766"/>
      <c r="AS400" s="766"/>
      <c r="AT400" s="766"/>
      <c r="AU400" s="766"/>
      <c r="AV400" s="766"/>
      <c r="AW400" s="766"/>
      <c r="AX400" s="766"/>
      <c r="AY400" s="766"/>
      <c r="AZ400" s="766"/>
      <c r="BA400" s="766"/>
      <c r="BB400" s="766"/>
      <c r="BC400" s="766"/>
      <c r="BD400" s="766"/>
      <c r="BE400" s="766"/>
      <c r="BF400" s="766"/>
      <c r="BG400" s="766"/>
      <c r="BH400" s="766"/>
    </row>
    <row r="401" spans="1:60" s="49" customFormat="1">
      <c r="A401" s="771"/>
      <c r="B401" s="771"/>
      <c r="C401" s="766"/>
      <c r="D401" s="766"/>
      <c r="E401" s="766"/>
      <c r="F401" s="766"/>
      <c r="G401" s="766"/>
      <c r="H401" s="766"/>
      <c r="I401" s="931"/>
      <c r="J401" s="766"/>
      <c r="K401" s="766"/>
      <c r="L401" s="766"/>
      <c r="M401" s="766"/>
      <c r="N401" s="766"/>
      <c r="O401" s="766"/>
      <c r="P401" s="766"/>
      <c r="Q401" s="931"/>
      <c r="R401" s="766"/>
      <c r="S401" s="766"/>
      <c r="T401" s="766"/>
      <c r="U401" s="766"/>
      <c r="V401" s="766"/>
      <c r="W401" s="766"/>
      <c r="X401" s="766"/>
      <c r="Y401" s="931"/>
      <c r="Z401" s="766"/>
      <c r="AA401" s="766"/>
      <c r="AB401" s="766"/>
      <c r="AC401" s="766"/>
      <c r="AD401" s="766"/>
      <c r="AE401" s="766"/>
      <c r="AF401" s="766"/>
      <c r="AG401" s="931"/>
      <c r="AH401" s="766"/>
      <c r="AI401" s="766"/>
      <c r="AJ401" s="766"/>
      <c r="AK401" s="766"/>
      <c r="AL401" s="766"/>
      <c r="AM401" s="766"/>
      <c r="AN401" s="766"/>
      <c r="AO401" s="931"/>
      <c r="AP401" s="766"/>
      <c r="AQ401" s="766"/>
      <c r="AR401" s="766"/>
      <c r="AS401" s="766"/>
      <c r="AT401" s="766"/>
      <c r="AU401" s="766"/>
      <c r="AV401" s="766"/>
      <c r="AW401" s="766"/>
      <c r="AX401" s="766"/>
      <c r="AY401" s="766"/>
      <c r="AZ401" s="766"/>
      <c r="BA401" s="766"/>
      <c r="BB401" s="766"/>
      <c r="BC401" s="766"/>
      <c r="BD401" s="766"/>
      <c r="BE401" s="766"/>
      <c r="BF401" s="766"/>
      <c r="BG401" s="766"/>
      <c r="BH401" s="766"/>
    </row>
    <row r="402" spans="1:60" s="49" customFormat="1">
      <c r="A402" s="771"/>
      <c r="B402" s="771"/>
      <c r="C402" s="766"/>
      <c r="D402" s="766"/>
      <c r="E402" s="766"/>
      <c r="F402" s="766"/>
      <c r="G402" s="766"/>
      <c r="H402" s="766"/>
      <c r="I402" s="931"/>
      <c r="J402" s="766"/>
      <c r="K402" s="766"/>
      <c r="L402" s="766"/>
      <c r="M402" s="766"/>
      <c r="N402" s="766"/>
      <c r="O402" s="766"/>
      <c r="P402" s="766"/>
      <c r="Q402" s="931"/>
      <c r="R402" s="766"/>
      <c r="S402" s="766"/>
      <c r="T402" s="766"/>
      <c r="U402" s="766"/>
      <c r="V402" s="766"/>
      <c r="W402" s="766"/>
      <c r="X402" s="766"/>
      <c r="Y402" s="931"/>
      <c r="Z402" s="766"/>
      <c r="AA402" s="766"/>
      <c r="AB402" s="766"/>
      <c r="AC402" s="766"/>
      <c r="AD402" s="766"/>
      <c r="AE402" s="766"/>
      <c r="AF402" s="766"/>
      <c r="AG402" s="931"/>
      <c r="AH402" s="766"/>
      <c r="AI402" s="766"/>
      <c r="AJ402" s="766"/>
      <c r="AK402" s="766"/>
      <c r="AL402" s="766"/>
      <c r="AM402" s="766"/>
      <c r="AN402" s="766"/>
      <c r="AO402" s="931"/>
      <c r="AP402" s="766"/>
      <c r="AQ402" s="766"/>
      <c r="AR402" s="766"/>
      <c r="AS402" s="766"/>
      <c r="AT402" s="766"/>
      <c r="AU402" s="766"/>
      <c r="AV402" s="766"/>
      <c r="AW402" s="766"/>
      <c r="AX402" s="766"/>
      <c r="AY402" s="766"/>
      <c r="AZ402" s="766"/>
      <c r="BA402" s="766"/>
      <c r="BB402" s="766"/>
      <c r="BC402" s="766"/>
      <c r="BD402" s="766"/>
      <c r="BE402" s="766"/>
      <c r="BF402" s="766"/>
      <c r="BG402" s="766"/>
      <c r="BH402" s="766"/>
    </row>
    <row r="403" spans="1:60" s="49" customFormat="1">
      <c r="A403" s="771"/>
      <c r="B403" s="771"/>
      <c r="C403" s="766"/>
      <c r="D403" s="766"/>
      <c r="E403" s="766"/>
      <c r="F403" s="766"/>
      <c r="G403" s="766"/>
      <c r="H403" s="766"/>
      <c r="I403" s="931"/>
      <c r="J403" s="766"/>
      <c r="K403" s="766"/>
      <c r="L403" s="766"/>
      <c r="M403" s="766"/>
      <c r="N403" s="766"/>
      <c r="O403" s="766"/>
      <c r="P403" s="766"/>
      <c r="Q403" s="931"/>
      <c r="R403" s="766"/>
      <c r="S403" s="766"/>
      <c r="T403" s="766"/>
      <c r="U403" s="766"/>
      <c r="V403" s="766"/>
      <c r="W403" s="766"/>
      <c r="X403" s="766"/>
      <c r="Y403" s="931"/>
      <c r="Z403" s="766"/>
      <c r="AA403" s="766"/>
      <c r="AB403" s="766"/>
      <c r="AC403" s="766"/>
      <c r="AD403" s="766"/>
      <c r="AE403" s="766"/>
      <c r="AF403" s="766"/>
      <c r="AG403" s="931"/>
      <c r="AH403" s="766"/>
      <c r="AI403" s="766"/>
      <c r="AJ403" s="766"/>
      <c r="AK403" s="766"/>
      <c r="AL403" s="766"/>
      <c r="AM403" s="766"/>
      <c r="AN403" s="766"/>
      <c r="AO403" s="931"/>
      <c r="AP403" s="766"/>
      <c r="AQ403" s="766"/>
      <c r="AR403" s="766"/>
      <c r="AS403" s="766"/>
      <c r="AT403" s="766"/>
      <c r="AU403" s="766"/>
      <c r="AV403" s="766"/>
      <c r="AW403" s="766"/>
      <c r="AX403" s="766"/>
      <c r="AY403" s="766"/>
      <c r="AZ403" s="766"/>
      <c r="BA403" s="766"/>
      <c r="BB403" s="766"/>
      <c r="BC403" s="766"/>
      <c r="BD403" s="766"/>
      <c r="BE403" s="766"/>
      <c r="BF403" s="766"/>
      <c r="BG403" s="766"/>
      <c r="BH403" s="766"/>
    </row>
    <row r="404" spans="1:60" s="49" customFormat="1">
      <c r="A404" s="771"/>
      <c r="B404" s="771"/>
      <c r="C404" s="766"/>
      <c r="D404" s="766"/>
      <c r="E404" s="766"/>
      <c r="F404" s="766"/>
      <c r="G404" s="766"/>
      <c r="H404" s="766"/>
      <c r="I404" s="931"/>
      <c r="J404" s="766"/>
      <c r="K404" s="766"/>
      <c r="L404" s="766"/>
      <c r="M404" s="766"/>
      <c r="N404" s="766"/>
      <c r="O404" s="766"/>
      <c r="P404" s="766"/>
      <c r="Q404" s="931"/>
      <c r="R404" s="766"/>
      <c r="S404" s="766"/>
      <c r="T404" s="766"/>
      <c r="U404" s="766"/>
      <c r="V404" s="766"/>
      <c r="W404" s="766"/>
      <c r="X404" s="766"/>
      <c r="Y404" s="931"/>
      <c r="Z404" s="766"/>
      <c r="AA404" s="766"/>
      <c r="AB404" s="766"/>
      <c r="AC404" s="766"/>
      <c r="AD404" s="766"/>
      <c r="AE404" s="766"/>
      <c r="AF404" s="766"/>
      <c r="AG404" s="931"/>
      <c r="AH404" s="766"/>
      <c r="AI404" s="766"/>
      <c r="AJ404" s="766"/>
      <c r="AK404" s="766"/>
      <c r="AL404" s="766"/>
      <c r="AM404" s="766"/>
      <c r="AN404" s="766"/>
      <c r="AO404" s="931"/>
      <c r="AP404" s="766"/>
      <c r="AQ404" s="766"/>
      <c r="AR404" s="766"/>
      <c r="AS404" s="766"/>
      <c r="AT404" s="766"/>
      <c r="AU404" s="766"/>
      <c r="AV404" s="766"/>
      <c r="AW404" s="766"/>
      <c r="AX404" s="766"/>
      <c r="AY404" s="766"/>
      <c r="AZ404" s="766"/>
      <c r="BA404" s="766"/>
      <c r="BB404" s="766"/>
      <c r="BC404" s="766"/>
      <c r="BD404" s="766"/>
      <c r="BE404" s="766"/>
      <c r="BF404" s="766"/>
      <c r="BG404" s="766"/>
      <c r="BH404" s="766"/>
    </row>
    <row r="405" spans="1:60" s="49" customFormat="1">
      <c r="A405" s="771"/>
      <c r="B405" s="771"/>
      <c r="C405" s="766"/>
      <c r="D405" s="766"/>
      <c r="E405" s="766"/>
      <c r="F405" s="766"/>
      <c r="G405" s="766"/>
      <c r="H405" s="766"/>
      <c r="I405" s="931"/>
      <c r="J405" s="766"/>
      <c r="K405" s="766"/>
      <c r="L405" s="766"/>
      <c r="M405" s="766"/>
      <c r="N405" s="766"/>
      <c r="O405" s="766"/>
      <c r="P405" s="766"/>
      <c r="Q405" s="931"/>
      <c r="R405" s="766"/>
      <c r="S405" s="766"/>
      <c r="T405" s="766"/>
      <c r="U405" s="766"/>
      <c r="V405" s="766"/>
      <c r="W405" s="766"/>
      <c r="X405" s="766"/>
      <c r="Y405" s="931"/>
      <c r="Z405" s="766"/>
      <c r="AA405" s="766"/>
      <c r="AB405" s="766"/>
      <c r="AC405" s="766"/>
      <c r="AD405" s="766"/>
      <c r="AE405" s="766"/>
      <c r="AF405" s="766"/>
      <c r="AG405" s="931"/>
      <c r="AH405" s="766"/>
      <c r="AI405" s="766"/>
      <c r="AJ405" s="766"/>
      <c r="AK405" s="766"/>
      <c r="AL405" s="766"/>
      <c r="AM405" s="766"/>
      <c r="AN405" s="766"/>
      <c r="AO405" s="931"/>
      <c r="AP405" s="766"/>
      <c r="AQ405" s="766"/>
      <c r="AR405" s="766"/>
      <c r="AS405" s="766"/>
      <c r="AT405" s="766"/>
      <c r="AU405" s="766"/>
      <c r="AV405" s="766"/>
      <c r="AW405" s="766"/>
      <c r="AX405" s="766"/>
      <c r="AY405" s="766"/>
      <c r="AZ405" s="766"/>
      <c r="BA405" s="766"/>
      <c r="BB405" s="766"/>
      <c r="BC405" s="766"/>
      <c r="BD405" s="766"/>
      <c r="BE405" s="766"/>
      <c r="BF405" s="766"/>
      <c r="BG405" s="766"/>
      <c r="BH405" s="766"/>
    </row>
    <row r="406" spans="1:60" s="49" customFormat="1">
      <c r="A406" s="771"/>
      <c r="B406" s="771"/>
      <c r="C406" s="766"/>
      <c r="D406" s="766"/>
      <c r="E406" s="766"/>
      <c r="F406" s="766"/>
      <c r="G406" s="766"/>
      <c r="H406" s="766"/>
      <c r="I406" s="931"/>
      <c r="J406" s="766"/>
      <c r="K406" s="766"/>
      <c r="L406" s="766"/>
      <c r="M406" s="766"/>
      <c r="N406" s="766"/>
      <c r="O406" s="766"/>
      <c r="P406" s="766"/>
      <c r="Q406" s="931"/>
      <c r="R406" s="766"/>
      <c r="S406" s="766"/>
      <c r="T406" s="766"/>
      <c r="U406" s="766"/>
      <c r="V406" s="766"/>
      <c r="W406" s="766"/>
      <c r="X406" s="766"/>
      <c r="Y406" s="931"/>
      <c r="Z406" s="766"/>
      <c r="AA406" s="766"/>
      <c r="AB406" s="766"/>
      <c r="AC406" s="766"/>
      <c r="AD406" s="766"/>
      <c r="AE406" s="766"/>
      <c r="AF406" s="766"/>
      <c r="AG406" s="931"/>
      <c r="AH406" s="766"/>
      <c r="AI406" s="766"/>
      <c r="AJ406" s="766"/>
      <c r="AK406" s="766"/>
      <c r="AL406" s="766"/>
      <c r="AM406" s="766"/>
      <c r="AN406" s="766"/>
      <c r="AO406" s="931"/>
      <c r="AP406" s="766"/>
      <c r="AQ406" s="766"/>
      <c r="AR406" s="766"/>
      <c r="AS406" s="766"/>
      <c r="AT406" s="766"/>
      <c r="AU406" s="766"/>
      <c r="AV406" s="766"/>
      <c r="AW406" s="766"/>
      <c r="AX406" s="766"/>
      <c r="AY406" s="766"/>
      <c r="AZ406" s="766"/>
      <c r="BA406" s="766"/>
      <c r="BB406" s="766"/>
      <c r="BC406" s="766"/>
      <c r="BD406" s="766"/>
      <c r="BE406" s="766"/>
      <c r="BF406" s="766"/>
      <c r="BG406" s="766"/>
      <c r="BH406" s="766"/>
    </row>
    <row r="407" spans="1:60" s="49" customFormat="1">
      <c r="A407" s="771"/>
      <c r="B407" s="771"/>
      <c r="C407" s="766"/>
      <c r="D407" s="766"/>
      <c r="E407" s="766"/>
      <c r="F407" s="766"/>
      <c r="G407" s="766"/>
      <c r="H407" s="766"/>
      <c r="I407" s="931"/>
      <c r="J407" s="766"/>
      <c r="K407" s="766"/>
      <c r="L407" s="766"/>
      <c r="M407" s="766"/>
      <c r="N407" s="766"/>
      <c r="O407" s="766"/>
      <c r="P407" s="766"/>
      <c r="Q407" s="931"/>
      <c r="R407" s="766"/>
      <c r="S407" s="766"/>
      <c r="T407" s="766"/>
      <c r="U407" s="766"/>
      <c r="V407" s="766"/>
      <c r="W407" s="766"/>
      <c r="X407" s="766"/>
      <c r="Y407" s="931"/>
      <c r="Z407" s="766"/>
      <c r="AA407" s="766"/>
      <c r="AB407" s="766"/>
      <c r="AC407" s="766"/>
      <c r="AD407" s="766"/>
      <c r="AE407" s="766"/>
      <c r="AF407" s="766"/>
      <c r="AG407" s="931"/>
      <c r="AH407" s="766"/>
      <c r="AI407" s="766"/>
      <c r="AJ407" s="766"/>
      <c r="AK407" s="766"/>
      <c r="AL407" s="766"/>
      <c r="AM407" s="766"/>
      <c r="AN407" s="766"/>
      <c r="AO407" s="931"/>
      <c r="AP407" s="766"/>
      <c r="AQ407" s="766"/>
      <c r="AR407" s="766"/>
      <c r="AS407" s="766"/>
      <c r="AT407" s="766"/>
      <c r="AU407" s="766"/>
      <c r="AV407" s="766"/>
      <c r="AW407" s="766"/>
      <c r="AX407" s="766"/>
      <c r="AY407" s="766"/>
      <c r="AZ407" s="766"/>
      <c r="BA407" s="766"/>
      <c r="BB407" s="766"/>
      <c r="BC407" s="766"/>
      <c r="BD407" s="766"/>
      <c r="BE407" s="766"/>
      <c r="BF407" s="766"/>
      <c r="BG407" s="766"/>
      <c r="BH407" s="766"/>
    </row>
    <row r="408" spans="1:60" s="49" customFormat="1">
      <c r="A408" s="771"/>
      <c r="B408" s="771"/>
      <c r="C408" s="766"/>
      <c r="D408" s="766"/>
      <c r="E408" s="766"/>
      <c r="F408" s="766"/>
      <c r="G408" s="766"/>
      <c r="H408" s="766"/>
      <c r="I408" s="931"/>
      <c r="J408" s="766"/>
      <c r="K408" s="766"/>
      <c r="L408" s="766"/>
      <c r="M408" s="766"/>
      <c r="N408" s="766"/>
      <c r="O408" s="766"/>
      <c r="P408" s="766"/>
      <c r="Q408" s="931"/>
      <c r="R408" s="766"/>
      <c r="S408" s="766"/>
      <c r="T408" s="766"/>
      <c r="U408" s="766"/>
      <c r="V408" s="766"/>
      <c r="W408" s="766"/>
      <c r="X408" s="766"/>
      <c r="Y408" s="931"/>
      <c r="Z408" s="766"/>
      <c r="AA408" s="766"/>
      <c r="AB408" s="766"/>
      <c r="AC408" s="766"/>
      <c r="AD408" s="766"/>
      <c r="AE408" s="766"/>
      <c r="AF408" s="766"/>
      <c r="AG408" s="931"/>
      <c r="AH408" s="766"/>
      <c r="AI408" s="766"/>
      <c r="AJ408" s="766"/>
      <c r="AK408" s="766"/>
      <c r="AL408" s="766"/>
      <c r="AM408" s="766"/>
      <c r="AN408" s="766"/>
      <c r="AO408" s="931"/>
      <c r="AP408" s="766"/>
      <c r="AQ408" s="766"/>
      <c r="AR408" s="766"/>
      <c r="AS408" s="766"/>
      <c r="AT408" s="766"/>
      <c r="AU408" s="766"/>
      <c r="AV408" s="766"/>
      <c r="AW408" s="766"/>
      <c r="AX408" s="766"/>
      <c r="AY408" s="766"/>
      <c r="AZ408" s="766"/>
      <c r="BA408" s="766"/>
      <c r="BB408" s="766"/>
      <c r="BC408" s="766"/>
      <c r="BD408" s="766"/>
      <c r="BE408" s="766"/>
      <c r="BF408" s="766"/>
      <c r="BG408" s="766"/>
      <c r="BH408" s="766"/>
    </row>
    <row r="409" spans="1:60" s="49" customFormat="1">
      <c r="A409" s="771"/>
      <c r="B409" s="771"/>
      <c r="C409" s="766"/>
      <c r="D409" s="766"/>
      <c r="E409" s="766"/>
      <c r="F409" s="766"/>
      <c r="G409" s="766"/>
      <c r="H409" s="766"/>
      <c r="I409" s="931"/>
      <c r="J409" s="766"/>
      <c r="K409" s="766"/>
      <c r="L409" s="766"/>
      <c r="M409" s="766"/>
      <c r="N409" s="766"/>
      <c r="O409" s="766"/>
      <c r="P409" s="766"/>
      <c r="Q409" s="931"/>
      <c r="R409" s="766"/>
      <c r="S409" s="766"/>
      <c r="T409" s="766"/>
      <c r="U409" s="766"/>
      <c r="V409" s="766"/>
      <c r="W409" s="766"/>
      <c r="X409" s="766"/>
      <c r="Y409" s="931"/>
      <c r="Z409" s="766"/>
      <c r="AA409" s="766"/>
      <c r="AB409" s="766"/>
      <c r="AC409" s="766"/>
      <c r="AD409" s="766"/>
      <c r="AE409" s="766"/>
      <c r="AF409" s="766"/>
      <c r="AG409" s="931"/>
      <c r="AH409" s="766"/>
      <c r="AI409" s="766"/>
      <c r="AJ409" s="766"/>
      <c r="AK409" s="766"/>
      <c r="AL409" s="766"/>
      <c r="AM409" s="766"/>
      <c r="AN409" s="766"/>
      <c r="AO409" s="931"/>
      <c r="AP409" s="766"/>
      <c r="AQ409" s="766"/>
      <c r="AR409" s="766"/>
      <c r="AS409" s="766"/>
      <c r="AT409" s="766"/>
      <c r="AU409" s="766"/>
      <c r="AV409" s="766"/>
      <c r="AW409" s="766"/>
      <c r="AX409" s="766"/>
      <c r="AY409" s="766"/>
      <c r="AZ409" s="766"/>
      <c r="BA409" s="766"/>
      <c r="BB409" s="766"/>
      <c r="BC409" s="766"/>
      <c r="BD409" s="766"/>
      <c r="BE409" s="766"/>
      <c r="BF409" s="766"/>
      <c r="BG409" s="766"/>
      <c r="BH409" s="766"/>
    </row>
    <row r="410" spans="1:60" s="49" customFormat="1">
      <c r="A410" s="771"/>
      <c r="B410" s="771"/>
      <c r="C410" s="766"/>
      <c r="D410" s="766"/>
      <c r="E410" s="766"/>
      <c r="F410" s="766"/>
      <c r="G410" s="766"/>
      <c r="H410" s="766"/>
      <c r="I410" s="931"/>
      <c r="J410" s="766"/>
      <c r="K410" s="766"/>
      <c r="L410" s="766"/>
      <c r="M410" s="766"/>
      <c r="N410" s="766"/>
      <c r="O410" s="766"/>
      <c r="P410" s="766"/>
      <c r="Q410" s="931"/>
      <c r="R410" s="766"/>
      <c r="S410" s="766"/>
      <c r="T410" s="766"/>
      <c r="U410" s="766"/>
      <c r="V410" s="766"/>
      <c r="W410" s="766"/>
      <c r="X410" s="766"/>
      <c r="Y410" s="931"/>
      <c r="Z410" s="766"/>
      <c r="AA410" s="766"/>
      <c r="AB410" s="766"/>
      <c r="AC410" s="766"/>
      <c r="AD410" s="766"/>
      <c r="AE410" s="766"/>
      <c r="AF410" s="766"/>
      <c r="AG410" s="931"/>
      <c r="AH410" s="766"/>
      <c r="AI410" s="766"/>
      <c r="AJ410" s="766"/>
      <c r="AK410" s="766"/>
      <c r="AL410" s="766"/>
      <c r="AM410" s="766"/>
      <c r="AN410" s="766"/>
      <c r="AO410" s="931"/>
      <c r="AP410" s="766"/>
      <c r="AQ410" s="766"/>
      <c r="AR410" s="766"/>
      <c r="AS410" s="766"/>
      <c r="AT410" s="766"/>
      <c r="AU410" s="766"/>
      <c r="AV410" s="766"/>
      <c r="AW410" s="766"/>
      <c r="AX410" s="766"/>
      <c r="AY410" s="766"/>
      <c r="AZ410" s="766"/>
      <c r="BA410" s="766"/>
      <c r="BB410" s="766"/>
      <c r="BC410" s="766"/>
      <c r="BD410" s="766"/>
      <c r="BE410" s="766"/>
      <c r="BF410" s="766"/>
      <c r="BG410" s="766"/>
      <c r="BH410" s="766"/>
    </row>
    <row r="411" spans="1:60" s="49" customFormat="1">
      <c r="A411" s="771"/>
      <c r="B411" s="771"/>
      <c r="C411" s="766"/>
      <c r="D411" s="766"/>
      <c r="E411" s="766"/>
      <c r="F411" s="766"/>
      <c r="G411" s="766"/>
      <c r="H411" s="766"/>
      <c r="I411" s="931"/>
      <c r="J411" s="766"/>
      <c r="K411" s="766"/>
      <c r="L411" s="766"/>
      <c r="M411" s="766"/>
      <c r="N411" s="766"/>
      <c r="O411" s="766"/>
      <c r="P411" s="766"/>
      <c r="Q411" s="931"/>
      <c r="R411" s="766"/>
      <c r="S411" s="766"/>
      <c r="T411" s="766"/>
      <c r="U411" s="766"/>
      <c r="V411" s="766"/>
      <c r="W411" s="766"/>
      <c r="X411" s="766"/>
      <c r="Y411" s="931"/>
      <c r="Z411" s="766"/>
      <c r="AA411" s="766"/>
      <c r="AB411" s="766"/>
      <c r="AC411" s="766"/>
      <c r="AD411" s="766"/>
      <c r="AE411" s="766"/>
      <c r="AF411" s="766"/>
      <c r="AG411" s="931"/>
      <c r="AH411" s="766"/>
      <c r="AI411" s="766"/>
      <c r="AJ411" s="766"/>
      <c r="AK411" s="766"/>
      <c r="AL411" s="766"/>
      <c r="AM411" s="766"/>
      <c r="AN411" s="766"/>
      <c r="AO411" s="931"/>
      <c r="AP411" s="766"/>
      <c r="AQ411" s="766"/>
      <c r="AR411" s="766"/>
      <c r="AS411" s="766"/>
      <c r="AT411" s="766"/>
      <c r="AU411" s="766"/>
      <c r="AV411" s="766"/>
      <c r="AW411" s="766"/>
      <c r="AX411" s="766"/>
      <c r="AY411" s="766"/>
      <c r="AZ411" s="766"/>
      <c r="BA411" s="766"/>
      <c r="BB411" s="766"/>
      <c r="BC411" s="766"/>
      <c r="BD411" s="766"/>
      <c r="BE411" s="766"/>
      <c r="BF411" s="766"/>
      <c r="BG411" s="766"/>
      <c r="BH411" s="766"/>
    </row>
    <row r="412" spans="1:60" s="49" customFormat="1">
      <c r="A412" s="771"/>
      <c r="B412" s="771"/>
      <c r="C412" s="766"/>
      <c r="D412" s="766"/>
      <c r="E412" s="766"/>
      <c r="F412" s="766"/>
      <c r="G412" s="766"/>
      <c r="H412" s="766"/>
      <c r="I412" s="931"/>
      <c r="J412" s="766"/>
      <c r="K412" s="766"/>
      <c r="L412" s="766"/>
      <c r="M412" s="766"/>
      <c r="N412" s="766"/>
      <c r="O412" s="766"/>
      <c r="P412" s="766"/>
      <c r="Q412" s="931"/>
      <c r="R412" s="766"/>
      <c r="S412" s="766"/>
      <c r="T412" s="766"/>
      <c r="U412" s="766"/>
      <c r="V412" s="766"/>
      <c r="W412" s="766"/>
      <c r="X412" s="766"/>
      <c r="Y412" s="931"/>
      <c r="Z412" s="766"/>
      <c r="AA412" s="766"/>
      <c r="AB412" s="766"/>
      <c r="AC412" s="766"/>
      <c r="AD412" s="766"/>
      <c r="AE412" s="766"/>
      <c r="AF412" s="766"/>
      <c r="AG412" s="931"/>
      <c r="AH412" s="766"/>
      <c r="AI412" s="766"/>
      <c r="AJ412" s="766"/>
      <c r="AK412" s="766"/>
      <c r="AL412" s="766"/>
      <c r="AM412" s="766"/>
      <c r="AN412" s="766"/>
      <c r="AO412" s="931"/>
      <c r="AP412" s="766"/>
      <c r="AQ412" s="766"/>
      <c r="AR412" s="766"/>
      <c r="AS412" s="766"/>
      <c r="AT412" s="766"/>
      <c r="AU412" s="766"/>
      <c r="AV412" s="766"/>
      <c r="AW412" s="766"/>
      <c r="AX412" s="766"/>
      <c r="AY412" s="766"/>
      <c r="AZ412" s="766"/>
      <c r="BA412" s="766"/>
      <c r="BB412" s="766"/>
      <c r="BC412" s="766"/>
      <c r="BD412" s="766"/>
      <c r="BE412" s="766"/>
      <c r="BF412" s="766"/>
      <c r="BG412" s="766"/>
      <c r="BH412" s="766"/>
    </row>
    <row r="413" spans="1:60" s="49" customFormat="1">
      <c r="A413" s="771"/>
      <c r="B413" s="771"/>
      <c r="C413" s="766"/>
      <c r="D413" s="766"/>
      <c r="E413" s="766"/>
      <c r="F413" s="766"/>
      <c r="G413" s="766"/>
      <c r="H413" s="766"/>
      <c r="I413" s="931"/>
      <c r="J413" s="766"/>
      <c r="K413" s="766"/>
      <c r="L413" s="766"/>
      <c r="M413" s="766"/>
      <c r="N413" s="766"/>
      <c r="O413" s="766"/>
      <c r="P413" s="766"/>
      <c r="Q413" s="931"/>
      <c r="R413" s="766"/>
      <c r="S413" s="766"/>
      <c r="T413" s="766"/>
      <c r="U413" s="766"/>
      <c r="V413" s="766"/>
      <c r="W413" s="766"/>
      <c r="X413" s="766"/>
      <c r="Y413" s="931"/>
      <c r="Z413" s="766"/>
      <c r="AA413" s="766"/>
      <c r="AB413" s="766"/>
      <c r="AC413" s="766"/>
      <c r="AD413" s="766"/>
      <c r="AE413" s="766"/>
      <c r="AF413" s="766"/>
      <c r="AG413" s="931"/>
      <c r="AH413" s="766"/>
      <c r="AI413" s="766"/>
      <c r="AJ413" s="766"/>
      <c r="AK413" s="766"/>
      <c r="AL413" s="766"/>
      <c r="AM413" s="766"/>
      <c r="AN413" s="766"/>
      <c r="AO413" s="931"/>
      <c r="AP413" s="766"/>
      <c r="AQ413" s="766"/>
      <c r="AR413" s="766"/>
      <c r="AS413" s="766"/>
      <c r="AT413" s="766"/>
      <c r="AU413" s="766"/>
      <c r="AV413" s="766"/>
      <c r="AW413" s="766"/>
      <c r="AX413" s="766"/>
      <c r="AY413" s="766"/>
      <c r="AZ413" s="766"/>
      <c r="BA413" s="766"/>
      <c r="BB413" s="766"/>
      <c r="BC413" s="766"/>
      <c r="BD413" s="766"/>
      <c r="BE413" s="766"/>
      <c r="BF413" s="766"/>
      <c r="BG413" s="766"/>
      <c r="BH413" s="766"/>
    </row>
    <row r="414" spans="1:60" s="49" customFormat="1">
      <c r="A414" s="771"/>
      <c r="B414" s="771"/>
      <c r="C414" s="766"/>
      <c r="D414" s="766"/>
      <c r="E414" s="766"/>
      <c r="F414" s="766"/>
      <c r="G414" s="766"/>
      <c r="H414" s="766"/>
      <c r="I414" s="931"/>
      <c r="J414" s="766"/>
      <c r="K414" s="766"/>
      <c r="L414" s="766"/>
      <c r="M414" s="766"/>
      <c r="N414" s="766"/>
      <c r="O414" s="766"/>
      <c r="P414" s="766"/>
      <c r="Q414" s="931"/>
      <c r="R414" s="766"/>
      <c r="S414" s="766"/>
      <c r="T414" s="766"/>
      <c r="U414" s="766"/>
      <c r="V414" s="766"/>
      <c r="W414" s="766"/>
      <c r="X414" s="766"/>
      <c r="Y414" s="931"/>
      <c r="Z414" s="766"/>
      <c r="AA414" s="766"/>
      <c r="AB414" s="766"/>
      <c r="AC414" s="766"/>
      <c r="AD414" s="766"/>
      <c r="AE414" s="766"/>
      <c r="AF414" s="766"/>
      <c r="AG414" s="931"/>
      <c r="AH414" s="766"/>
      <c r="AI414" s="766"/>
      <c r="AJ414" s="766"/>
      <c r="AK414" s="766"/>
      <c r="AL414" s="766"/>
      <c r="AM414" s="766"/>
      <c r="AN414" s="766"/>
      <c r="AO414" s="931"/>
      <c r="AP414" s="766"/>
      <c r="AQ414" s="766"/>
      <c r="AR414" s="766"/>
      <c r="AS414" s="766"/>
      <c r="AT414" s="766"/>
      <c r="AU414" s="766"/>
      <c r="AV414" s="766"/>
      <c r="AW414" s="766"/>
      <c r="AX414" s="766"/>
      <c r="AY414" s="766"/>
      <c r="AZ414" s="766"/>
      <c r="BA414" s="766"/>
      <c r="BB414" s="766"/>
      <c r="BC414" s="766"/>
      <c r="BD414" s="766"/>
      <c r="BE414" s="766"/>
      <c r="BF414" s="766"/>
      <c r="BG414" s="766"/>
      <c r="BH414" s="766"/>
    </row>
    <row r="415" spans="1:60" s="49" customFormat="1">
      <c r="A415" s="771"/>
      <c r="B415" s="771"/>
      <c r="C415" s="766"/>
      <c r="D415" s="766"/>
      <c r="E415" s="766"/>
      <c r="F415" s="766"/>
      <c r="G415" s="766"/>
      <c r="H415" s="766"/>
      <c r="I415" s="931"/>
      <c r="J415" s="766"/>
      <c r="K415" s="766"/>
      <c r="L415" s="766"/>
      <c r="M415" s="766"/>
      <c r="N415" s="766"/>
      <c r="O415" s="766"/>
      <c r="P415" s="766"/>
      <c r="Q415" s="931"/>
      <c r="R415" s="766"/>
      <c r="S415" s="766"/>
      <c r="T415" s="766"/>
      <c r="U415" s="766"/>
      <c r="V415" s="766"/>
      <c r="W415" s="766"/>
      <c r="X415" s="766"/>
      <c r="Y415" s="931"/>
      <c r="Z415" s="766"/>
      <c r="AA415" s="766"/>
      <c r="AB415" s="766"/>
      <c r="AC415" s="766"/>
      <c r="AD415" s="766"/>
      <c r="AE415" s="766"/>
      <c r="AF415" s="766"/>
      <c r="AG415" s="931"/>
      <c r="AH415" s="766"/>
      <c r="AI415" s="766"/>
      <c r="AJ415" s="766"/>
      <c r="AK415" s="766"/>
      <c r="AL415" s="766"/>
      <c r="AM415" s="766"/>
      <c r="AN415" s="766"/>
      <c r="AO415" s="931"/>
      <c r="AP415" s="766"/>
      <c r="AQ415" s="766"/>
      <c r="AR415" s="766"/>
      <c r="AS415" s="766"/>
      <c r="AT415" s="766"/>
      <c r="AU415" s="766"/>
      <c r="AV415" s="766"/>
      <c r="AW415" s="766"/>
      <c r="AX415" s="766"/>
      <c r="AY415" s="766"/>
      <c r="AZ415" s="766"/>
      <c r="BA415" s="766"/>
      <c r="BB415" s="766"/>
      <c r="BC415" s="766"/>
      <c r="BD415" s="766"/>
      <c r="BE415" s="766"/>
      <c r="BF415" s="766"/>
      <c r="BG415" s="766"/>
      <c r="BH415" s="766"/>
    </row>
    <row r="416" spans="1:60" s="49" customFormat="1">
      <c r="A416" s="771"/>
      <c r="B416" s="771"/>
      <c r="C416" s="766"/>
      <c r="D416" s="766"/>
      <c r="E416" s="766"/>
      <c r="F416" s="766"/>
      <c r="G416" s="766"/>
      <c r="H416" s="766"/>
      <c r="I416" s="931"/>
      <c r="J416" s="766"/>
      <c r="K416" s="766"/>
      <c r="L416" s="766"/>
      <c r="M416" s="766"/>
      <c r="N416" s="766"/>
      <c r="O416" s="766"/>
      <c r="P416" s="766"/>
      <c r="Q416" s="931"/>
      <c r="R416" s="766"/>
      <c r="S416" s="766"/>
      <c r="T416" s="766"/>
      <c r="U416" s="766"/>
      <c r="V416" s="766"/>
      <c r="W416" s="766"/>
      <c r="X416" s="766"/>
      <c r="Y416" s="931"/>
      <c r="Z416" s="766"/>
      <c r="AA416" s="766"/>
      <c r="AB416" s="766"/>
      <c r="AC416" s="766"/>
      <c r="AD416" s="766"/>
      <c r="AE416" s="766"/>
      <c r="AF416" s="766"/>
      <c r="AG416" s="931"/>
      <c r="AH416" s="766"/>
      <c r="AI416" s="766"/>
      <c r="AJ416" s="766"/>
      <c r="AK416" s="766"/>
      <c r="AL416" s="766"/>
      <c r="AM416" s="766"/>
      <c r="AN416" s="766"/>
      <c r="AO416" s="931"/>
      <c r="AP416" s="766"/>
      <c r="AQ416" s="766"/>
      <c r="AR416" s="766"/>
      <c r="AS416" s="766"/>
      <c r="AT416" s="766"/>
      <c r="AU416" s="766"/>
      <c r="AV416" s="766"/>
      <c r="AW416" s="766"/>
      <c r="AX416" s="766"/>
      <c r="AY416" s="766"/>
      <c r="AZ416" s="766"/>
      <c r="BA416" s="766"/>
      <c r="BB416" s="766"/>
      <c r="BC416" s="766"/>
      <c r="BD416" s="766"/>
      <c r="BE416" s="766"/>
      <c r="BF416" s="766"/>
      <c r="BG416" s="766"/>
      <c r="BH416" s="766"/>
    </row>
    <row r="417" spans="1:60" s="49" customFormat="1">
      <c r="A417" s="771"/>
      <c r="B417" s="771"/>
      <c r="C417" s="766"/>
      <c r="D417" s="766"/>
      <c r="E417" s="766"/>
      <c r="F417" s="766"/>
      <c r="G417" s="766"/>
      <c r="H417" s="766"/>
      <c r="I417" s="931"/>
      <c r="J417" s="766"/>
      <c r="K417" s="766"/>
      <c r="L417" s="766"/>
      <c r="M417" s="766"/>
      <c r="N417" s="766"/>
      <c r="O417" s="766"/>
      <c r="P417" s="766"/>
      <c r="Q417" s="931"/>
      <c r="R417" s="766"/>
      <c r="S417" s="766"/>
      <c r="T417" s="766"/>
      <c r="U417" s="766"/>
      <c r="V417" s="766"/>
      <c r="W417" s="766"/>
      <c r="X417" s="766"/>
      <c r="Y417" s="931"/>
      <c r="Z417" s="766"/>
      <c r="AA417" s="766"/>
      <c r="AB417" s="766"/>
      <c r="AC417" s="766"/>
      <c r="AD417" s="766"/>
      <c r="AE417" s="766"/>
      <c r="AF417" s="766"/>
      <c r="AG417" s="931"/>
      <c r="AH417" s="766"/>
      <c r="AI417" s="766"/>
      <c r="AJ417" s="766"/>
      <c r="AK417" s="766"/>
      <c r="AL417" s="766"/>
      <c r="AM417" s="766"/>
      <c r="AN417" s="766"/>
      <c r="AO417" s="931"/>
      <c r="AP417" s="766"/>
      <c r="AQ417" s="766"/>
      <c r="AR417" s="766"/>
      <c r="AS417" s="766"/>
      <c r="AT417" s="766"/>
      <c r="AU417" s="766"/>
      <c r="AV417" s="766"/>
      <c r="AW417" s="766"/>
      <c r="AX417" s="766"/>
      <c r="AY417" s="766"/>
      <c r="AZ417" s="766"/>
      <c r="BA417" s="766"/>
      <c r="BB417" s="766"/>
      <c r="BC417" s="766"/>
      <c r="BD417" s="766"/>
      <c r="BE417" s="766"/>
      <c r="BF417" s="766"/>
      <c r="BG417" s="766"/>
      <c r="BH417" s="766"/>
    </row>
    <row r="418" spans="1:60" s="49" customFormat="1">
      <c r="A418" s="771"/>
      <c r="B418" s="771"/>
      <c r="C418" s="766"/>
      <c r="D418" s="766"/>
      <c r="E418" s="766"/>
      <c r="F418" s="766"/>
      <c r="G418" s="766"/>
      <c r="H418" s="766"/>
      <c r="I418" s="931"/>
      <c r="J418" s="766"/>
      <c r="K418" s="766"/>
      <c r="L418" s="766"/>
      <c r="M418" s="766"/>
      <c r="N418" s="766"/>
      <c r="O418" s="766"/>
      <c r="P418" s="766"/>
      <c r="Q418" s="931"/>
      <c r="R418" s="766"/>
      <c r="S418" s="766"/>
      <c r="T418" s="766"/>
      <c r="U418" s="766"/>
      <c r="V418" s="766"/>
      <c r="W418" s="766"/>
      <c r="X418" s="766"/>
      <c r="Y418" s="931"/>
      <c r="Z418" s="766"/>
      <c r="AA418" s="766"/>
      <c r="AB418" s="766"/>
      <c r="AC418" s="766"/>
      <c r="AD418" s="766"/>
      <c r="AE418" s="766"/>
      <c r="AF418" s="766"/>
      <c r="AG418" s="931"/>
      <c r="AH418" s="766"/>
      <c r="AI418" s="766"/>
      <c r="AJ418" s="766"/>
      <c r="AK418" s="766"/>
      <c r="AL418" s="766"/>
      <c r="AM418" s="766"/>
      <c r="AN418" s="766"/>
      <c r="AO418" s="931"/>
      <c r="AP418" s="766"/>
      <c r="AQ418" s="766"/>
      <c r="AR418" s="766"/>
      <c r="AS418" s="766"/>
      <c r="AT418" s="766"/>
      <c r="AU418" s="766"/>
      <c r="AV418" s="766"/>
      <c r="AW418" s="766"/>
      <c r="AX418" s="766"/>
      <c r="AY418" s="766"/>
      <c r="AZ418" s="766"/>
      <c r="BA418" s="766"/>
      <c r="BB418" s="766"/>
      <c r="BC418" s="766"/>
      <c r="BD418" s="766"/>
      <c r="BE418" s="766"/>
      <c r="BF418" s="766"/>
      <c r="BG418" s="766"/>
      <c r="BH418" s="766"/>
    </row>
    <row r="419" spans="1:60" s="49" customFormat="1">
      <c r="A419" s="771"/>
      <c r="B419" s="771"/>
      <c r="C419" s="766"/>
      <c r="D419" s="766"/>
      <c r="E419" s="766"/>
      <c r="F419" s="766"/>
      <c r="G419" s="766"/>
      <c r="H419" s="766"/>
      <c r="I419" s="931"/>
      <c r="J419" s="766"/>
      <c r="K419" s="766"/>
      <c r="L419" s="766"/>
      <c r="M419" s="766"/>
      <c r="N419" s="766"/>
      <c r="O419" s="766"/>
      <c r="P419" s="766"/>
      <c r="Q419" s="931"/>
      <c r="R419" s="766"/>
      <c r="S419" s="766"/>
      <c r="T419" s="766"/>
      <c r="U419" s="766"/>
      <c r="V419" s="766"/>
      <c r="W419" s="766"/>
      <c r="X419" s="766"/>
      <c r="Y419" s="931"/>
      <c r="Z419" s="766"/>
      <c r="AA419" s="766"/>
      <c r="AB419" s="766"/>
      <c r="AC419" s="766"/>
      <c r="AD419" s="766"/>
      <c r="AE419" s="766"/>
      <c r="AF419" s="766"/>
      <c r="AG419" s="931"/>
      <c r="AH419" s="766"/>
      <c r="AI419" s="766"/>
      <c r="AJ419" s="766"/>
      <c r="AK419" s="766"/>
      <c r="AL419" s="766"/>
      <c r="AM419" s="766"/>
      <c r="AN419" s="766"/>
      <c r="AO419" s="931"/>
      <c r="AP419" s="766"/>
      <c r="AQ419" s="766"/>
      <c r="AR419" s="766"/>
      <c r="AS419" s="766"/>
      <c r="AT419" s="766"/>
      <c r="AU419" s="766"/>
      <c r="AV419" s="766"/>
      <c r="AW419" s="766"/>
      <c r="AX419" s="766"/>
      <c r="AY419" s="766"/>
      <c r="AZ419" s="766"/>
      <c r="BA419" s="766"/>
      <c r="BB419" s="766"/>
      <c r="BC419" s="766"/>
      <c r="BD419" s="766"/>
      <c r="BE419" s="766"/>
      <c r="BF419" s="766"/>
      <c r="BG419" s="766"/>
      <c r="BH419" s="766"/>
    </row>
    <row r="420" spans="1:60" s="49" customFormat="1">
      <c r="A420" s="771"/>
      <c r="B420" s="771"/>
      <c r="C420" s="766"/>
      <c r="D420" s="766"/>
      <c r="E420" s="766"/>
      <c r="F420" s="766"/>
      <c r="G420" s="766"/>
      <c r="H420" s="766"/>
      <c r="I420" s="931"/>
      <c r="J420" s="766"/>
      <c r="K420" s="766"/>
      <c r="L420" s="766"/>
      <c r="M420" s="766"/>
      <c r="N420" s="766"/>
      <c r="O420" s="766"/>
      <c r="P420" s="766"/>
      <c r="Q420" s="931"/>
      <c r="R420" s="766"/>
      <c r="S420" s="766"/>
      <c r="T420" s="766"/>
      <c r="U420" s="766"/>
      <c r="V420" s="766"/>
      <c r="W420" s="766"/>
      <c r="X420" s="766"/>
      <c r="Y420" s="931"/>
      <c r="Z420" s="766"/>
      <c r="AA420" s="766"/>
      <c r="AB420" s="766"/>
      <c r="AC420" s="766"/>
      <c r="AD420" s="766"/>
      <c r="AE420" s="766"/>
      <c r="AF420" s="766"/>
      <c r="AG420" s="931"/>
      <c r="AH420" s="766"/>
      <c r="AI420" s="766"/>
      <c r="AJ420" s="766"/>
      <c r="AK420" s="766"/>
      <c r="AL420" s="766"/>
      <c r="AM420" s="766"/>
      <c r="AN420" s="766"/>
      <c r="AO420" s="931"/>
      <c r="AP420" s="766"/>
      <c r="AQ420" s="766"/>
      <c r="AR420" s="766"/>
      <c r="AS420" s="766"/>
      <c r="AT420" s="766"/>
      <c r="AU420" s="766"/>
      <c r="AV420" s="766"/>
      <c r="AW420" s="766"/>
      <c r="AX420" s="766"/>
      <c r="AY420" s="766"/>
      <c r="AZ420" s="766"/>
      <c r="BA420" s="766"/>
      <c r="BB420" s="766"/>
      <c r="BC420" s="766"/>
      <c r="BD420" s="766"/>
      <c r="BE420" s="766"/>
      <c r="BF420" s="766"/>
      <c r="BG420" s="766"/>
      <c r="BH420" s="766"/>
    </row>
    <row r="421" spans="1:60" s="49" customFormat="1">
      <c r="A421" s="771"/>
      <c r="B421" s="771"/>
      <c r="C421" s="766"/>
      <c r="D421" s="766"/>
      <c r="E421" s="766"/>
      <c r="F421" s="766"/>
      <c r="G421" s="766"/>
      <c r="H421" s="766"/>
      <c r="I421" s="931"/>
      <c r="J421" s="766"/>
      <c r="K421" s="766"/>
      <c r="L421" s="766"/>
      <c r="M421" s="766"/>
      <c r="N421" s="766"/>
      <c r="O421" s="766"/>
      <c r="P421" s="766"/>
      <c r="Q421" s="931"/>
      <c r="R421" s="766"/>
      <c r="S421" s="766"/>
      <c r="T421" s="766"/>
      <c r="U421" s="766"/>
      <c r="V421" s="766"/>
      <c r="W421" s="766"/>
      <c r="X421" s="766"/>
      <c r="Y421" s="931"/>
      <c r="Z421" s="766"/>
      <c r="AA421" s="766"/>
      <c r="AB421" s="766"/>
      <c r="AC421" s="766"/>
      <c r="AD421" s="766"/>
      <c r="AE421" s="766"/>
      <c r="AF421" s="766"/>
      <c r="AG421" s="931"/>
      <c r="AH421" s="766"/>
      <c r="AI421" s="766"/>
      <c r="AJ421" s="766"/>
      <c r="AK421" s="766"/>
      <c r="AL421" s="766"/>
      <c r="AM421" s="766"/>
      <c r="AN421" s="766"/>
      <c r="AO421" s="931"/>
      <c r="AP421" s="766"/>
      <c r="AQ421" s="766"/>
      <c r="AR421" s="766"/>
      <c r="AS421" s="766"/>
      <c r="AT421" s="766"/>
      <c r="AU421" s="766"/>
      <c r="AV421" s="766"/>
      <c r="AW421" s="766"/>
      <c r="AX421" s="766"/>
      <c r="AY421" s="766"/>
      <c r="AZ421" s="766"/>
      <c r="BA421" s="766"/>
      <c r="BB421" s="766"/>
      <c r="BC421" s="766"/>
      <c r="BD421" s="766"/>
      <c r="BE421" s="766"/>
      <c r="BF421" s="766"/>
      <c r="BG421" s="766"/>
      <c r="BH421" s="766"/>
    </row>
    <row r="422" spans="1:60" s="49" customFormat="1">
      <c r="A422" s="771"/>
      <c r="B422" s="771"/>
      <c r="C422" s="766"/>
      <c r="D422" s="766"/>
      <c r="E422" s="766"/>
      <c r="F422" s="766"/>
      <c r="G422" s="766"/>
      <c r="H422" s="766"/>
      <c r="I422" s="931"/>
      <c r="J422" s="766"/>
      <c r="K422" s="766"/>
      <c r="L422" s="766"/>
      <c r="M422" s="766"/>
      <c r="N422" s="766"/>
      <c r="O422" s="766"/>
      <c r="P422" s="766"/>
      <c r="Q422" s="931"/>
      <c r="R422" s="766"/>
      <c r="S422" s="766"/>
      <c r="T422" s="766"/>
      <c r="U422" s="766"/>
      <c r="V422" s="766"/>
      <c r="W422" s="766"/>
      <c r="X422" s="766"/>
      <c r="Y422" s="931"/>
      <c r="Z422" s="766"/>
      <c r="AA422" s="766"/>
      <c r="AB422" s="766"/>
      <c r="AC422" s="766"/>
      <c r="AD422" s="766"/>
      <c r="AE422" s="766"/>
      <c r="AF422" s="766"/>
      <c r="AG422" s="931"/>
      <c r="AH422" s="766"/>
      <c r="AI422" s="766"/>
      <c r="AJ422" s="766"/>
      <c r="AK422" s="766"/>
      <c r="AL422" s="766"/>
      <c r="AM422" s="766"/>
      <c r="AN422" s="766"/>
      <c r="AO422" s="931"/>
      <c r="AP422" s="766"/>
      <c r="AQ422" s="766"/>
      <c r="AR422" s="766"/>
      <c r="AS422" s="766"/>
      <c r="AT422" s="766"/>
      <c r="AU422" s="766"/>
      <c r="AV422" s="766"/>
      <c r="AW422" s="766"/>
      <c r="AX422" s="766"/>
      <c r="AY422" s="766"/>
      <c r="AZ422" s="766"/>
      <c r="BA422" s="766"/>
      <c r="BB422" s="766"/>
      <c r="BC422" s="766"/>
      <c r="BD422" s="766"/>
      <c r="BE422" s="766"/>
      <c r="BF422" s="766"/>
      <c r="BG422" s="766"/>
      <c r="BH422" s="766"/>
    </row>
    <row r="423" spans="1:60" s="49" customFormat="1">
      <c r="A423" s="771"/>
      <c r="B423" s="771"/>
      <c r="C423" s="766"/>
      <c r="D423" s="766"/>
      <c r="E423" s="766"/>
      <c r="F423" s="766"/>
      <c r="G423" s="766"/>
      <c r="H423" s="766"/>
      <c r="I423" s="931"/>
      <c r="J423" s="766"/>
      <c r="K423" s="766"/>
      <c r="L423" s="766"/>
      <c r="M423" s="766"/>
      <c r="N423" s="766"/>
      <c r="O423" s="766"/>
      <c r="P423" s="766"/>
      <c r="Q423" s="931"/>
      <c r="R423" s="766"/>
      <c r="S423" s="766"/>
      <c r="T423" s="766"/>
      <c r="U423" s="766"/>
      <c r="V423" s="766"/>
      <c r="W423" s="766"/>
      <c r="X423" s="766"/>
      <c r="Y423" s="931"/>
      <c r="Z423" s="766"/>
      <c r="AA423" s="766"/>
      <c r="AB423" s="766"/>
      <c r="AC423" s="766"/>
      <c r="AD423" s="766"/>
      <c r="AE423" s="766"/>
      <c r="AF423" s="766"/>
      <c r="AG423" s="931"/>
      <c r="AH423" s="766"/>
      <c r="AI423" s="766"/>
      <c r="AJ423" s="766"/>
      <c r="AK423" s="766"/>
      <c r="AL423" s="766"/>
      <c r="AM423" s="766"/>
      <c r="AN423" s="766"/>
      <c r="AO423" s="931"/>
      <c r="AP423" s="766"/>
      <c r="AQ423" s="766"/>
      <c r="AR423" s="766"/>
      <c r="AS423" s="766"/>
      <c r="AT423" s="766"/>
      <c r="AU423" s="766"/>
      <c r="AV423" s="766"/>
      <c r="AW423" s="766"/>
      <c r="AX423" s="766"/>
      <c r="AY423" s="766"/>
      <c r="AZ423" s="766"/>
      <c r="BA423" s="766"/>
      <c r="BB423" s="766"/>
      <c r="BC423" s="766"/>
      <c r="BD423" s="766"/>
      <c r="BE423" s="766"/>
      <c r="BF423" s="766"/>
      <c r="BG423" s="766"/>
      <c r="BH423" s="766"/>
    </row>
    <row r="424" spans="1:60" s="49" customFormat="1">
      <c r="A424" s="771"/>
      <c r="B424" s="771"/>
      <c r="C424" s="766"/>
      <c r="D424" s="766"/>
      <c r="E424" s="766"/>
      <c r="F424" s="766"/>
      <c r="G424" s="766"/>
      <c r="H424" s="766"/>
      <c r="I424" s="931"/>
      <c r="J424" s="766"/>
      <c r="K424" s="766"/>
      <c r="L424" s="766"/>
      <c r="M424" s="766"/>
      <c r="N424" s="766"/>
      <c r="O424" s="766"/>
      <c r="P424" s="766"/>
      <c r="Q424" s="931"/>
      <c r="R424" s="766"/>
      <c r="S424" s="766"/>
      <c r="T424" s="766"/>
      <c r="U424" s="766"/>
      <c r="V424" s="766"/>
      <c r="W424" s="766"/>
      <c r="X424" s="766"/>
      <c r="Y424" s="931"/>
      <c r="Z424" s="766"/>
      <c r="AA424" s="766"/>
      <c r="AB424" s="766"/>
      <c r="AC424" s="766"/>
      <c r="AD424" s="766"/>
      <c r="AE424" s="766"/>
      <c r="AF424" s="766"/>
      <c r="AG424" s="931"/>
      <c r="AH424" s="766"/>
      <c r="AI424" s="766"/>
      <c r="AJ424" s="766"/>
      <c r="AK424" s="766"/>
      <c r="AL424" s="766"/>
      <c r="AM424" s="766"/>
      <c r="AN424" s="766"/>
      <c r="AO424" s="931"/>
      <c r="AP424" s="766"/>
      <c r="AQ424" s="766"/>
      <c r="AR424" s="766"/>
      <c r="AS424" s="766"/>
      <c r="AT424" s="766"/>
      <c r="AU424" s="766"/>
      <c r="AV424" s="766"/>
      <c r="AW424" s="766"/>
      <c r="AX424" s="766"/>
      <c r="AY424" s="766"/>
      <c r="AZ424" s="766"/>
      <c r="BA424" s="766"/>
      <c r="BB424" s="766"/>
      <c r="BC424" s="766"/>
      <c r="BD424" s="766"/>
      <c r="BE424" s="766"/>
      <c r="BF424" s="766"/>
      <c r="BG424" s="766"/>
      <c r="BH424" s="766"/>
    </row>
    <row r="425" spans="1:60" s="49" customFormat="1">
      <c r="A425" s="771"/>
      <c r="B425" s="771"/>
      <c r="C425" s="766"/>
      <c r="D425" s="766"/>
      <c r="E425" s="766"/>
      <c r="F425" s="766"/>
      <c r="G425" s="766"/>
      <c r="H425" s="766"/>
      <c r="I425" s="931"/>
      <c r="J425" s="766"/>
      <c r="K425" s="766"/>
      <c r="L425" s="766"/>
      <c r="M425" s="766"/>
      <c r="N425" s="766"/>
      <c r="O425" s="766"/>
      <c r="P425" s="766"/>
      <c r="Q425" s="931"/>
      <c r="R425" s="766"/>
      <c r="S425" s="766"/>
      <c r="T425" s="766"/>
      <c r="U425" s="766"/>
      <c r="V425" s="766"/>
      <c r="W425" s="766"/>
      <c r="X425" s="766"/>
      <c r="Y425" s="931"/>
      <c r="Z425" s="766"/>
      <c r="AA425" s="766"/>
      <c r="AB425" s="766"/>
      <c r="AC425" s="766"/>
      <c r="AD425" s="766"/>
      <c r="AE425" s="766"/>
      <c r="AF425" s="766"/>
      <c r="AG425" s="931"/>
      <c r="AH425" s="766"/>
      <c r="AI425" s="766"/>
      <c r="AJ425" s="766"/>
      <c r="AK425" s="766"/>
      <c r="AL425" s="766"/>
      <c r="AM425" s="766"/>
      <c r="AN425" s="766"/>
      <c r="AO425" s="931"/>
      <c r="AP425" s="766"/>
      <c r="AQ425" s="766"/>
      <c r="AR425" s="766"/>
      <c r="AS425" s="766"/>
      <c r="AT425" s="766"/>
      <c r="AU425" s="766"/>
      <c r="AV425" s="766"/>
      <c r="AW425" s="766"/>
      <c r="AX425" s="766"/>
      <c r="AY425" s="766"/>
      <c r="AZ425" s="766"/>
      <c r="BA425" s="766"/>
      <c r="BB425" s="766"/>
      <c r="BC425" s="766"/>
      <c r="BD425" s="766"/>
      <c r="BE425" s="766"/>
      <c r="BF425" s="766"/>
      <c r="BG425" s="766"/>
      <c r="BH425" s="766"/>
    </row>
    <row r="426" spans="1:60" s="49" customFormat="1">
      <c r="A426" s="771"/>
      <c r="B426" s="771"/>
      <c r="C426" s="766"/>
      <c r="D426" s="766"/>
      <c r="E426" s="766"/>
      <c r="F426" s="766"/>
      <c r="G426" s="766"/>
      <c r="H426" s="766"/>
      <c r="I426" s="931"/>
      <c r="J426" s="766"/>
      <c r="K426" s="766"/>
      <c r="L426" s="766"/>
      <c r="M426" s="766"/>
      <c r="N426" s="766"/>
      <c r="O426" s="766"/>
      <c r="P426" s="766"/>
      <c r="Q426" s="931"/>
      <c r="R426" s="766"/>
      <c r="S426" s="766"/>
      <c r="T426" s="766"/>
      <c r="U426" s="766"/>
      <c r="V426" s="766"/>
      <c r="W426" s="766"/>
      <c r="X426" s="766"/>
      <c r="Y426" s="931"/>
      <c r="Z426" s="766"/>
      <c r="AA426" s="766"/>
      <c r="AB426" s="766"/>
      <c r="AC426" s="766"/>
      <c r="AD426" s="766"/>
      <c r="AE426" s="766"/>
      <c r="AF426" s="766"/>
      <c r="AG426" s="931"/>
      <c r="AH426" s="766"/>
      <c r="AI426" s="766"/>
      <c r="AJ426" s="766"/>
      <c r="AK426" s="766"/>
      <c r="AL426" s="766"/>
      <c r="AM426" s="766"/>
      <c r="AN426" s="766"/>
      <c r="AO426" s="931"/>
      <c r="AP426" s="766"/>
      <c r="AQ426" s="766"/>
      <c r="AR426" s="766"/>
      <c r="AS426" s="766"/>
      <c r="AT426" s="766"/>
      <c r="AU426" s="766"/>
      <c r="AV426" s="766"/>
      <c r="AW426" s="766"/>
      <c r="AX426" s="766"/>
      <c r="AY426" s="766"/>
      <c r="AZ426" s="766"/>
      <c r="BA426" s="766"/>
      <c r="BB426" s="766"/>
      <c r="BC426" s="766"/>
      <c r="BD426" s="766"/>
      <c r="BE426" s="766"/>
      <c r="BF426" s="766"/>
      <c r="BG426" s="766"/>
      <c r="BH426" s="766"/>
    </row>
    <row r="427" spans="1:60" s="49" customFormat="1">
      <c r="A427" s="771"/>
      <c r="B427" s="771"/>
      <c r="C427" s="766"/>
      <c r="D427" s="766"/>
      <c r="E427" s="766"/>
      <c r="F427" s="766"/>
      <c r="G427" s="766"/>
      <c r="H427" s="766"/>
      <c r="I427" s="931"/>
      <c r="J427" s="766"/>
      <c r="K427" s="766"/>
      <c r="L427" s="766"/>
      <c r="M427" s="766"/>
      <c r="N427" s="766"/>
      <c r="O427" s="766"/>
      <c r="P427" s="766"/>
      <c r="Q427" s="931"/>
      <c r="R427" s="766"/>
      <c r="S427" s="766"/>
      <c r="T427" s="766"/>
      <c r="U427" s="766"/>
      <c r="V427" s="766"/>
      <c r="W427" s="766"/>
      <c r="X427" s="766"/>
      <c r="Y427" s="931"/>
      <c r="Z427" s="766"/>
      <c r="AA427" s="766"/>
      <c r="AB427" s="766"/>
      <c r="AC427" s="766"/>
      <c r="AD427" s="766"/>
      <c r="AE427" s="766"/>
      <c r="AF427" s="766"/>
      <c r="AG427" s="931"/>
      <c r="AH427" s="766"/>
      <c r="AI427" s="766"/>
      <c r="AJ427" s="766"/>
      <c r="AK427" s="766"/>
      <c r="AL427" s="766"/>
      <c r="AM427" s="766"/>
      <c r="AN427" s="766"/>
      <c r="AO427" s="931"/>
      <c r="AP427" s="766"/>
      <c r="AQ427" s="766"/>
      <c r="AR427" s="766"/>
      <c r="AS427" s="766"/>
      <c r="AT427" s="766"/>
      <c r="AU427" s="766"/>
      <c r="AV427" s="766"/>
      <c r="AW427" s="766"/>
      <c r="AX427" s="766"/>
      <c r="AY427" s="766"/>
      <c r="AZ427" s="766"/>
      <c r="BA427" s="766"/>
      <c r="BB427" s="766"/>
      <c r="BC427" s="766"/>
      <c r="BD427" s="766"/>
      <c r="BE427" s="766"/>
      <c r="BF427" s="766"/>
      <c r="BG427" s="766"/>
      <c r="BH427" s="766"/>
    </row>
    <row r="428" spans="1:60" s="49" customFormat="1">
      <c r="A428" s="771"/>
      <c r="B428" s="771"/>
      <c r="C428" s="766"/>
      <c r="D428" s="766"/>
      <c r="E428" s="766"/>
      <c r="F428" s="766"/>
      <c r="G428" s="766"/>
      <c r="H428" s="766"/>
      <c r="I428" s="931"/>
      <c r="J428" s="766"/>
      <c r="K428" s="766"/>
      <c r="L428" s="766"/>
      <c r="M428" s="766"/>
      <c r="N428" s="766"/>
      <c r="O428" s="766"/>
      <c r="P428" s="766"/>
      <c r="Q428" s="931"/>
      <c r="R428" s="766"/>
      <c r="S428" s="766"/>
      <c r="T428" s="766"/>
      <c r="U428" s="766"/>
      <c r="V428" s="766"/>
      <c r="W428" s="766"/>
      <c r="X428" s="766"/>
      <c r="Y428" s="931"/>
      <c r="Z428" s="766"/>
      <c r="AA428" s="766"/>
      <c r="AB428" s="766"/>
      <c r="AC428" s="766"/>
      <c r="AD428" s="766"/>
      <c r="AE428" s="766"/>
      <c r="AF428" s="766"/>
      <c r="AG428" s="931"/>
      <c r="AH428" s="766"/>
      <c r="AI428" s="766"/>
      <c r="AJ428" s="766"/>
      <c r="AK428" s="766"/>
      <c r="AL428" s="766"/>
      <c r="AM428" s="766"/>
      <c r="AN428" s="766"/>
      <c r="AO428" s="931"/>
      <c r="AP428" s="766"/>
      <c r="AQ428" s="766"/>
      <c r="AR428" s="766"/>
      <c r="AS428" s="766"/>
      <c r="AT428" s="766"/>
      <c r="AU428" s="766"/>
      <c r="AV428" s="766"/>
      <c r="AW428" s="766"/>
      <c r="AX428" s="766"/>
      <c r="AY428" s="766"/>
      <c r="AZ428" s="766"/>
      <c r="BA428" s="766"/>
      <c r="BB428" s="766"/>
      <c r="BC428" s="766"/>
      <c r="BD428" s="766"/>
      <c r="BE428" s="766"/>
      <c r="BF428" s="766"/>
      <c r="BG428" s="766"/>
      <c r="BH428" s="766"/>
    </row>
    <row r="429" spans="1:60" s="49" customFormat="1">
      <c r="A429" s="771"/>
      <c r="B429" s="771"/>
      <c r="C429" s="766"/>
      <c r="D429" s="766"/>
      <c r="E429" s="766"/>
      <c r="F429" s="766"/>
      <c r="G429" s="766"/>
      <c r="H429" s="766"/>
      <c r="I429" s="931"/>
      <c r="J429" s="766"/>
      <c r="K429" s="766"/>
      <c r="L429" s="766"/>
      <c r="M429" s="766"/>
      <c r="N429" s="766"/>
      <c r="O429" s="766"/>
      <c r="P429" s="766"/>
      <c r="Q429" s="931"/>
      <c r="R429" s="766"/>
      <c r="S429" s="766"/>
      <c r="T429" s="766"/>
      <c r="U429" s="766"/>
      <c r="V429" s="766"/>
      <c r="W429" s="766"/>
      <c r="X429" s="766"/>
      <c r="Y429" s="931"/>
      <c r="Z429" s="766"/>
      <c r="AA429" s="766"/>
      <c r="AB429" s="766"/>
      <c r="AC429" s="766"/>
      <c r="AD429" s="766"/>
      <c r="AE429" s="766"/>
      <c r="AF429" s="766"/>
      <c r="AG429" s="931"/>
      <c r="AH429" s="766"/>
      <c r="AI429" s="766"/>
      <c r="AJ429" s="766"/>
      <c r="AK429" s="766"/>
      <c r="AL429" s="766"/>
      <c r="AM429" s="766"/>
      <c r="AN429" s="766"/>
      <c r="AO429" s="931"/>
      <c r="AP429" s="766"/>
      <c r="AQ429" s="766"/>
      <c r="AR429" s="766"/>
      <c r="AS429" s="766"/>
      <c r="AT429" s="766"/>
      <c r="AU429" s="766"/>
      <c r="AV429" s="766"/>
      <c r="AW429" s="766"/>
      <c r="AX429" s="766"/>
      <c r="AY429" s="766"/>
      <c r="AZ429" s="766"/>
      <c r="BA429" s="766"/>
      <c r="BB429" s="766"/>
      <c r="BC429" s="766"/>
      <c r="BD429" s="766"/>
      <c r="BE429" s="766"/>
      <c r="BF429" s="766"/>
      <c r="BG429" s="766"/>
      <c r="BH429" s="766"/>
    </row>
    <row r="430" spans="1:60" s="49" customFormat="1">
      <c r="A430" s="771"/>
      <c r="B430" s="771"/>
      <c r="C430" s="766"/>
      <c r="D430" s="766"/>
      <c r="E430" s="766"/>
      <c r="F430" s="766"/>
      <c r="G430" s="766"/>
      <c r="H430" s="766"/>
      <c r="I430" s="931"/>
      <c r="J430" s="766"/>
      <c r="K430" s="766"/>
      <c r="L430" s="766"/>
      <c r="M430" s="766"/>
      <c r="N430" s="766"/>
      <c r="O430" s="766"/>
      <c r="P430" s="766"/>
      <c r="Q430" s="931"/>
      <c r="R430" s="766"/>
      <c r="S430" s="766"/>
      <c r="T430" s="766"/>
      <c r="U430" s="766"/>
      <c r="V430" s="766"/>
      <c r="W430" s="766"/>
      <c r="X430" s="766"/>
      <c r="Y430" s="931"/>
      <c r="Z430" s="766"/>
      <c r="AA430" s="766"/>
      <c r="AB430" s="766"/>
      <c r="AC430" s="766"/>
      <c r="AD430" s="766"/>
      <c r="AE430" s="766"/>
      <c r="AF430" s="766"/>
      <c r="AG430" s="931"/>
      <c r="AH430" s="766"/>
      <c r="AI430" s="766"/>
      <c r="AJ430" s="766"/>
      <c r="AK430" s="766"/>
      <c r="AL430" s="766"/>
      <c r="AM430" s="766"/>
      <c r="AN430" s="766"/>
      <c r="AO430" s="931"/>
      <c r="AP430" s="766"/>
      <c r="AQ430" s="766"/>
      <c r="AR430" s="766"/>
      <c r="AS430" s="766"/>
      <c r="AT430" s="766"/>
      <c r="AU430" s="766"/>
      <c r="AV430" s="766"/>
      <c r="AW430" s="766"/>
      <c r="AX430" s="766"/>
      <c r="AY430" s="766"/>
      <c r="AZ430" s="766"/>
      <c r="BA430" s="766"/>
      <c r="BB430" s="766"/>
      <c r="BC430" s="766"/>
      <c r="BD430" s="766"/>
      <c r="BE430" s="766"/>
      <c r="BF430" s="766"/>
      <c r="BG430" s="766"/>
      <c r="BH430" s="766"/>
    </row>
    <row r="431" spans="1:60" s="49" customFormat="1">
      <c r="A431" s="772"/>
      <c r="B431" s="772"/>
      <c r="C431" s="766"/>
      <c r="D431" s="766"/>
      <c r="E431" s="766"/>
      <c r="F431" s="766"/>
      <c r="G431" s="766"/>
      <c r="H431" s="766"/>
      <c r="I431" s="931"/>
      <c r="J431" s="766"/>
      <c r="K431" s="766"/>
      <c r="L431" s="766"/>
      <c r="M431" s="766"/>
      <c r="N431" s="766"/>
      <c r="O431" s="766"/>
      <c r="P431" s="766"/>
      <c r="Q431" s="931"/>
      <c r="R431" s="766"/>
      <c r="S431" s="766"/>
      <c r="T431" s="766"/>
      <c r="U431" s="766"/>
      <c r="V431" s="766"/>
      <c r="W431" s="766"/>
      <c r="X431" s="766"/>
      <c r="Y431" s="931"/>
      <c r="Z431" s="766"/>
      <c r="AA431" s="766"/>
      <c r="AB431" s="766"/>
      <c r="AC431" s="766"/>
      <c r="AD431" s="766"/>
      <c r="AE431" s="766"/>
      <c r="AF431" s="766"/>
      <c r="AG431" s="931"/>
      <c r="AH431" s="766"/>
      <c r="AI431" s="766"/>
      <c r="AJ431" s="766"/>
      <c r="AK431" s="766"/>
      <c r="AL431" s="766"/>
      <c r="AM431" s="766"/>
      <c r="AN431" s="766"/>
      <c r="AO431" s="931"/>
      <c r="AP431" s="766"/>
      <c r="AQ431" s="766"/>
      <c r="AR431" s="766"/>
      <c r="AS431" s="766"/>
      <c r="AT431" s="766"/>
      <c r="AU431" s="766"/>
      <c r="AV431" s="766"/>
      <c r="AW431" s="766"/>
      <c r="AX431" s="766"/>
      <c r="AY431" s="766"/>
      <c r="AZ431" s="766"/>
      <c r="BA431" s="766"/>
      <c r="BB431" s="766"/>
      <c r="BC431" s="766"/>
      <c r="BD431" s="766"/>
      <c r="BE431" s="766"/>
      <c r="BF431" s="766"/>
      <c r="BG431" s="766"/>
      <c r="BH431" s="766"/>
    </row>
    <row r="432" spans="1:60" s="49" customFormat="1">
      <c r="A432" s="772"/>
      <c r="B432" s="772"/>
      <c r="C432" s="766"/>
      <c r="D432" s="766"/>
      <c r="E432" s="766"/>
      <c r="F432" s="766"/>
      <c r="G432" s="766"/>
      <c r="H432" s="766"/>
      <c r="I432" s="931"/>
      <c r="J432" s="766"/>
      <c r="K432" s="766"/>
      <c r="L432" s="766"/>
      <c r="M432" s="766"/>
      <c r="N432" s="766"/>
      <c r="O432" s="766"/>
      <c r="P432" s="766"/>
      <c r="Q432" s="931"/>
      <c r="R432" s="766"/>
      <c r="S432" s="766"/>
      <c r="T432" s="766"/>
      <c r="U432" s="766"/>
      <c r="V432" s="766"/>
      <c r="W432" s="766"/>
      <c r="X432" s="766"/>
      <c r="Y432" s="931"/>
      <c r="Z432" s="766"/>
      <c r="AA432" s="766"/>
      <c r="AB432" s="766"/>
      <c r="AC432" s="766"/>
      <c r="AD432" s="766"/>
      <c r="AE432" s="766"/>
      <c r="AF432" s="766"/>
      <c r="AG432" s="931"/>
      <c r="AH432" s="766"/>
      <c r="AI432" s="766"/>
      <c r="AJ432" s="766"/>
      <c r="AK432" s="766"/>
      <c r="AL432" s="766"/>
      <c r="AM432" s="766"/>
      <c r="AN432" s="766"/>
      <c r="AO432" s="931"/>
      <c r="AP432" s="766"/>
      <c r="AQ432" s="766"/>
      <c r="AR432" s="766"/>
      <c r="AS432" s="766"/>
      <c r="AT432" s="766"/>
      <c r="AU432" s="766"/>
      <c r="AV432" s="766"/>
      <c r="AW432" s="766"/>
      <c r="AX432" s="766"/>
      <c r="AY432" s="766"/>
      <c r="AZ432" s="766"/>
      <c r="BA432" s="766"/>
      <c r="BB432" s="766"/>
      <c r="BC432" s="766"/>
      <c r="BD432" s="766"/>
      <c r="BE432" s="766"/>
      <c r="BF432" s="766"/>
      <c r="BG432" s="766"/>
      <c r="BH432" s="766"/>
    </row>
    <row r="433" spans="1:60" s="49" customFormat="1">
      <c r="A433" s="772"/>
      <c r="B433" s="772"/>
      <c r="C433" s="766"/>
      <c r="D433" s="766"/>
      <c r="E433" s="766"/>
      <c r="F433" s="766"/>
      <c r="G433" s="766"/>
      <c r="H433" s="766"/>
      <c r="I433" s="931"/>
      <c r="J433" s="766"/>
      <c r="K433" s="766"/>
      <c r="L433" s="766"/>
      <c r="M433" s="766"/>
      <c r="N433" s="766"/>
      <c r="O433" s="766"/>
      <c r="P433" s="766"/>
      <c r="Q433" s="931"/>
      <c r="R433" s="766"/>
      <c r="S433" s="766"/>
      <c r="T433" s="766"/>
      <c r="U433" s="766"/>
      <c r="V433" s="766"/>
      <c r="W433" s="766"/>
      <c r="X433" s="766"/>
      <c r="Y433" s="931"/>
      <c r="Z433" s="766"/>
      <c r="AA433" s="766"/>
      <c r="AB433" s="766"/>
      <c r="AC433" s="766"/>
      <c r="AD433" s="766"/>
      <c r="AE433" s="766"/>
      <c r="AF433" s="766"/>
      <c r="AG433" s="931"/>
      <c r="AH433" s="766"/>
      <c r="AI433" s="766"/>
      <c r="AJ433" s="766"/>
      <c r="AK433" s="766"/>
      <c r="AL433" s="766"/>
      <c r="AM433" s="766"/>
      <c r="AN433" s="766"/>
      <c r="AO433" s="931"/>
      <c r="AP433" s="766"/>
      <c r="AQ433" s="766"/>
      <c r="AR433" s="766"/>
      <c r="AS433" s="766"/>
      <c r="AT433" s="766"/>
      <c r="AU433" s="766"/>
      <c r="AV433" s="766"/>
      <c r="AW433" s="766"/>
      <c r="AX433" s="766"/>
      <c r="AY433" s="766"/>
      <c r="AZ433" s="766"/>
      <c r="BA433" s="766"/>
      <c r="BB433" s="766"/>
      <c r="BC433" s="766"/>
      <c r="BD433" s="766"/>
      <c r="BE433" s="766"/>
      <c r="BF433" s="766"/>
      <c r="BG433" s="766"/>
      <c r="BH433" s="766"/>
    </row>
    <row r="434" spans="1:60" s="49" customFormat="1">
      <c r="A434" s="772"/>
      <c r="B434" s="772"/>
      <c r="C434" s="766"/>
      <c r="D434" s="766"/>
      <c r="E434" s="766"/>
      <c r="F434" s="766"/>
      <c r="G434" s="766"/>
      <c r="H434" s="766"/>
      <c r="I434" s="931"/>
      <c r="J434" s="766"/>
      <c r="K434" s="766"/>
      <c r="L434" s="766"/>
      <c r="M434" s="766"/>
      <c r="N434" s="766"/>
      <c r="O434" s="766"/>
      <c r="P434" s="766"/>
      <c r="Q434" s="931"/>
      <c r="R434" s="766"/>
      <c r="S434" s="766"/>
      <c r="T434" s="766"/>
      <c r="U434" s="766"/>
      <c r="V434" s="766"/>
      <c r="W434" s="766"/>
      <c r="X434" s="766"/>
      <c r="Y434" s="931"/>
      <c r="Z434" s="766"/>
      <c r="AA434" s="766"/>
      <c r="AB434" s="766"/>
      <c r="AC434" s="766"/>
      <c r="AD434" s="766"/>
      <c r="AE434" s="766"/>
      <c r="AF434" s="766"/>
      <c r="AG434" s="931"/>
      <c r="AH434" s="766"/>
      <c r="AI434" s="766"/>
      <c r="AJ434" s="766"/>
      <c r="AK434" s="766"/>
      <c r="AL434" s="766"/>
      <c r="AM434" s="766"/>
      <c r="AN434" s="766"/>
      <c r="AO434" s="931"/>
      <c r="AP434" s="766"/>
      <c r="AQ434" s="766"/>
      <c r="AR434" s="766"/>
      <c r="AS434" s="766"/>
      <c r="AT434" s="766"/>
      <c r="AU434" s="766"/>
      <c r="AV434" s="766"/>
      <c r="AW434" s="766"/>
      <c r="AX434" s="766"/>
      <c r="AY434" s="766"/>
      <c r="AZ434" s="766"/>
      <c r="BA434" s="766"/>
      <c r="BB434" s="766"/>
      <c r="BC434" s="766"/>
      <c r="BD434" s="766"/>
      <c r="BE434" s="766"/>
      <c r="BF434" s="766"/>
      <c r="BG434" s="766"/>
      <c r="BH434" s="766"/>
    </row>
    <row r="435" spans="1:60" s="49" customFormat="1">
      <c r="A435" s="772"/>
      <c r="B435" s="772"/>
      <c r="C435" s="766"/>
      <c r="D435" s="766"/>
      <c r="E435" s="766"/>
      <c r="F435" s="766"/>
      <c r="G435" s="766"/>
      <c r="H435" s="766"/>
      <c r="I435" s="931"/>
      <c r="J435" s="766"/>
      <c r="K435" s="766"/>
      <c r="L435" s="766"/>
      <c r="M435" s="766"/>
      <c r="N435" s="766"/>
      <c r="O435" s="766"/>
      <c r="P435" s="766"/>
      <c r="Q435" s="931"/>
      <c r="R435" s="766"/>
      <c r="S435" s="766"/>
      <c r="T435" s="766"/>
      <c r="U435" s="766"/>
      <c r="V435" s="766"/>
      <c r="W435" s="766"/>
      <c r="X435" s="766"/>
      <c r="Y435" s="931"/>
      <c r="Z435" s="766"/>
      <c r="AA435" s="766"/>
      <c r="AB435" s="766"/>
      <c r="AC435" s="766"/>
      <c r="AD435" s="766"/>
      <c r="AE435" s="766"/>
      <c r="AF435" s="766"/>
      <c r="AG435" s="931"/>
      <c r="AH435" s="766"/>
      <c r="AI435" s="766"/>
      <c r="AJ435" s="766"/>
      <c r="AK435" s="766"/>
      <c r="AL435" s="766"/>
      <c r="AM435" s="766"/>
      <c r="AN435" s="766"/>
      <c r="AO435" s="931"/>
      <c r="AP435" s="766"/>
      <c r="AQ435" s="766"/>
      <c r="AR435" s="766"/>
      <c r="AS435" s="766"/>
      <c r="AT435" s="766"/>
      <c r="AU435" s="766"/>
      <c r="AV435" s="766"/>
      <c r="AW435" s="766"/>
      <c r="AX435" s="766"/>
      <c r="AY435" s="766"/>
      <c r="AZ435" s="766"/>
      <c r="BA435" s="766"/>
      <c r="BB435" s="766"/>
      <c r="BC435" s="766"/>
      <c r="BD435" s="766"/>
      <c r="BE435" s="766"/>
      <c r="BF435" s="766"/>
      <c r="BG435" s="766"/>
      <c r="BH435" s="766"/>
    </row>
    <row r="436" spans="1:60" s="49" customFormat="1">
      <c r="A436" s="772"/>
      <c r="B436" s="772"/>
      <c r="C436" s="766"/>
      <c r="D436" s="766"/>
      <c r="E436" s="766"/>
      <c r="F436" s="766"/>
      <c r="G436" s="766"/>
      <c r="H436" s="766"/>
      <c r="I436" s="931"/>
      <c r="J436" s="766"/>
      <c r="K436" s="766"/>
      <c r="L436" s="766"/>
      <c r="M436" s="766"/>
      <c r="N436" s="766"/>
      <c r="O436" s="766"/>
      <c r="P436" s="766"/>
      <c r="Q436" s="931"/>
      <c r="R436" s="766"/>
      <c r="S436" s="766"/>
      <c r="T436" s="766"/>
      <c r="U436" s="766"/>
      <c r="V436" s="766"/>
      <c r="W436" s="766"/>
      <c r="X436" s="766"/>
      <c r="Y436" s="931"/>
      <c r="Z436" s="766"/>
      <c r="AA436" s="766"/>
      <c r="AB436" s="766"/>
      <c r="AC436" s="766"/>
      <c r="AD436" s="766"/>
      <c r="AE436" s="766"/>
      <c r="AF436" s="766"/>
      <c r="AG436" s="931"/>
      <c r="AH436" s="766"/>
      <c r="AI436" s="766"/>
      <c r="AJ436" s="766"/>
      <c r="AK436" s="766"/>
      <c r="AL436" s="766"/>
      <c r="AM436" s="766"/>
      <c r="AN436" s="766"/>
      <c r="AO436" s="931"/>
      <c r="AP436" s="766"/>
      <c r="AQ436" s="766"/>
      <c r="AR436" s="766"/>
      <c r="AS436" s="766"/>
      <c r="AT436" s="766"/>
      <c r="AU436" s="766"/>
      <c r="AV436" s="766"/>
      <c r="AW436" s="766"/>
      <c r="AX436" s="766"/>
      <c r="AY436" s="766"/>
      <c r="AZ436" s="766"/>
      <c r="BA436" s="766"/>
      <c r="BB436" s="766"/>
      <c r="BC436" s="766"/>
      <c r="BD436" s="766"/>
      <c r="BE436" s="766"/>
      <c r="BF436" s="766"/>
      <c r="BG436" s="766"/>
      <c r="BH436" s="766"/>
    </row>
    <row r="437" spans="1:60" s="49" customFormat="1">
      <c r="A437" s="772"/>
      <c r="B437" s="772"/>
      <c r="C437" s="766"/>
      <c r="D437" s="766"/>
      <c r="E437" s="766"/>
      <c r="F437" s="766"/>
      <c r="G437" s="766"/>
      <c r="H437" s="766"/>
      <c r="I437" s="931"/>
      <c r="J437" s="766"/>
      <c r="K437" s="766"/>
      <c r="L437" s="766"/>
      <c r="M437" s="766"/>
      <c r="N437" s="766"/>
      <c r="O437" s="766"/>
      <c r="P437" s="766"/>
      <c r="Q437" s="931"/>
      <c r="R437" s="766"/>
      <c r="S437" s="766"/>
      <c r="T437" s="766"/>
      <c r="U437" s="766"/>
      <c r="V437" s="766"/>
      <c r="W437" s="766"/>
      <c r="X437" s="766"/>
      <c r="Y437" s="931"/>
      <c r="Z437" s="766"/>
      <c r="AA437" s="766"/>
      <c r="AB437" s="766"/>
      <c r="AC437" s="766"/>
      <c r="AD437" s="766"/>
      <c r="AE437" s="766"/>
      <c r="AF437" s="766"/>
      <c r="AG437" s="931"/>
      <c r="AH437" s="766"/>
      <c r="AI437" s="766"/>
      <c r="AJ437" s="766"/>
      <c r="AK437" s="766"/>
      <c r="AL437" s="766"/>
      <c r="AM437" s="766"/>
      <c r="AN437" s="766"/>
      <c r="AO437" s="931"/>
      <c r="AP437" s="766"/>
      <c r="AQ437" s="766"/>
      <c r="AR437" s="766"/>
      <c r="AS437" s="766"/>
      <c r="AT437" s="766"/>
      <c r="AU437" s="766"/>
      <c r="AV437" s="766"/>
      <c r="AW437" s="766"/>
      <c r="AX437" s="766"/>
      <c r="AY437" s="766"/>
      <c r="AZ437" s="766"/>
      <c r="BA437" s="766"/>
      <c r="BB437" s="766"/>
      <c r="BC437" s="766"/>
      <c r="BD437" s="766"/>
      <c r="BE437" s="766"/>
      <c r="BF437" s="766"/>
      <c r="BG437" s="766"/>
      <c r="BH437" s="766"/>
    </row>
    <row r="438" spans="1:60" s="49" customFormat="1">
      <c r="A438" s="772"/>
      <c r="B438" s="772"/>
      <c r="C438" s="766"/>
      <c r="D438" s="766"/>
      <c r="E438" s="766"/>
      <c r="F438" s="766"/>
      <c r="G438" s="766"/>
      <c r="H438" s="766"/>
      <c r="I438" s="931"/>
      <c r="J438" s="766"/>
      <c r="K438" s="766"/>
      <c r="L438" s="766"/>
      <c r="M438" s="766"/>
      <c r="N438" s="766"/>
      <c r="O438" s="766"/>
      <c r="P438" s="766"/>
      <c r="Q438" s="931"/>
      <c r="R438" s="766"/>
      <c r="S438" s="766"/>
      <c r="T438" s="766"/>
      <c r="U438" s="766"/>
      <c r="V438" s="766"/>
      <c r="W438" s="766"/>
      <c r="X438" s="766"/>
      <c r="Y438" s="931"/>
      <c r="Z438" s="766"/>
      <c r="AA438" s="766"/>
      <c r="AB438" s="766"/>
      <c r="AC438" s="766"/>
      <c r="AD438" s="766"/>
      <c r="AE438" s="766"/>
      <c r="AF438" s="766"/>
      <c r="AG438" s="931"/>
      <c r="AH438" s="766"/>
      <c r="AI438" s="766"/>
      <c r="AJ438" s="766"/>
      <c r="AK438" s="766"/>
      <c r="AL438" s="766"/>
      <c r="AM438" s="766"/>
      <c r="AN438" s="766"/>
      <c r="AO438" s="931"/>
      <c r="AP438" s="766"/>
      <c r="AQ438" s="766"/>
      <c r="AR438" s="766"/>
      <c r="AS438" s="766"/>
      <c r="AT438" s="766"/>
      <c r="AU438" s="766"/>
      <c r="AV438" s="766"/>
      <c r="AW438" s="766"/>
      <c r="AX438" s="766"/>
      <c r="AY438" s="766"/>
      <c r="AZ438" s="766"/>
      <c r="BA438" s="766"/>
      <c r="BB438" s="766"/>
      <c r="BC438" s="766"/>
      <c r="BD438" s="766"/>
      <c r="BE438" s="766"/>
      <c r="BF438" s="766"/>
      <c r="BG438" s="766"/>
      <c r="BH438" s="766"/>
    </row>
    <row r="439" spans="1:60" s="49" customFormat="1">
      <c r="A439" s="772"/>
      <c r="B439" s="772"/>
      <c r="C439" s="766"/>
      <c r="D439" s="766"/>
      <c r="E439" s="766"/>
      <c r="F439" s="766"/>
      <c r="G439" s="766"/>
      <c r="H439" s="766"/>
      <c r="I439" s="931"/>
      <c r="J439" s="766"/>
      <c r="K439" s="766"/>
      <c r="L439" s="766"/>
      <c r="M439" s="766"/>
      <c r="N439" s="766"/>
      <c r="O439" s="766"/>
      <c r="P439" s="766"/>
      <c r="Q439" s="931"/>
      <c r="R439" s="766"/>
      <c r="S439" s="766"/>
      <c r="T439" s="766"/>
      <c r="U439" s="766"/>
      <c r="V439" s="766"/>
      <c r="W439" s="766"/>
      <c r="X439" s="766"/>
      <c r="Y439" s="931"/>
      <c r="Z439" s="766"/>
      <c r="AA439" s="766"/>
      <c r="AB439" s="766"/>
      <c r="AC439" s="766"/>
      <c r="AD439" s="766"/>
      <c r="AE439" s="766"/>
      <c r="AF439" s="766"/>
      <c r="AG439" s="931"/>
      <c r="AH439" s="766"/>
      <c r="AI439" s="766"/>
      <c r="AJ439" s="766"/>
      <c r="AK439" s="766"/>
      <c r="AL439" s="766"/>
      <c r="AM439" s="766"/>
      <c r="AN439" s="766"/>
      <c r="AO439" s="931"/>
      <c r="AP439" s="766"/>
      <c r="AQ439" s="766"/>
      <c r="AR439" s="766"/>
      <c r="AS439" s="766"/>
      <c r="AT439" s="766"/>
      <c r="AU439" s="766"/>
      <c r="AV439" s="766"/>
      <c r="AW439" s="766"/>
      <c r="AX439" s="766"/>
      <c r="AY439" s="766"/>
      <c r="AZ439" s="766"/>
      <c r="BA439" s="766"/>
      <c r="BB439" s="766"/>
      <c r="BC439" s="766"/>
      <c r="BD439" s="766"/>
      <c r="BE439" s="766"/>
      <c r="BF439" s="766"/>
      <c r="BG439" s="766"/>
      <c r="BH439" s="766"/>
    </row>
    <row r="440" spans="1:60" s="49" customFormat="1">
      <c r="A440" s="772"/>
      <c r="B440" s="772"/>
      <c r="C440" s="766"/>
      <c r="D440" s="766"/>
      <c r="E440" s="766"/>
      <c r="F440" s="766"/>
      <c r="G440" s="766"/>
      <c r="H440" s="766"/>
      <c r="I440" s="931"/>
      <c r="J440" s="766"/>
      <c r="K440" s="766"/>
      <c r="L440" s="766"/>
      <c r="M440" s="766"/>
      <c r="N440" s="766"/>
      <c r="O440" s="766"/>
      <c r="P440" s="766"/>
      <c r="Q440" s="931"/>
      <c r="R440" s="766"/>
      <c r="S440" s="766"/>
      <c r="T440" s="766"/>
      <c r="U440" s="766"/>
      <c r="V440" s="766"/>
      <c r="W440" s="766"/>
      <c r="X440" s="766"/>
      <c r="Y440" s="931"/>
      <c r="Z440" s="766"/>
      <c r="AA440" s="766"/>
      <c r="AB440" s="766"/>
      <c r="AC440" s="766"/>
      <c r="AD440" s="766"/>
      <c r="AE440" s="766"/>
      <c r="AF440" s="766"/>
      <c r="AG440" s="931"/>
      <c r="AH440" s="766"/>
      <c r="AI440" s="766"/>
      <c r="AJ440" s="766"/>
      <c r="AK440" s="766"/>
      <c r="AL440" s="766"/>
      <c r="AM440" s="766"/>
      <c r="AN440" s="766"/>
      <c r="AO440" s="931"/>
      <c r="AP440" s="766"/>
      <c r="AQ440" s="766"/>
      <c r="AR440" s="766"/>
      <c r="AS440" s="766"/>
      <c r="AT440" s="766"/>
      <c r="AU440" s="766"/>
      <c r="AV440" s="766"/>
      <c r="AW440" s="766"/>
      <c r="AX440" s="766"/>
      <c r="AY440" s="766"/>
      <c r="AZ440" s="766"/>
      <c r="BA440" s="766"/>
      <c r="BB440" s="766"/>
      <c r="BC440" s="766"/>
      <c r="BD440" s="766"/>
      <c r="BE440" s="766"/>
      <c r="BF440" s="766"/>
      <c r="BG440" s="766"/>
      <c r="BH440" s="766"/>
    </row>
    <row r="441" spans="1:60" s="49" customFormat="1">
      <c r="A441" s="772"/>
      <c r="B441" s="772"/>
      <c r="C441" s="766"/>
      <c r="D441" s="766"/>
      <c r="E441" s="766"/>
      <c r="F441" s="766"/>
      <c r="G441" s="766"/>
      <c r="H441" s="766"/>
      <c r="I441" s="931"/>
      <c r="J441" s="766"/>
      <c r="K441" s="766"/>
      <c r="L441" s="766"/>
      <c r="M441" s="766"/>
      <c r="N441" s="766"/>
      <c r="O441" s="766"/>
      <c r="P441" s="766"/>
      <c r="Q441" s="931"/>
      <c r="R441" s="766"/>
      <c r="S441" s="766"/>
      <c r="T441" s="766"/>
      <c r="U441" s="766"/>
      <c r="V441" s="766"/>
      <c r="W441" s="766"/>
      <c r="X441" s="766"/>
      <c r="Y441" s="931"/>
      <c r="Z441" s="766"/>
      <c r="AA441" s="766"/>
      <c r="AB441" s="766"/>
      <c r="AC441" s="766"/>
      <c r="AD441" s="766"/>
      <c r="AE441" s="766"/>
      <c r="AF441" s="766"/>
      <c r="AG441" s="931"/>
      <c r="AH441" s="766"/>
      <c r="AI441" s="766"/>
      <c r="AJ441" s="766"/>
      <c r="AK441" s="766"/>
      <c r="AL441" s="766"/>
      <c r="AM441" s="766"/>
      <c r="AN441" s="766"/>
      <c r="AO441" s="931"/>
      <c r="AP441" s="766"/>
      <c r="AQ441" s="766"/>
      <c r="AR441" s="766"/>
      <c r="AS441" s="766"/>
      <c r="AT441" s="766"/>
      <c r="AU441" s="766"/>
      <c r="AV441" s="766"/>
      <c r="AW441" s="766"/>
      <c r="AX441" s="766"/>
      <c r="AY441" s="766"/>
      <c r="AZ441" s="766"/>
      <c r="BA441" s="766"/>
      <c r="BB441" s="766"/>
      <c r="BC441" s="766"/>
      <c r="BD441" s="766"/>
      <c r="BE441" s="766"/>
      <c r="BF441" s="766"/>
      <c r="BG441" s="766"/>
      <c r="BH441" s="766"/>
    </row>
    <row r="442" spans="1:60" s="49" customFormat="1">
      <c r="A442" s="772"/>
      <c r="B442" s="772"/>
      <c r="C442" s="766"/>
      <c r="D442" s="766"/>
      <c r="E442" s="766"/>
      <c r="F442" s="766"/>
      <c r="G442" s="766"/>
      <c r="H442" s="766"/>
      <c r="I442" s="931"/>
      <c r="J442" s="766"/>
      <c r="K442" s="766"/>
      <c r="L442" s="766"/>
      <c r="M442" s="766"/>
      <c r="N442" s="766"/>
      <c r="O442" s="766"/>
      <c r="P442" s="766"/>
      <c r="Q442" s="931"/>
      <c r="R442" s="766"/>
      <c r="S442" s="766"/>
      <c r="T442" s="766"/>
      <c r="U442" s="766"/>
      <c r="V442" s="766"/>
      <c r="W442" s="766"/>
      <c r="X442" s="766"/>
      <c r="Y442" s="931"/>
      <c r="Z442" s="766"/>
      <c r="AA442" s="766"/>
      <c r="AB442" s="766"/>
      <c r="AC442" s="766"/>
      <c r="AD442" s="766"/>
      <c r="AE442" s="766"/>
      <c r="AF442" s="766"/>
      <c r="AG442" s="931"/>
      <c r="AH442" s="766"/>
      <c r="AI442" s="766"/>
      <c r="AJ442" s="766"/>
      <c r="AK442" s="766"/>
      <c r="AL442" s="766"/>
      <c r="AM442" s="766"/>
      <c r="AN442" s="766"/>
      <c r="AO442" s="931"/>
      <c r="AP442" s="766"/>
      <c r="AQ442" s="766"/>
      <c r="AR442" s="766"/>
      <c r="AS442" s="766"/>
      <c r="AT442" s="766"/>
      <c r="AU442" s="766"/>
      <c r="AV442" s="766"/>
      <c r="AW442" s="766"/>
      <c r="AX442" s="766"/>
      <c r="AY442" s="766"/>
      <c r="AZ442" s="766"/>
      <c r="BA442" s="766"/>
      <c r="BB442" s="766"/>
      <c r="BC442" s="766"/>
      <c r="BD442" s="766"/>
      <c r="BE442" s="766"/>
      <c r="BF442" s="766"/>
      <c r="BG442" s="766"/>
      <c r="BH442" s="766"/>
    </row>
    <row r="443" spans="1:60" s="49" customFormat="1">
      <c r="A443" s="772"/>
      <c r="B443" s="772"/>
      <c r="C443" s="766"/>
      <c r="D443" s="766"/>
      <c r="E443" s="766"/>
      <c r="F443" s="766"/>
      <c r="G443" s="766"/>
      <c r="H443" s="766"/>
      <c r="I443" s="931"/>
      <c r="J443" s="766"/>
      <c r="K443" s="766"/>
      <c r="L443" s="766"/>
      <c r="M443" s="766"/>
      <c r="N443" s="766"/>
      <c r="O443" s="766"/>
      <c r="P443" s="766"/>
      <c r="Q443" s="931"/>
      <c r="R443" s="766"/>
      <c r="S443" s="766"/>
      <c r="T443" s="766"/>
      <c r="U443" s="766"/>
      <c r="V443" s="766"/>
      <c r="W443" s="766"/>
      <c r="X443" s="766"/>
      <c r="Y443" s="931"/>
      <c r="Z443" s="766"/>
      <c r="AA443" s="766"/>
      <c r="AB443" s="766"/>
      <c r="AC443" s="766"/>
      <c r="AD443" s="766"/>
      <c r="AE443" s="766"/>
      <c r="AF443" s="766"/>
      <c r="AG443" s="931"/>
      <c r="AH443" s="766"/>
      <c r="AI443" s="766"/>
      <c r="AJ443" s="766"/>
      <c r="AK443" s="766"/>
      <c r="AL443" s="766"/>
      <c r="AM443" s="766"/>
      <c r="AN443" s="766"/>
      <c r="AO443" s="931"/>
      <c r="AP443" s="766"/>
      <c r="AQ443" s="766"/>
      <c r="AR443" s="766"/>
      <c r="AS443" s="766"/>
      <c r="AT443" s="766"/>
      <c r="AU443" s="766"/>
      <c r="AV443" s="766"/>
      <c r="AW443" s="766"/>
      <c r="AX443" s="766"/>
      <c r="AY443" s="766"/>
      <c r="AZ443" s="766"/>
      <c r="BA443" s="766"/>
      <c r="BB443" s="766"/>
      <c r="BC443" s="766"/>
      <c r="BD443" s="766"/>
      <c r="BE443" s="766"/>
      <c r="BF443" s="766"/>
      <c r="BG443" s="766"/>
      <c r="BH443" s="766"/>
    </row>
    <row r="444" spans="1:60" s="49" customFormat="1">
      <c r="C444" s="766"/>
      <c r="D444" s="766"/>
      <c r="E444" s="766"/>
      <c r="F444" s="766"/>
      <c r="G444" s="766"/>
      <c r="H444" s="766"/>
      <c r="I444" s="931"/>
      <c r="J444" s="766"/>
      <c r="K444" s="766"/>
      <c r="L444" s="766"/>
      <c r="M444" s="766"/>
      <c r="N444" s="766"/>
      <c r="O444" s="766"/>
      <c r="P444" s="766"/>
      <c r="Q444" s="931"/>
      <c r="R444" s="766"/>
      <c r="S444" s="766"/>
      <c r="T444" s="766"/>
      <c r="U444" s="766"/>
      <c r="V444" s="766"/>
      <c r="W444" s="766"/>
      <c r="X444" s="766"/>
      <c r="Y444" s="931"/>
      <c r="Z444" s="766"/>
      <c r="AA444" s="766"/>
      <c r="AB444" s="766"/>
      <c r="AC444" s="766"/>
      <c r="AD444" s="766"/>
      <c r="AE444" s="766"/>
      <c r="AF444" s="766"/>
      <c r="AG444" s="931"/>
      <c r="AH444" s="766"/>
      <c r="AI444" s="766"/>
      <c r="AJ444" s="766"/>
      <c r="AK444" s="766"/>
      <c r="AL444" s="766"/>
      <c r="AM444" s="766"/>
      <c r="AN444" s="766"/>
      <c r="AO444" s="931"/>
      <c r="AP444" s="766"/>
      <c r="AQ444" s="766"/>
      <c r="AR444" s="766"/>
      <c r="AS444" s="766"/>
      <c r="AT444" s="766"/>
      <c r="AU444" s="766"/>
      <c r="AV444" s="766"/>
      <c r="AW444" s="766"/>
      <c r="AX444" s="766"/>
      <c r="AY444" s="766"/>
      <c r="AZ444" s="766"/>
      <c r="BA444" s="766"/>
      <c r="BB444" s="766"/>
      <c r="BC444" s="766"/>
      <c r="BD444" s="766"/>
      <c r="BE444" s="766"/>
      <c r="BF444" s="766"/>
      <c r="BG444" s="766"/>
      <c r="BH444" s="766"/>
    </row>
    <row r="445" spans="1:60" s="49" customFormat="1">
      <c r="C445" s="766"/>
      <c r="D445" s="766"/>
      <c r="E445" s="766"/>
      <c r="F445" s="766"/>
      <c r="G445" s="766"/>
      <c r="H445" s="766"/>
      <c r="I445" s="931"/>
      <c r="J445" s="766"/>
      <c r="K445" s="766"/>
      <c r="L445" s="766"/>
      <c r="M445" s="766"/>
      <c r="N445" s="766"/>
      <c r="O445" s="766"/>
      <c r="P445" s="766"/>
      <c r="Q445" s="931"/>
      <c r="R445" s="766"/>
      <c r="S445" s="766"/>
      <c r="T445" s="766"/>
      <c r="U445" s="766"/>
      <c r="V445" s="766"/>
      <c r="W445" s="766"/>
      <c r="X445" s="766"/>
      <c r="Y445" s="931"/>
      <c r="Z445" s="766"/>
      <c r="AA445" s="766"/>
      <c r="AB445" s="766"/>
      <c r="AC445" s="766"/>
      <c r="AD445" s="766"/>
      <c r="AE445" s="766"/>
      <c r="AF445" s="766"/>
      <c r="AG445" s="931"/>
      <c r="AH445" s="766"/>
      <c r="AI445" s="766"/>
      <c r="AJ445" s="766"/>
      <c r="AK445" s="766"/>
      <c r="AL445" s="766"/>
      <c r="AM445" s="766"/>
      <c r="AN445" s="766"/>
      <c r="AO445" s="931"/>
      <c r="AP445" s="766"/>
      <c r="AQ445" s="766"/>
      <c r="AR445" s="766"/>
      <c r="AS445" s="766"/>
      <c r="AT445" s="766"/>
      <c r="AU445" s="766"/>
      <c r="AV445" s="766"/>
      <c r="AW445" s="766"/>
      <c r="AX445" s="766"/>
      <c r="AY445" s="766"/>
      <c r="AZ445" s="766"/>
      <c r="BA445" s="766"/>
      <c r="BB445" s="766"/>
      <c r="BC445" s="766"/>
      <c r="BD445" s="766"/>
      <c r="BE445" s="766"/>
      <c r="BF445" s="766"/>
      <c r="BG445" s="766"/>
      <c r="BH445" s="766"/>
    </row>
    <row r="446" spans="1:60" s="49" customFormat="1">
      <c r="C446" s="766"/>
      <c r="D446" s="766"/>
      <c r="E446" s="766"/>
      <c r="F446" s="766"/>
      <c r="G446" s="766"/>
      <c r="H446" s="766"/>
      <c r="I446" s="931"/>
      <c r="J446" s="766"/>
      <c r="K446" s="766"/>
      <c r="L446" s="766"/>
      <c r="M446" s="766"/>
      <c r="N446" s="766"/>
      <c r="O446" s="766"/>
      <c r="P446" s="766"/>
      <c r="Q446" s="931"/>
      <c r="R446" s="766"/>
      <c r="S446" s="766"/>
      <c r="T446" s="766"/>
      <c r="U446" s="766"/>
      <c r="V446" s="766"/>
      <c r="W446" s="766"/>
      <c r="X446" s="766"/>
      <c r="Y446" s="931"/>
      <c r="Z446" s="766"/>
      <c r="AA446" s="766"/>
      <c r="AB446" s="766"/>
      <c r="AC446" s="766"/>
      <c r="AD446" s="766"/>
      <c r="AE446" s="766"/>
      <c r="AF446" s="766"/>
      <c r="AG446" s="931"/>
      <c r="AH446" s="766"/>
      <c r="AI446" s="766"/>
      <c r="AJ446" s="766"/>
      <c r="AK446" s="766"/>
      <c r="AL446" s="766"/>
      <c r="AM446" s="766"/>
      <c r="AN446" s="766"/>
      <c r="AO446" s="931"/>
      <c r="AP446" s="766"/>
      <c r="AQ446" s="766"/>
      <c r="AR446" s="766"/>
      <c r="AS446" s="766"/>
      <c r="AT446" s="766"/>
      <c r="AU446" s="766"/>
      <c r="AV446" s="766"/>
      <c r="AW446" s="766"/>
      <c r="AX446" s="766"/>
      <c r="AY446" s="766"/>
      <c r="AZ446" s="766"/>
      <c r="BA446" s="766"/>
      <c r="BB446" s="766"/>
      <c r="BC446" s="766"/>
      <c r="BD446" s="766"/>
      <c r="BE446" s="766"/>
      <c r="BF446" s="766"/>
      <c r="BG446" s="766"/>
      <c r="BH446" s="766"/>
    </row>
    <row r="447" spans="1:60" s="49" customFormat="1">
      <c r="C447" s="766"/>
      <c r="D447" s="766"/>
      <c r="E447" s="766"/>
      <c r="F447" s="766"/>
      <c r="G447" s="766"/>
      <c r="H447" s="766"/>
      <c r="I447" s="931"/>
      <c r="J447" s="766"/>
      <c r="K447" s="766"/>
      <c r="L447" s="766"/>
      <c r="M447" s="766"/>
      <c r="N447" s="766"/>
      <c r="O447" s="766"/>
      <c r="P447" s="766"/>
      <c r="Q447" s="931"/>
      <c r="R447" s="766"/>
      <c r="S447" s="766"/>
      <c r="T447" s="766"/>
      <c r="U447" s="766"/>
      <c r="V447" s="766"/>
      <c r="W447" s="766"/>
      <c r="X447" s="766"/>
      <c r="Y447" s="931"/>
      <c r="Z447" s="766"/>
      <c r="AA447" s="766"/>
      <c r="AB447" s="766"/>
      <c r="AC447" s="766"/>
      <c r="AD447" s="766"/>
      <c r="AE447" s="766"/>
      <c r="AF447" s="766"/>
      <c r="AG447" s="931"/>
      <c r="AH447" s="766"/>
      <c r="AI447" s="766"/>
      <c r="AJ447" s="766"/>
      <c r="AK447" s="766"/>
      <c r="AL447" s="766"/>
      <c r="AM447" s="766"/>
      <c r="AN447" s="766"/>
      <c r="AO447" s="931"/>
      <c r="AP447" s="766"/>
      <c r="AQ447" s="766"/>
      <c r="AR447" s="766"/>
      <c r="AS447" s="766"/>
      <c r="AT447" s="766"/>
      <c r="AU447" s="766"/>
      <c r="AV447" s="766"/>
      <c r="AW447" s="766"/>
      <c r="AX447" s="766"/>
      <c r="AY447" s="766"/>
      <c r="AZ447" s="766"/>
      <c r="BA447" s="766"/>
      <c r="BB447" s="766"/>
      <c r="BC447" s="766"/>
      <c r="BD447" s="766"/>
      <c r="BE447" s="766"/>
      <c r="BF447" s="766"/>
      <c r="BG447" s="766"/>
      <c r="BH447" s="766"/>
    </row>
    <row r="448" spans="1:60" s="49" customFormat="1">
      <c r="C448" s="766"/>
      <c r="D448" s="766"/>
      <c r="E448" s="766"/>
      <c r="F448" s="766"/>
      <c r="G448" s="766"/>
      <c r="H448" s="766"/>
      <c r="I448" s="931"/>
      <c r="J448" s="766"/>
      <c r="K448" s="766"/>
      <c r="L448" s="766"/>
      <c r="M448" s="766"/>
      <c r="N448" s="766"/>
      <c r="O448" s="766"/>
      <c r="P448" s="766"/>
      <c r="Q448" s="931"/>
      <c r="R448" s="766"/>
      <c r="S448" s="766"/>
      <c r="T448" s="766"/>
      <c r="U448" s="766"/>
      <c r="V448" s="766"/>
      <c r="W448" s="766"/>
      <c r="X448" s="766"/>
      <c r="Y448" s="931"/>
      <c r="Z448" s="766"/>
      <c r="AA448" s="766"/>
      <c r="AB448" s="766"/>
      <c r="AC448" s="766"/>
      <c r="AD448" s="766"/>
      <c r="AE448" s="766"/>
      <c r="AF448" s="766"/>
      <c r="AG448" s="931"/>
      <c r="AH448" s="766"/>
      <c r="AI448" s="766"/>
      <c r="AJ448" s="766"/>
      <c r="AK448" s="766"/>
      <c r="AL448" s="766"/>
      <c r="AM448" s="766"/>
      <c r="AN448" s="766"/>
      <c r="AO448" s="931"/>
      <c r="AP448" s="766"/>
      <c r="AQ448" s="766"/>
      <c r="AR448" s="766"/>
      <c r="AS448" s="766"/>
      <c r="AT448" s="766"/>
      <c r="AU448" s="766"/>
      <c r="AV448" s="766"/>
      <c r="AW448" s="766"/>
      <c r="AX448" s="766"/>
      <c r="AY448" s="766"/>
      <c r="AZ448" s="766"/>
      <c r="BA448" s="766"/>
      <c r="BB448" s="766"/>
      <c r="BC448" s="766"/>
      <c r="BD448" s="766"/>
      <c r="BE448" s="766"/>
      <c r="BF448" s="766"/>
      <c r="BG448" s="766"/>
      <c r="BH448" s="766"/>
    </row>
    <row r="449" spans="3:60" s="49" customFormat="1">
      <c r="C449" s="766"/>
      <c r="D449" s="766"/>
      <c r="E449" s="766"/>
      <c r="F449" s="766"/>
      <c r="G449" s="766"/>
      <c r="H449" s="766"/>
      <c r="I449" s="931"/>
      <c r="J449" s="766"/>
      <c r="K449" s="766"/>
      <c r="L449" s="766"/>
      <c r="M449" s="766"/>
      <c r="N449" s="766"/>
      <c r="O449" s="766"/>
      <c r="P449" s="766"/>
      <c r="Q449" s="931"/>
      <c r="R449" s="766"/>
      <c r="S449" s="766"/>
      <c r="T449" s="766"/>
      <c r="U449" s="766"/>
      <c r="V449" s="766"/>
      <c r="W449" s="766"/>
      <c r="X449" s="766"/>
      <c r="Y449" s="931"/>
      <c r="Z449" s="766"/>
      <c r="AA449" s="766"/>
      <c r="AB449" s="766"/>
      <c r="AC449" s="766"/>
      <c r="AD449" s="766"/>
      <c r="AE449" s="766"/>
      <c r="AF449" s="766"/>
      <c r="AG449" s="931"/>
      <c r="AH449" s="766"/>
      <c r="AI449" s="766"/>
      <c r="AJ449" s="766"/>
      <c r="AK449" s="766"/>
      <c r="AL449" s="766"/>
      <c r="AM449" s="766"/>
      <c r="AN449" s="766"/>
      <c r="AO449" s="931"/>
      <c r="AP449" s="766"/>
      <c r="AQ449" s="766"/>
      <c r="AR449" s="766"/>
      <c r="AS449" s="766"/>
      <c r="AT449" s="766"/>
      <c r="AU449" s="766"/>
      <c r="AV449" s="766"/>
      <c r="AW449" s="766"/>
      <c r="AX449" s="766"/>
      <c r="AY449" s="766"/>
      <c r="AZ449" s="766"/>
      <c r="BA449" s="766"/>
      <c r="BB449" s="766"/>
      <c r="BC449" s="766"/>
      <c r="BD449" s="766"/>
      <c r="BE449" s="766"/>
      <c r="BF449" s="766"/>
      <c r="BG449" s="766"/>
      <c r="BH449" s="766"/>
    </row>
    <row r="450" spans="3:60" s="49" customFormat="1">
      <c r="C450" s="766"/>
      <c r="D450" s="766"/>
      <c r="E450" s="766"/>
      <c r="F450" s="766"/>
      <c r="G450" s="766"/>
      <c r="H450" s="766"/>
      <c r="I450" s="931"/>
      <c r="J450" s="766"/>
      <c r="K450" s="766"/>
      <c r="L450" s="766"/>
      <c r="M450" s="766"/>
      <c r="N450" s="766"/>
      <c r="O450" s="766"/>
      <c r="P450" s="766"/>
      <c r="Q450" s="931"/>
      <c r="R450" s="766"/>
      <c r="S450" s="766"/>
      <c r="T450" s="766"/>
      <c r="U450" s="766"/>
      <c r="V450" s="766"/>
      <c r="W450" s="766"/>
      <c r="X450" s="766"/>
      <c r="Y450" s="931"/>
      <c r="Z450" s="766"/>
      <c r="AA450" s="766"/>
      <c r="AB450" s="766"/>
      <c r="AC450" s="766"/>
      <c r="AD450" s="766"/>
      <c r="AE450" s="766"/>
      <c r="AF450" s="766"/>
      <c r="AG450" s="931"/>
      <c r="AH450" s="766"/>
      <c r="AI450" s="766"/>
      <c r="AJ450" s="766"/>
      <c r="AK450" s="766"/>
      <c r="AL450" s="766"/>
      <c r="AM450" s="766"/>
      <c r="AN450" s="766"/>
      <c r="AO450" s="931"/>
      <c r="AP450" s="766"/>
      <c r="AQ450" s="766"/>
      <c r="AR450" s="766"/>
      <c r="AS450" s="766"/>
      <c r="AT450" s="766"/>
      <c r="AU450" s="766"/>
      <c r="AV450" s="766"/>
      <c r="AW450" s="766"/>
      <c r="AX450" s="766"/>
      <c r="AY450" s="766"/>
      <c r="AZ450" s="766"/>
      <c r="BA450" s="766"/>
      <c r="BB450" s="766"/>
      <c r="BC450" s="766"/>
      <c r="BD450" s="766"/>
      <c r="BE450" s="766"/>
      <c r="BF450" s="766"/>
      <c r="BG450" s="766"/>
      <c r="BH450" s="766"/>
    </row>
    <row r="451" spans="3:60" s="49" customFormat="1">
      <c r="C451" s="766"/>
      <c r="D451" s="766"/>
      <c r="E451" s="766"/>
      <c r="F451" s="766"/>
      <c r="G451" s="766"/>
      <c r="H451" s="766"/>
      <c r="I451" s="931"/>
      <c r="J451" s="766"/>
      <c r="K451" s="766"/>
      <c r="L451" s="766"/>
      <c r="M451" s="766"/>
      <c r="N451" s="766"/>
      <c r="O451" s="766"/>
      <c r="P451" s="766"/>
      <c r="Q451" s="931"/>
      <c r="R451" s="766"/>
      <c r="S451" s="766"/>
      <c r="T451" s="766"/>
      <c r="U451" s="766"/>
      <c r="V451" s="766"/>
      <c r="W451" s="766"/>
      <c r="X451" s="766"/>
      <c r="Y451" s="931"/>
      <c r="Z451" s="766"/>
      <c r="AA451" s="766"/>
      <c r="AB451" s="766"/>
      <c r="AC451" s="766"/>
      <c r="AD451" s="766"/>
      <c r="AE451" s="766"/>
      <c r="AF451" s="766"/>
      <c r="AG451" s="931"/>
      <c r="AH451" s="766"/>
      <c r="AI451" s="766"/>
      <c r="AJ451" s="766"/>
      <c r="AK451" s="766"/>
      <c r="AL451" s="766"/>
      <c r="AM451" s="766"/>
      <c r="AN451" s="766"/>
      <c r="AO451" s="931"/>
      <c r="AP451" s="766"/>
      <c r="AQ451" s="766"/>
      <c r="AR451" s="766"/>
      <c r="AS451" s="766"/>
      <c r="AT451" s="766"/>
      <c r="AU451" s="766"/>
      <c r="AV451" s="766"/>
      <c r="AW451" s="766"/>
      <c r="AX451" s="766"/>
      <c r="AY451" s="766"/>
      <c r="AZ451" s="766"/>
      <c r="BA451" s="766"/>
      <c r="BB451" s="766"/>
      <c r="BC451" s="766"/>
      <c r="BD451" s="766"/>
      <c r="BE451" s="766"/>
      <c r="BF451" s="766"/>
      <c r="BG451" s="766"/>
      <c r="BH451" s="766"/>
    </row>
    <row r="452" spans="3:60" s="49" customFormat="1">
      <c r="C452" s="766"/>
      <c r="D452" s="766"/>
      <c r="E452" s="766"/>
      <c r="F452" s="766"/>
      <c r="G452" s="766"/>
      <c r="H452" s="766"/>
      <c r="I452" s="931"/>
      <c r="J452" s="766"/>
      <c r="K452" s="766"/>
      <c r="L452" s="766"/>
      <c r="M452" s="766"/>
      <c r="N452" s="766"/>
      <c r="O452" s="766"/>
      <c r="P452" s="766"/>
      <c r="Q452" s="931"/>
      <c r="R452" s="766"/>
      <c r="S452" s="766"/>
      <c r="T452" s="766"/>
      <c r="U452" s="766"/>
      <c r="V452" s="766"/>
      <c r="W452" s="766"/>
      <c r="X452" s="766"/>
      <c r="Y452" s="931"/>
      <c r="Z452" s="766"/>
      <c r="AA452" s="766"/>
      <c r="AB452" s="766"/>
      <c r="AC452" s="766"/>
      <c r="AD452" s="766"/>
      <c r="AE452" s="766"/>
      <c r="AF452" s="766"/>
      <c r="AG452" s="931"/>
      <c r="AH452" s="766"/>
      <c r="AI452" s="766"/>
      <c r="AJ452" s="766"/>
      <c r="AK452" s="766"/>
      <c r="AL452" s="766"/>
      <c r="AM452" s="766"/>
      <c r="AN452" s="766"/>
      <c r="AO452" s="931"/>
      <c r="AP452" s="766"/>
      <c r="AQ452" s="766"/>
      <c r="AR452" s="766"/>
      <c r="AS452" s="766"/>
      <c r="AT452" s="766"/>
      <c r="AU452" s="766"/>
      <c r="AV452" s="766"/>
      <c r="AW452" s="766"/>
      <c r="AX452" s="766"/>
      <c r="AY452" s="766"/>
      <c r="AZ452" s="766"/>
      <c r="BA452" s="766"/>
      <c r="BB452" s="766"/>
      <c r="BC452" s="766"/>
      <c r="BD452" s="766"/>
      <c r="BE452" s="766"/>
      <c r="BF452" s="766"/>
      <c r="BG452" s="766"/>
      <c r="BH452" s="766"/>
    </row>
    <row r="453" spans="3:60" s="49" customFormat="1">
      <c r="C453" s="766"/>
      <c r="D453" s="766"/>
      <c r="E453" s="766"/>
      <c r="F453" s="766"/>
      <c r="G453" s="766"/>
      <c r="H453" s="766"/>
      <c r="I453" s="931"/>
      <c r="J453" s="766"/>
      <c r="K453" s="766"/>
      <c r="L453" s="766"/>
      <c r="M453" s="766"/>
      <c r="N453" s="766"/>
      <c r="O453" s="766"/>
      <c r="P453" s="766"/>
      <c r="Q453" s="931"/>
      <c r="R453" s="766"/>
      <c r="S453" s="766"/>
      <c r="T453" s="766"/>
      <c r="U453" s="766"/>
      <c r="V453" s="766"/>
      <c r="W453" s="766"/>
      <c r="X453" s="766"/>
      <c r="Y453" s="931"/>
      <c r="Z453" s="766"/>
      <c r="AA453" s="766"/>
      <c r="AB453" s="766"/>
      <c r="AC453" s="766"/>
      <c r="AD453" s="766"/>
      <c r="AE453" s="766"/>
      <c r="AF453" s="766"/>
      <c r="AG453" s="931"/>
      <c r="AH453" s="766"/>
      <c r="AI453" s="766"/>
      <c r="AJ453" s="766"/>
      <c r="AK453" s="766"/>
      <c r="AL453" s="766"/>
      <c r="AM453" s="766"/>
      <c r="AN453" s="766"/>
      <c r="AO453" s="931"/>
      <c r="AP453" s="766"/>
      <c r="AQ453" s="766"/>
      <c r="AR453" s="766"/>
      <c r="AS453" s="766"/>
      <c r="AT453" s="766"/>
      <c r="AU453" s="766"/>
      <c r="AV453" s="766"/>
      <c r="AW453" s="766"/>
      <c r="AX453" s="766"/>
      <c r="AY453" s="766"/>
      <c r="AZ453" s="766"/>
      <c r="BA453" s="766"/>
      <c r="BB453" s="766"/>
      <c r="BC453" s="766"/>
      <c r="BD453" s="766"/>
      <c r="BE453" s="766"/>
      <c r="BF453" s="766"/>
      <c r="BG453" s="766"/>
      <c r="BH453" s="766"/>
    </row>
    <row r="454" spans="3:60" s="49" customFormat="1">
      <c r="C454" s="766"/>
      <c r="D454" s="766"/>
      <c r="E454" s="766"/>
      <c r="F454" s="766"/>
      <c r="G454" s="766"/>
      <c r="H454" s="766"/>
      <c r="I454" s="931"/>
      <c r="J454" s="766"/>
      <c r="K454" s="766"/>
      <c r="L454" s="766"/>
      <c r="M454" s="766"/>
      <c r="N454" s="766"/>
      <c r="O454" s="766"/>
      <c r="P454" s="766"/>
      <c r="Q454" s="931"/>
      <c r="R454" s="766"/>
      <c r="S454" s="766"/>
      <c r="T454" s="766"/>
      <c r="U454" s="766"/>
      <c r="V454" s="766"/>
      <c r="W454" s="766"/>
      <c r="X454" s="766"/>
      <c r="Y454" s="931"/>
      <c r="Z454" s="766"/>
      <c r="AA454" s="766"/>
      <c r="AB454" s="766"/>
      <c r="AC454" s="766"/>
      <c r="AD454" s="766"/>
      <c r="AE454" s="766"/>
      <c r="AF454" s="766"/>
      <c r="AG454" s="931"/>
      <c r="AH454" s="766"/>
      <c r="AI454" s="766"/>
      <c r="AJ454" s="766"/>
      <c r="AK454" s="766"/>
      <c r="AL454" s="766"/>
      <c r="AM454" s="766"/>
      <c r="AN454" s="766"/>
      <c r="AO454" s="931"/>
      <c r="AP454" s="766"/>
      <c r="AQ454" s="766"/>
      <c r="AR454" s="766"/>
      <c r="AS454" s="766"/>
      <c r="AT454" s="766"/>
      <c r="AU454" s="766"/>
      <c r="AV454" s="766"/>
      <c r="AW454" s="766"/>
      <c r="AX454" s="766"/>
      <c r="AY454" s="766"/>
      <c r="AZ454" s="766"/>
      <c r="BA454" s="766"/>
      <c r="BB454" s="766"/>
      <c r="BC454" s="766"/>
      <c r="BD454" s="766"/>
      <c r="BE454" s="766"/>
      <c r="BF454" s="766"/>
      <c r="BG454" s="766"/>
      <c r="BH454" s="766"/>
    </row>
    <row r="455" spans="3:60" s="49" customFormat="1">
      <c r="C455" s="766"/>
      <c r="D455" s="766"/>
      <c r="E455" s="766"/>
      <c r="F455" s="766"/>
      <c r="G455" s="766"/>
      <c r="H455" s="766"/>
      <c r="I455" s="931"/>
      <c r="J455" s="766"/>
      <c r="K455" s="766"/>
      <c r="L455" s="766"/>
      <c r="M455" s="766"/>
      <c r="N455" s="766"/>
      <c r="O455" s="766"/>
      <c r="P455" s="766"/>
      <c r="Q455" s="931"/>
      <c r="R455" s="766"/>
      <c r="S455" s="766"/>
      <c r="T455" s="766"/>
      <c r="U455" s="766"/>
      <c r="V455" s="766"/>
      <c r="W455" s="766"/>
      <c r="X455" s="766"/>
      <c r="Y455" s="931"/>
      <c r="Z455" s="766"/>
      <c r="AA455" s="766"/>
      <c r="AB455" s="766"/>
      <c r="AC455" s="766"/>
      <c r="AD455" s="766"/>
      <c r="AE455" s="766"/>
      <c r="AF455" s="766"/>
      <c r="AG455" s="931"/>
      <c r="AH455" s="766"/>
      <c r="AI455" s="766"/>
      <c r="AJ455" s="766"/>
      <c r="AK455" s="766"/>
      <c r="AL455" s="766"/>
      <c r="AM455" s="766"/>
      <c r="AN455" s="766"/>
      <c r="AO455" s="931"/>
      <c r="AP455" s="766"/>
      <c r="AQ455" s="766"/>
      <c r="AR455" s="766"/>
      <c r="AS455" s="766"/>
      <c r="AT455" s="766"/>
      <c r="AU455" s="766"/>
      <c r="AV455" s="766"/>
      <c r="AW455" s="766"/>
      <c r="AX455" s="766"/>
      <c r="AY455" s="766"/>
      <c r="AZ455" s="766"/>
      <c r="BA455" s="766"/>
      <c r="BB455" s="766"/>
      <c r="BC455" s="766"/>
      <c r="BD455" s="766"/>
      <c r="BE455" s="766"/>
      <c r="BF455" s="766"/>
      <c r="BG455" s="766"/>
      <c r="BH455" s="766"/>
    </row>
    <row r="456" spans="3:60" s="49" customFormat="1">
      <c r="C456" s="766"/>
      <c r="D456" s="766"/>
      <c r="E456" s="766"/>
      <c r="F456" s="766"/>
      <c r="G456" s="766"/>
      <c r="H456" s="766"/>
      <c r="I456" s="931"/>
      <c r="J456" s="766"/>
      <c r="K456" s="766"/>
      <c r="L456" s="766"/>
      <c r="M456" s="766"/>
      <c r="N456" s="766"/>
      <c r="O456" s="766"/>
      <c r="P456" s="766"/>
      <c r="Q456" s="931"/>
      <c r="R456" s="766"/>
      <c r="S456" s="766"/>
      <c r="T456" s="766"/>
      <c r="U456" s="766"/>
      <c r="V456" s="766"/>
      <c r="W456" s="766"/>
      <c r="X456" s="766"/>
      <c r="Y456" s="931"/>
      <c r="Z456" s="766"/>
      <c r="AA456" s="766"/>
      <c r="AB456" s="766"/>
      <c r="AC456" s="766"/>
      <c r="AD456" s="766"/>
      <c r="AE456" s="766"/>
      <c r="AF456" s="766"/>
      <c r="AG456" s="931"/>
      <c r="AH456" s="766"/>
      <c r="AI456" s="766"/>
      <c r="AJ456" s="766"/>
      <c r="AK456" s="766"/>
      <c r="AL456" s="766"/>
      <c r="AM456" s="766"/>
      <c r="AN456" s="766"/>
      <c r="AO456" s="931"/>
      <c r="AP456" s="766"/>
      <c r="AQ456" s="766"/>
      <c r="AR456" s="766"/>
      <c r="AS456" s="766"/>
      <c r="AT456" s="766"/>
      <c r="AU456" s="766"/>
      <c r="AV456" s="766"/>
      <c r="AW456" s="766"/>
      <c r="AX456" s="766"/>
      <c r="AY456" s="766"/>
      <c r="AZ456" s="766"/>
      <c r="BA456" s="766"/>
      <c r="BB456" s="766"/>
      <c r="BC456" s="766"/>
      <c r="BD456" s="766"/>
      <c r="BE456" s="766"/>
      <c r="BF456" s="766"/>
      <c r="BG456" s="766"/>
      <c r="BH456" s="766"/>
    </row>
    <row r="457" spans="3:60" s="49" customFormat="1">
      <c r="C457" s="766"/>
      <c r="D457" s="766"/>
      <c r="E457" s="766"/>
      <c r="F457" s="766"/>
      <c r="G457" s="766"/>
      <c r="H457" s="766"/>
      <c r="I457" s="931"/>
      <c r="J457" s="766"/>
      <c r="K457" s="766"/>
      <c r="L457" s="766"/>
      <c r="M457" s="766"/>
      <c r="N457" s="766"/>
      <c r="O457" s="766"/>
      <c r="P457" s="766"/>
      <c r="Q457" s="931"/>
      <c r="R457" s="766"/>
      <c r="S457" s="766"/>
      <c r="T457" s="766"/>
      <c r="U457" s="766"/>
      <c r="V457" s="766"/>
      <c r="W457" s="766"/>
      <c r="X457" s="766"/>
      <c r="Y457" s="931"/>
      <c r="Z457" s="766"/>
      <c r="AA457" s="766"/>
      <c r="AB457" s="766"/>
      <c r="AC457" s="766"/>
      <c r="AD457" s="766"/>
      <c r="AE457" s="766"/>
      <c r="AF457" s="766"/>
      <c r="AG457" s="931"/>
      <c r="AH457" s="766"/>
      <c r="AI457" s="766"/>
      <c r="AJ457" s="766"/>
      <c r="AK457" s="766"/>
      <c r="AL457" s="766"/>
      <c r="AM457" s="766"/>
      <c r="AN457" s="766"/>
      <c r="AO457" s="931"/>
      <c r="AP457" s="766"/>
      <c r="AQ457" s="766"/>
      <c r="AR457" s="766"/>
      <c r="AS457" s="766"/>
      <c r="AT457" s="766"/>
      <c r="AU457" s="766"/>
      <c r="AV457" s="766"/>
      <c r="AW457" s="766"/>
      <c r="AX457" s="766"/>
      <c r="AY457" s="766"/>
      <c r="AZ457" s="766"/>
      <c r="BA457" s="766"/>
      <c r="BB457" s="766"/>
      <c r="BC457" s="766"/>
      <c r="BD457" s="766"/>
      <c r="BE457" s="766"/>
      <c r="BF457" s="766"/>
      <c r="BG457" s="766"/>
      <c r="BH457" s="766"/>
    </row>
    <row r="458" spans="3:60" s="49" customFormat="1">
      <c r="C458" s="766"/>
      <c r="D458" s="766"/>
      <c r="E458" s="766"/>
      <c r="F458" s="766"/>
      <c r="G458" s="766"/>
      <c r="H458" s="766"/>
      <c r="I458" s="931"/>
      <c r="J458" s="766"/>
      <c r="K458" s="766"/>
      <c r="L458" s="766"/>
      <c r="M458" s="766"/>
      <c r="N458" s="766"/>
      <c r="O458" s="766"/>
      <c r="P458" s="766"/>
      <c r="Q458" s="931"/>
      <c r="R458" s="766"/>
      <c r="S458" s="766"/>
      <c r="T458" s="766"/>
      <c r="U458" s="766"/>
      <c r="V458" s="766"/>
      <c r="W458" s="766"/>
      <c r="X458" s="766"/>
      <c r="Y458" s="931"/>
      <c r="Z458" s="766"/>
      <c r="AA458" s="766"/>
      <c r="AB458" s="766"/>
      <c r="AC458" s="766"/>
      <c r="AD458" s="766"/>
      <c r="AE458" s="766"/>
      <c r="AF458" s="766"/>
      <c r="AG458" s="931"/>
      <c r="AH458" s="766"/>
      <c r="AI458" s="766"/>
      <c r="AJ458" s="766"/>
      <c r="AK458" s="766"/>
      <c r="AL458" s="766"/>
      <c r="AM458" s="766"/>
      <c r="AN458" s="766"/>
      <c r="AO458" s="931"/>
      <c r="AP458" s="766"/>
      <c r="AQ458" s="766"/>
      <c r="AR458" s="766"/>
      <c r="AS458" s="766"/>
      <c r="AT458" s="766"/>
      <c r="AU458" s="766"/>
      <c r="AV458" s="766"/>
      <c r="AW458" s="766"/>
      <c r="AX458" s="766"/>
      <c r="AY458" s="766"/>
      <c r="AZ458" s="766"/>
      <c r="BA458" s="766"/>
      <c r="BB458" s="766"/>
      <c r="BC458" s="766"/>
      <c r="BD458" s="766"/>
      <c r="BE458" s="766"/>
      <c r="BF458" s="766"/>
      <c r="BG458" s="766"/>
      <c r="BH458" s="766"/>
    </row>
    <row r="459" spans="3:60" s="49" customFormat="1">
      <c r="C459" s="766"/>
      <c r="D459" s="766"/>
      <c r="E459" s="766"/>
      <c r="F459" s="766"/>
      <c r="G459" s="766"/>
      <c r="H459" s="766"/>
      <c r="I459" s="931"/>
      <c r="J459" s="766"/>
      <c r="K459" s="766"/>
      <c r="L459" s="766"/>
      <c r="M459" s="766"/>
      <c r="N459" s="766"/>
      <c r="O459" s="766"/>
      <c r="P459" s="766"/>
      <c r="Q459" s="931"/>
      <c r="R459" s="766"/>
      <c r="S459" s="766"/>
      <c r="T459" s="766"/>
      <c r="U459" s="766"/>
      <c r="V459" s="766"/>
      <c r="W459" s="766"/>
      <c r="X459" s="766"/>
      <c r="Y459" s="931"/>
      <c r="Z459" s="766"/>
      <c r="AA459" s="766"/>
      <c r="AB459" s="766"/>
      <c r="AC459" s="766"/>
      <c r="AD459" s="766"/>
      <c r="AE459" s="766"/>
      <c r="AF459" s="766"/>
      <c r="AG459" s="931"/>
      <c r="AH459" s="766"/>
      <c r="AI459" s="766"/>
      <c r="AJ459" s="766"/>
      <c r="AK459" s="766"/>
      <c r="AL459" s="766"/>
      <c r="AM459" s="766"/>
      <c r="AN459" s="766"/>
      <c r="AO459" s="931"/>
      <c r="AP459" s="766"/>
      <c r="AQ459" s="766"/>
      <c r="AR459" s="766"/>
      <c r="AS459" s="766"/>
      <c r="AT459" s="766"/>
      <c r="AU459" s="766"/>
      <c r="AV459" s="766"/>
      <c r="AW459" s="766"/>
      <c r="AX459" s="766"/>
      <c r="AY459" s="766"/>
      <c r="AZ459" s="766"/>
      <c r="BA459" s="766"/>
      <c r="BB459" s="766"/>
      <c r="BC459" s="766"/>
      <c r="BD459" s="766"/>
      <c r="BE459" s="766"/>
      <c r="BF459" s="766"/>
      <c r="BG459" s="766"/>
      <c r="BH459" s="766"/>
    </row>
    <row r="460" spans="3:60" s="49" customFormat="1">
      <c r="C460" s="766"/>
      <c r="D460" s="766"/>
      <c r="E460" s="766"/>
      <c r="F460" s="766"/>
      <c r="G460" s="766"/>
      <c r="H460" s="766"/>
      <c r="I460" s="931"/>
      <c r="J460" s="766"/>
      <c r="K460" s="766"/>
      <c r="L460" s="766"/>
      <c r="M460" s="766"/>
      <c r="N460" s="766"/>
      <c r="O460" s="766"/>
      <c r="P460" s="766"/>
      <c r="Q460" s="931"/>
      <c r="R460" s="766"/>
      <c r="S460" s="766"/>
      <c r="T460" s="766"/>
      <c r="U460" s="766"/>
      <c r="V460" s="766"/>
      <c r="W460" s="766"/>
      <c r="X460" s="766"/>
      <c r="Y460" s="931"/>
      <c r="Z460" s="766"/>
      <c r="AA460" s="766"/>
      <c r="AB460" s="766"/>
      <c r="AC460" s="766"/>
      <c r="AD460" s="766"/>
      <c r="AE460" s="766"/>
      <c r="AF460" s="766"/>
      <c r="AG460" s="931"/>
      <c r="AH460" s="766"/>
      <c r="AI460" s="766"/>
      <c r="AJ460" s="766"/>
      <c r="AK460" s="766"/>
      <c r="AL460" s="766"/>
      <c r="AM460" s="766"/>
      <c r="AN460" s="766"/>
      <c r="AO460" s="931"/>
      <c r="AP460" s="766"/>
      <c r="AQ460" s="766"/>
      <c r="AR460" s="766"/>
      <c r="AS460" s="766"/>
      <c r="AT460" s="766"/>
      <c r="AU460" s="766"/>
      <c r="AV460" s="766"/>
      <c r="AW460" s="766"/>
      <c r="AX460" s="766"/>
      <c r="AY460" s="766"/>
      <c r="AZ460" s="766"/>
      <c r="BA460" s="766"/>
      <c r="BB460" s="766"/>
      <c r="BC460" s="766"/>
      <c r="BD460" s="766"/>
      <c r="BE460" s="766"/>
      <c r="BF460" s="766"/>
      <c r="BG460" s="766"/>
      <c r="BH460" s="766"/>
    </row>
    <row r="461" spans="3:60" s="49" customFormat="1">
      <c r="C461" s="766"/>
      <c r="D461" s="766"/>
      <c r="E461" s="766"/>
      <c r="F461" s="766"/>
      <c r="G461" s="766"/>
      <c r="H461" s="766"/>
      <c r="I461" s="931"/>
      <c r="J461" s="766"/>
      <c r="K461" s="766"/>
      <c r="L461" s="766"/>
      <c r="M461" s="766"/>
      <c r="N461" s="766"/>
      <c r="O461" s="766"/>
      <c r="P461" s="766"/>
      <c r="Q461" s="931"/>
      <c r="R461" s="766"/>
      <c r="S461" s="766"/>
      <c r="T461" s="766"/>
      <c r="U461" s="766"/>
      <c r="V461" s="766"/>
      <c r="W461" s="766"/>
      <c r="X461" s="766"/>
      <c r="Y461" s="931"/>
      <c r="Z461" s="766"/>
      <c r="AA461" s="766"/>
      <c r="AB461" s="766"/>
      <c r="AC461" s="766"/>
      <c r="AD461" s="766"/>
      <c r="AE461" s="766"/>
      <c r="AF461" s="766"/>
      <c r="AG461" s="931"/>
      <c r="AH461" s="766"/>
      <c r="AI461" s="766"/>
      <c r="AJ461" s="766"/>
      <c r="AK461" s="766"/>
      <c r="AL461" s="766"/>
      <c r="AM461" s="766"/>
      <c r="AN461" s="766"/>
      <c r="AO461" s="931"/>
      <c r="AP461" s="766"/>
      <c r="AQ461" s="766"/>
      <c r="AR461" s="766"/>
      <c r="AS461" s="766"/>
      <c r="AT461" s="766"/>
      <c r="AU461" s="766"/>
      <c r="AV461" s="766"/>
      <c r="AW461" s="766"/>
      <c r="AX461" s="766"/>
      <c r="AY461" s="766"/>
      <c r="AZ461" s="766"/>
      <c r="BA461" s="766"/>
      <c r="BB461" s="766"/>
      <c r="BC461" s="766"/>
      <c r="BD461" s="766"/>
      <c r="BE461" s="766"/>
      <c r="BF461" s="766"/>
      <c r="BG461" s="766"/>
      <c r="BH461" s="766"/>
    </row>
    <row r="462" spans="3:60" s="49" customFormat="1">
      <c r="C462" s="766"/>
      <c r="D462" s="766"/>
      <c r="E462" s="766"/>
      <c r="F462" s="766"/>
      <c r="G462" s="766"/>
      <c r="H462" s="766"/>
      <c r="I462" s="931"/>
      <c r="J462" s="766"/>
      <c r="K462" s="766"/>
      <c r="L462" s="766"/>
      <c r="M462" s="766"/>
      <c r="N462" s="766"/>
      <c r="O462" s="766"/>
      <c r="P462" s="766"/>
      <c r="Q462" s="931"/>
      <c r="R462" s="766"/>
      <c r="S462" s="766"/>
      <c r="T462" s="766"/>
      <c r="U462" s="766"/>
      <c r="V462" s="766"/>
      <c r="W462" s="766"/>
      <c r="X462" s="766"/>
      <c r="Y462" s="931"/>
      <c r="Z462" s="766"/>
      <c r="AA462" s="766"/>
      <c r="AB462" s="766"/>
      <c r="AC462" s="766"/>
      <c r="AD462" s="766"/>
      <c r="AE462" s="766"/>
      <c r="AF462" s="766"/>
      <c r="AG462" s="931"/>
      <c r="AH462" s="766"/>
      <c r="AI462" s="766"/>
      <c r="AJ462" s="766"/>
      <c r="AK462" s="766"/>
      <c r="AL462" s="766"/>
      <c r="AM462" s="766"/>
      <c r="AN462" s="766"/>
      <c r="AO462" s="931"/>
      <c r="AP462" s="766"/>
      <c r="AQ462" s="766"/>
      <c r="AR462" s="766"/>
      <c r="AS462" s="766"/>
      <c r="AT462" s="766"/>
      <c r="AU462" s="766"/>
      <c r="AV462" s="766"/>
      <c r="AW462" s="766"/>
      <c r="AX462" s="766"/>
      <c r="AY462" s="766"/>
      <c r="AZ462" s="766"/>
      <c r="BA462" s="766"/>
      <c r="BB462" s="766"/>
      <c r="BC462" s="766"/>
      <c r="BD462" s="766"/>
      <c r="BE462" s="766"/>
      <c r="BF462" s="766"/>
      <c r="BG462" s="766"/>
      <c r="BH462" s="766"/>
    </row>
    <row r="463" spans="3:60" s="49" customFormat="1">
      <c r="C463" s="766"/>
      <c r="D463" s="766"/>
      <c r="E463" s="766"/>
      <c r="F463" s="766"/>
      <c r="G463" s="766"/>
      <c r="H463" s="766"/>
      <c r="I463" s="931"/>
      <c r="J463" s="766"/>
      <c r="K463" s="766"/>
      <c r="L463" s="766"/>
      <c r="M463" s="766"/>
      <c r="N463" s="766"/>
      <c r="O463" s="766"/>
      <c r="P463" s="766"/>
      <c r="Q463" s="931"/>
      <c r="R463" s="766"/>
      <c r="S463" s="766"/>
      <c r="T463" s="766"/>
      <c r="U463" s="766"/>
      <c r="V463" s="766"/>
      <c r="W463" s="766"/>
      <c r="X463" s="766"/>
      <c r="Y463" s="931"/>
      <c r="Z463" s="766"/>
      <c r="AA463" s="766"/>
      <c r="AB463" s="766"/>
      <c r="AC463" s="766"/>
      <c r="AD463" s="766"/>
      <c r="AE463" s="766"/>
      <c r="AF463" s="766"/>
      <c r="AG463" s="931"/>
      <c r="AH463" s="766"/>
      <c r="AI463" s="766"/>
      <c r="AJ463" s="766"/>
      <c r="AK463" s="766"/>
      <c r="AL463" s="766"/>
      <c r="AM463" s="766"/>
      <c r="AN463" s="766"/>
      <c r="AO463" s="931"/>
      <c r="AP463" s="766"/>
      <c r="AQ463" s="766"/>
      <c r="AR463" s="766"/>
      <c r="AS463" s="766"/>
      <c r="AT463" s="766"/>
      <c r="AU463" s="766"/>
      <c r="AV463" s="766"/>
      <c r="AW463" s="766"/>
      <c r="AX463" s="766"/>
      <c r="AY463" s="766"/>
      <c r="AZ463" s="766"/>
      <c r="BA463" s="766"/>
      <c r="BB463" s="766"/>
      <c r="BC463" s="766"/>
      <c r="BD463" s="766"/>
      <c r="BE463" s="766"/>
      <c r="BF463" s="766"/>
      <c r="BG463" s="766"/>
      <c r="BH463" s="766"/>
    </row>
    <row r="464" spans="3:60" s="49" customFormat="1">
      <c r="C464" s="766"/>
      <c r="D464" s="766"/>
      <c r="E464" s="766"/>
      <c r="F464" s="766"/>
      <c r="G464" s="766"/>
      <c r="H464" s="766"/>
      <c r="I464" s="931"/>
      <c r="J464" s="766"/>
      <c r="K464" s="766"/>
      <c r="L464" s="766"/>
      <c r="M464" s="766"/>
      <c r="N464" s="766"/>
      <c r="O464" s="766"/>
      <c r="P464" s="766"/>
      <c r="Q464" s="931"/>
      <c r="R464" s="766"/>
      <c r="S464" s="766"/>
      <c r="T464" s="766"/>
      <c r="U464" s="766"/>
      <c r="V464" s="766"/>
      <c r="W464" s="766"/>
      <c r="X464" s="766"/>
      <c r="Y464" s="931"/>
      <c r="Z464" s="766"/>
      <c r="AA464" s="766"/>
      <c r="AB464" s="766"/>
      <c r="AC464" s="766"/>
      <c r="AD464" s="766"/>
      <c r="AE464" s="766"/>
      <c r="AF464" s="766"/>
      <c r="AG464" s="931"/>
      <c r="AH464" s="766"/>
      <c r="AI464" s="766"/>
      <c r="AJ464" s="766"/>
      <c r="AK464" s="766"/>
      <c r="AL464" s="766"/>
      <c r="AM464" s="766"/>
      <c r="AN464" s="766"/>
      <c r="AO464" s="931"/>
      <c r="AP464" s="766"/>
      <c r="AQ464" s="766"/>
      <c r="AR464" s="766"/>
      <c r="AS464" s="766"/>
      <c r="AT464" s="766"/>
      <c r="AU464" s="766"/>
      <c r="AV464" s="766"/>
      <c r="AW464" s="766"/>
      <c r="AX464" s="766"/>
      <c r="AY464" s="766"/>
      <c r="AZ464" s="766"/>
      <c r="BA464" s="766"/>
      <c r="BB464" s="766"/>
      <c r="BC464" s="766"/>
      <c r="BD464" s="766"/>
      <c r="BE464" s="766"/>
      <c r="BF464" s="766"/>
      <c r="BG464" s="766"/>
      <c r="BH464" s="766"/>
    </row>
    <row r="465" spans="3:60" s="49" customFormat="1">
      <c r="C465" s="766"/>
      <c r="D465" s="766"/>
      <c r="E465" s="766"/>
      <c r="F465" s="766"/>
      <c r="G465" s="766"/>
      <c r="H465" s="766"/>
      <c r="I465" s="931"/>
      <c r="J465" s="766"/>
      <c r="K465" s="766"/>
      <c r="L465" s="766"/>
      <c r="M465" s="766"/>
      <c r="N465" s="766"/>
      <c r="O465" s="766"/>
      <c r="P465" s="766"/>
      <c r="Q465" s="931"/>
      <c r="R465" s="766"/>
      <c r="S465" s="766"/>
      <c r="T465" s="766"/>
      <c r="U465" s="766"/>
      <c r="V465" s="766"/>
      <c r="W465" s="766"/>
      <c r="X465" s="766"/>
      <c r="Y465" s="931"/>
      <c r="Z465" s="766"/>
      <c r="AA465" s="766"/>
      <c r="AB465" s="766"/>
      <c r="AC465" s="766"/>
      <c r="AD465" s="766"/>
      <c r="AE465" s="766"/>
      <c r="AF465" s="766"/>
      <c r="AG465" s="931"/>
      <c r="AH465" s="766"/>
      <c r="AI465" s="766"/>
      <c r="AJ465" s="766"/>
      <c r="AK465" s="766"/>
      <c r="AL465" s="766"/>
      <c r="AM465" s="766"/>
      <c r="AN465" s="766"/>
      <c r="AO465" s="931"/>
      <c r="AP465" s="766"/>
      <c r="AQ465" s="766"/>
      <c r="AR465" s="766"/>
      <c r="AS465" s="766"/>
      <c r="AT465" s="766"/>
      <c r="AU465" s="766"/>
      <c r="AV465" s="766"/>
      <c r="AW465" s="766"/>
      <c r="AX465" s="766"/>
      <c r="AY465" s="766"/>
      <c r="AZ465" s="766"/>
      <c r="BA465" s="766"/>
      <c r="BB465" s="766"/>
      <c r="BC465" s="766"/>
      <c r="BD465" s="766"/>
      <c r="BE465" s="766"/>
      <c r="BF465" s="766"/>
      <c r="BG465" s="766"/>
      <c r="BH465" s="766"/>
    </row>
    <row r="466" spans="3:60" s="49" customFormat="1">
      <c r="C466" s="766"/>
      <c r="D466" s="766"/>
      <c r="E466" s="766"/>
      <c r="F466" s="766"/>
      <c r="G466" s="766"/>
      <c r="H466" s="766"/>
      <c r="I466" s="931"/>
      <c r="J466" s="766"/>
      <c r="K466" s="766"/>
      <c r="L466" s="766"/>
      <c r="M466" s="766"/>
      <c r="N466" s="766"/>
      <c r="O466" s="766"/>
      <c r="P466" s="766"/>
      <c r="Q466" s="931"/>
      <c r="R466" s="766"/>
      <c r="S466" s="766"/>
      <c r="T466" s="766"/>
      <c r="U466" s="766"/>
      <c r="V466" s="766"/>
      <c r="W466" s="766"/>
      <c r="X466" s="766"/>
      <c r="Y466" s="931"/>
      <c r="Z466" s="766"/>
      <c r="AA466" s="766"/>
      <c r="AB466" s="766"/>
      <c r="AC466" s="766"/>
      <c r="AD466" s="766"/>
      <c r="AE466" s="766"/>
      <c r="AF466" s="766"/>
      <c r="AG466" s="931"/>
      <c r="AH466" s="766"/>
      <c r="AI466" s="766"/>
      <c r="AJ466" s="766"/>
      <c r="AK466" s="766"/>
      <c r="AL466" s="766"/>
      <c r="AM466" s="766"/>
      <c r="AN466" s="766"/>
      <c r="AO466" s="931"/>
      <c r="AP466" s="766"/>
      <c r="AQ466" s="766"/>
      <c r="AR466" s="766"/>
      <c r="AS466" s="766"/>
      <c r="AT466" s="766"/>
      <c r="AU466" s="766"/>
      <c r="AV466" s="766"/>
      <c r="AW466" s="766"/>
      <c r="AX466" s="766"/>
      <c r="AY466" s="766"/>
      <c r="AZ466" s="766"/>
      <c r="BA466" s="766"/>
      <c r="BB466" s="766"/>
      <c r="BC466" s="766"/>
      <c r="BD466" s="766"/>
      <c r="BE466" s="766"/>
      <c r="BF466" s="766"/>
      <c r="BG466" s="766"/>
      <c r="BH466" s="766"/>
    </row>
    <row r="467" spans="3:60" s="49" customFormat="1">
      <c r="C467" s="766"/>
      <c r="D467" s="766"/>
      <c r="E467" s="766"/>
      <c r="F467" s="766"/>
      <c r="G467" s="766"/>
      <c r="H467" s="766"/>
      <c r="I467" s="931"/>
      <c r="J467" s="766"/>
      <c r="K467" s="766"/>
      <c r="L467" s="766"/>
      <c r="M467" s="766"/>
      <c r="N467" s="766"/>
      <c r="O467" s="766"/>
      <c r="P467" s="766"/>
      <c r="Q467" s="931"/>
      <c r="R467" s="766"/>
      <c r="S467" s="766"/>
      <c r="T467" s="766"/>
      <c r="U467" s="766"/>
      <c r="V467" s="766"/>
      <c r="W467" s="766"/>
      <c r="X467" s="766"/>
      <c r="Y467" s="931"/>
      <c r="Z467" s="766"/>
      <c r="AA467" s="766"/>
      <c r="AB467" s="766"/>
      <c r="AC467" s="766"/>
      <c r="AD467" s="766"/>
      <c r="AE467" s="766"/>
      <c r="AF467" s="766"/>
      <c r="AG467" s="931"/>
      <c r="AH467" s="766"/>
      <c r="AI467" s="766"/>
      <c r="AJ467" s="766"/>
      <c r="AK467" s="766"/>
      <c r="AL467" s="766"/>
      <c r="AM467" s="766"/>
      <c r="AN467" s="766"/>
      <c r="AO467" s="931"/>
      <c r="AP467" s="766"/>
      <c r="AQ467" s="766"/>
      <c r="AR467" s="766"/>
      <c r="AS467" s="766"/>
      <c r="AT467" s="766"/>
      <c r="AU467" s="766"/>
      <c r="AV467" s="766"/>
      <c r="AW467" s="766"/>
      <c r="AX467" s="766"/>
      <c r="AY467" s="766"/>
      <c r="AZ467" s="766"/>
      <c r="BA467" s="766"/>
      <c r="BB467" s="766"/>
      <c r="BC467" s="766"/>
      <c r="BD467" s="766"/>
      <c r="BE467" s="766"/>
      <c r="BF467" s="766"/>
      <c r="BG467" s="766"/>
      <c r="BH467" s="766"/>
    </row>
    <row r="468" spans="3:60" s="49" customFormat="1">
      <c r="C468" s="766"/>
      <c r="D468" s="766"/>
      <c r="E468" s="766"/>
      <c r="F468" s="766"/>
      <c r="G468" s="766"/>
      <c r="H468" s="766"/>
      <c r="I468" s="931"/>
      <c r="J468" s="766"/>
      <c r="K468" s="766"/>
      <c r="L468" s="766"/>
      <c r="M468" s="766"/>
      <c r="N468" s="766"/>
      <c r="O468" s="766"/>
      <c r="P468" s="766"/>
      <c r="Q468" s="931"/>
      <c r="R468" s="766"/>
      <c r="S468" s="766"/>
      <c r="T468" s="766"/>
      <c r="U468" s="766"/>
      <c r="V468" s="766"/>
      <c r="W468" s="766"/>
      <c r="X468" s="766"/>
      <c r="Y468" s="931"/>
      <c r="Z468" s="766"/>
      <c r="AA468" s="766"/>
      <c r="AB468" s="766"/>
      <c r="AC468" s="766"/>
      <c r="AD468" s="766"/>
      <c r="AE468" s="766"/>
      <c r="AF468" s="766"/>
      <c r="AG468" s="931"/>
      <c r="AH468" s="766"/>
      <c r="AI468" s="766"/>
      <c r="AJ468" s="766"/>
      <c r="AK468" s="766"/>
      <c r="AL468" s="766"/>
      <c r="AM468" s="766"/>
      <c r="AN468" s="766"/>
      <c r="AO468" s="931"/>
      <c r="AP468" s="766"/>
      <c r="AQ468" s="766"/>
      <c r="AR468" s="766"/>
      <c r="AS468" s="766"/>
      <c r="AT468" s="766"/>
      <c r="AU468" s="766"/>
      <c r="AV468" s="766"/>
      <c r="AW468" s="766"/>
      <c r="AX468" s="766"/>
      <c r="AY468" s="766"/>
      <c r="AZ468" s="766"/>
      <c r="BA468" s="766"/>
      <c r="BB468" s="766"/>
      <c r="BC468" s="766"/>
      <c r="BD468" s="766"/>
      <c r="BE468" s="766"/>
      <c r="BF468" s="766"/>
      <c r="BG468" s="766"/>
      <c r="BH468" s="766"/>
    </row>
    <row r="469" spans="3:60" s="49" customFormat="1">
      <c r="C469" s="766"/>
      <c r="D469" s="766"/>
      <c r="E469" s="766"/>
      <c r="F469" s="766"/>
      <c r="G469" s="766"/>
      <c r="H469" s="766"/>
      <c r="I469" s="931"/>
      <c r="J469" s="766"/>
      <c r="K469" s="766"/>
      <c r="L469" s="766"/>
      <c r="M469" s="766"/>
      <c r="N469" s="766"/>
      <c r="O469" s="766"/>
      <c r="P469" s="766"/>
      <c r="Q469" s="931"/>
      <c r="R469" s="766"/>
      <c r="S469" s="766"/>
      <c r="T469" s="766"/>
      <c r="U469" s="766"/>
      <c r="V469" s="766"/>
      <c r="W469" s="766"/>
      <c r="X469" s="766"/>
      <c r="Y469" s="931"/>
      <c r="Z469" s="766"/>
      <c r="AA469" s="766"/>
      <c r="AB469" s="766"/>
      <c r="AC469" s="766"/>
      <c r="AD469" s="766"/>
      <c r="AE469" s="766"/>
      <c r="AF469" s="766"/>
      <c r="AG469" s="931"/>
      <c r="AH469" s="766"/>
      <c r="AI469" s="766"/>
      <c r="AJ469" s="766"/>
      <c r="AK469" s="766"/>
      <c r="AL469" s="766"/>
      <c r="AM469" s="766"/>
      <c r="AN469" s="766"/>
      <c r="AO469" s="931"/>
      <c r="AP469" s="766"/>
      <c r="AQ469" s="766"/>
      <c r="AR469" s="766"/>
      <c r="AS469" s="766"/>
      <c r="AT469" s="766"/>
      <c r="AU469" s="766"/>
      <c r="AV469" s="766"/>
      <c r="AW469" s="766"/>
      <c r="AX469" s="766"/>
      <c r="AY469" s="766"/>
      <c r="AZ469" s="766"/>
      <c r="BA469" s="766"/>
      <c r="BB469" s="766"/>
      <c r="BC469" s="766"/>
      <c r="BD469" s="766"/>
      <c r="BE469" s="766"/>
      <c r="BF469" s="766"/>
      <c r="BG469" s="766"/>
      <c r="BH469" s="766"/>
    </row>
    <row r="470" spans="3:60" s="49" customFormat="1">
      <c r="C470" s="766"/>
      <c r="D470" s="766"/>
      <c r="E470" s="766"/>
      <c r="F470" s="766"/>
      <c r="G470" s="766"/>
      <c r="H470" s="766"/>
      <c r="I470" s="931"/>
      <c r="J470" s="766"/>
      <c r="K470" s="766"/>
      <c r="L470" s="766"/>
      <c r="M470" s="766"/>
      <c r="N470" s="766"/>
      <c r="O470" s="766"/>
      <c r="P470" s="766"/>
      <c r="Q470" s="931"/>
      <c r="R470" s="766"/>
      <c r="S470" s="766"/>
      <c r="T470" s="766"/>
      <c r="U470" s="766"/>
      <c r="V470" s="766"/>
      <c r="W470" s="766"/>
      <c r="X470" s="766"/>
      <c r="Y470" s="931"/>
      <c r="Z470" s="766"/>
      <c r="AA470" s="766"/>
      <c r="AB470" s="766"/>
      <c r="AC470" s="766"/>
      <c r="AD470" s="766"/>
      <c r="AE470" s="766"/>
      <c r="AF470" s="766"/>
      <c r="AG470" s="931"/>
      <c r="AH470" s="766"/>
      <c r="AI470" s="766"/>
      <c r="AJ470" s="766"/>
      <c r="AK470" s="766"/>
      <c r="AL470" s="766"/>
      <c r="AM470" s="766"/>
      <c r="AN470" s="766"/>
      <c r="AO470" s="931"/>
      <c r="AP470" s="766"/>
      <c r="AQ470" s="766"/>
      <c r="AR470" s="766"/>
      <c r="AS470" s="766"/>
      <c r="AT470" s="766"/>
      <c r="AU470" s="766"/>
      <c r="AV470" s="766"/>
      <c r="AW470" s="766"/>
      <c r="AX470" s="766"/>
      <c r="AY470" s="766"/>
      <c r="AZ470" s="766"/>
      <c r="BA470" s="766"/>
      <c r="BB470" s="766"/>
      <c r="BC470" s="766"/>
      <c r="BD470" s="766"/>
      <c r="BE470" s="766"/>
      <c r="BF470" s="766"/>
      <c r="BG470" s="766"/>
      <c r="BH470" s="766"/>
    </row>
    <row r="471" spans="3:60" s="49" customFormat="1">
      <c r="C471" s="766"/>
      <c r="D471" s="766"/>
      <c r="E471" s="766"/>
      <c r="F471" s="766"/>
      <c r="G471" s="766"/>
      <c r="H471" s="766"/>
      <c r="I471" s="931"/>
      <c r="J471" s="766"/>
      <c r="K471" s="766"/>
      <c r="L471" s="766"/>
      <c r="M471" s="766"/>
      <c r="N471" s="766"/>
      <c r="O471" s="766"/>
      <c r="P471" s="766"/>
      <c r="Q471" s="931"/>
      <c r="R471" s="766"/>
      <c r="S471" s="766"/>
      <c r="T471" s="766"/>
      <c r="U471" s="766"/>
      <c r="V471" s="766"/>
      <c r="W471" s="766"/>
      <c r="X471" s="766"/>
      <c r="Y471" s="931"/>
      <c r="Z471" s="766"/>
      <c r="AA471" s="766"/>
      <c r="AB471" s="766"/>
      <c r="AC471" s="766"/>
      <c r="AD471" s="766"/>
      <c r="AE471" s="766"/>
      <c r="AF471" s="766"/>
      <c r="AG471" s="931"/>
      <c r="AH471" s="766"/>
      <c r="AI471" s="766"/>
      <c r="AJ471" s="766"/>
      <c r="AK471" s="766"/>
      <c r="AL471" s="766"/>
      <c r="AM471" s="766"/>
      <c r="AN471" s="766"/>
      <c r="AO471" s="931"/>
      <c r="AP471" s="766"/>
      <c r="AQ471" s="766"/>
      <c r="AR471" s="766"/>
      <c r="AS471" s="766"/>
      <c r="AT471" s="766"/>
      <c r="AU471" s="766"/>
      <c r="AV471" s="766"/>
      <c r="AW471" s="766"/>
      <c r="AX471" s="766"/>
      <c r="AY471" s="766"/>
      <c r="AZ471" s="766"/>
      <c r="BA471" s="766"/>
      <c r="BB471" s="766"/>
      <c r="BC471" s="766"/>
      <c r="BD471" s="766"/>
      <c r="BE471" s="766"/>
      <c r="BF471" s="766"/>
      <c r="BG471" s="766"/>
      <c r="BH471" s="766"/>
    </row>
    <row r="472" spans="3:60" s="49" customFormat="1">
      <c r="C472" s="766"/>
      <c r="D472" s="766"/>
      <c r="E472" s="766"/>
      <c r="F472" s="766"/>
      <c r="G472" s="766"/>
      <c r="H472" s="766"/>
      <c r="I472" s="931"/>
      <c r="J472" s="766"/>
      <c r="K472" s="766"/>
      <c r="L472" s="766"/>
      <c r="M472" s="766"/>
      <c r="N472" s="766"/>
      <c r="O472" s="766"/>
      <c r="P472" s="766"/>
      <c r="Q472" s="931"/>
      <c r="R472" s="766"/>
      <c r="S472" s="766"/>
      <c r="T472" s="766"/>
      <c r="U472" s="766"/>
      <c r="V472" s="766"/>
      <c r="W472" s="766"/>
      <c r="X472" s="766"/>
      <c r="Y472" s="931"/>
      <c r="Z472" s="766"/>
      <c r="AA472" s="766"/>
      <c r="AB472" s="766"/>
      <c r="AC472" s="766"/>
      <c r="AD472" s="766"/>
      <c r="AE472" s="766"/>
      <c r="AF472" s="766"/>
      <c r="AG472" s="931"/>
      <c r="AH472" s="766"/>
      <c r="AI472" s="766"/>
      <c r="AJ472" s="766"/>
      <c r="AK472" s="766"/>
      <c r="AL472" s="766"/>
      <c r="AM472" s="766"/>
      <c r="AN472" s="766"/>
      <c r="AO472" s="931"/>
      <c r="AP472" s="766"/>
      <c r="AQ472" s="766"/>
      <c r="AR472" s="766"/>
      <c r="AS472" s="766"/>
      <c r="AT472" s="766"/>
      <c r="AU472" s="766"/>
      <c r="AV472" s="766"/>
      <c r="AW472" s="766"/>
      <c r="AX472" s="766"/>
      <c r="AY472" s="766"/>
      <c r="AZ472" s="766"/>
      <c r="BA472" s="766"/>
      <c r="BB472" s="766"/>
      <c r="BC472" s="766"/>
      <c r="BD472" s="766"/>
      <c r="BE472" s="766"/>
      <c r="BF472" s="766"/>
      <c r="BG472" s="766"/>
      <c r="BH472" s="766"/>
    </row>
    <row r="473" spans="3:60" s="49" customFormat="1">
      <c r="C473" s="766"/>
      <c r="D473" s="766"/>
      <c r="E473" s="766"/>
      <c r="F473" s="766"/>
      <c r="G473" s="766"/>
      <c r="H473" s="766"/>
      <c r="I473" s="931"/>
      <c r="J473" s="766"/>
      <c r="K473" s="766"/>
      <c r="L473" s="766"/>
      <c r="M473" s="766"/>
      <c r="N473" s="766"/>
      <c r="O473" s="766"/>
      <c r="P473" s="766"/>
      <c r="Q473" s="931"/>
      <c r="R473" s="766"/>
      <c r="S473" s="766"/>
      <c r="T473" s="766"/>
      <c r="U473" s="766"/>
      <c r="V473" s="766"/>
      <c r="W473" s="766"/>
      <c r="X473" s="766"/>
      <c r="Y473" s="931"/>
      <c r="Z473" s="766"/>
      <c r="AA473" s="766"/>
      <c r="AB473" s="766"/>
      <c r="AC473" s="766"/>
      <c r="AD473" s="766"/>
      <c r="AE473" s="766"/>
      <c r="AF473" s="766"/>
      <c r="AG473" s="931"/>
      <c r="AH473" s="766"/>
      <c r="AI473" s="766"/>
      <c r="AJ473" s="766"/>
      <c r="AK473" s="766"/>
      <c r="AL473" s="766"/>
      <c r="AM473" s="766"/>
      <c r="AN473" s="766"/>
      <c r="AO473" s="931"/>
      <c r="AP473" s="766"/>
      <c r="AQ473" s="766"/>
      <c r="AR473" s="766"/>
      <c r="AS473" s="766"/>
      <c r="AT473" s="766"/>
      <c r="AU473" s="766"/>
      <c r="AV473" s="766"/>
      <c r="AW473" s="766"/>
      <c r="AX473" s="766"/>
      <c r="AY473" s="766"/>
      <c r="AZ473" s="766"/>
      <c r="BA473" s="766"/>
      <c r="BB473" s="766"/>
      <c r="BC473" s="766"/>
      <c r="BD473" s="766"/>
      <c r="BE473" s="766"/>
      <c r="BF473" s="766"/>
      <c r="BG473" s="766"/>
      <c r="BH473" s="766"/>
    </row>
    <row r="474" spans="3:60" s="49" customFormat="1">
      <c r="C474" s="766"/>
      <c r="D474" s="766"/>
      <c r="E474" s="766"/>
      <c r="F474" s="766"/>
      <c r="G474" s="766"/>
      <c r="H474" s="766"/>
      <c r="I474" s="931"/>
      <c r="J474" s="766"/>
      <c r="K474" s="766"/>
      <c r="L474" s="766"/>
      <c r="M474" s="766"/>
      <c r="N474" s="766"/>
      <c r="O474" s="766"/>
      <c r="P474" s="766"/>
      <c r="Q474" s="931"/>
      <c r="R474" s="766"/>
      <c r="S474" s="766"/>
      <c r="T474" s="766"/>
      <c r="U474" s="766"/>
      <c r="V474" s="766"/>
      <c r="W474" s="766"/>
      <c r="X474" s="766"/>
      <c r="Y474" s="931"/>
      <c r="Z474" s="766"/>
      <c r="AA474" s="766"/>
      <c r="AB474" s="766"/>
      <c r="AC474" s="766"/>
      <c r="AD474" s="766"/>
      <c r="AE474" s="766"/>
      <c r="AF474" s="766"/>
      <c r="AG474" s="931"/>
      <c r="AH474" s="766"/>
      <c r="AI474" s="766"/>
      <c r="AJ474" s="766"/>
      <c r="AK474" s="766"/>
      <c r="AL474" s="766"/>
      <c r="AM474" s="766"/>
      <c r="AN474" s="766"/>
      <c r="AO474" s="931"/>
      <c r="AP474" s="766"/>
      <c r="AQ474" s="766"/>
      <c r="AR474" s="766"/>
      <c r="AS474" s="766"/>
      <c r="AT474" s="766"/>
      <c r="AU474" s="766"/>
      <c r="AV474" s="766"/>
      <c r="AW474" s="766"/>
      <c r="AX474" s="766"/>
      <c r="AY474" s="766"/>
      <c r="AZ474" s="766"/>
      <c r="BA474" s="766"/>
      <c r="BB474" s="766"/>
      <c r="BC474" s="766"/>
      <c r="BD474" s="766"/>
      <c r="BE474" s="766"/>
      <c r="BF474" s="766"/>
      <c r="BG474" s="766"/>
      <c r="BH474" s="766"/>
    </row>
    <row r="475" spans="3:60" s="49" customFormat="1">
      <c r="C475" s="766"/>
      <c r="D475" s="766"/>
      <c r="E475" s="766"/>
      <c r="F475" s="766"/>
      <c r="G475" s="766"/>
      <c r="H475" s="766"/>
      <c r="I475" s="931"/>
      <c r="J475" s="766"/>
      <c r="K475" s="766"/>
      <c r="L475" s="766"/>
      <c r="M475" s="766"/>
      <c r="N475" s="766"/>
      <c r="O475" s="766"/>
      <c r="P475" s="766"/>
      <c r="Q475" s="931"/>
      <c r="R475" s="766"/>
      <c r="S475" s="766"/>
      <c r="T475" s="766"/>
      <c r="U475" s="766"/>
      <c r="V475" s="766"/>
      <c r="W475" s="766"/>
      <c r="X475" s="766"/>
      <c r="Y475" s="931"/>
      <c r="Z475" s="766"/>
      <c r="AA475" s="766"/>
      <c r="AB475" s="766"/>
      <c r="AC475" s="766"/>
      <c r="AD475" s="766"/>
      <c r="AE475" s="766"/>
      <c r="AF475" s="766"/>
      <c r="AG475" s="931"/>
      <c r="AH475" s="766"/>
      <c r="AI475" s="766"/>
      <c r="AJ475" s="766"/>
      <c r="AK475" s="766"/>
      <c r="AL475" s="766"/>
      <c r="AM475" s="766"/>
      <c r="AN475" s="766"/>
      <c r="AO475" s="931"/>
      <c r="AP475" s="766"/>
      <c r="AQ475" s="766"/>
      <c r="AR475" s="766"/>
      <c r="AS475" s="766"/>
      <c r="AT475" s="766"/>
      <c r="AU475" s="766"/>
      <c r="AV475" s="766"/>
      <c r="AW475" s="766"/>
      <c r="AX475" s="766"/>
      <c r="AY475" s="766"/>
      <c r="AZ475" s="766"/>
      <c r="BA475" s="766"/>
      <c r="BB475" s="766"/>
      <c r="BC475" s="766"/>
      <c r="BD475" s="766"/>
      <c r="BE475" s="766"/>
      <c r="BF475" s="766"/>
      <c r="BG475" s="766"/>
      <c r="BH475" s="766"/>
    </row>
    <row r="476" spans="3:60" s="49" customFormat="1">
      <c r="C476" s="766"/>
      <c r="D476" s="766"/>
      <c r="E476" s="766"/>
      <c r="F476" s="766"/>
      <c r="G476" s="766"/>
      <c r="H476" s="766"/>
      <c r="I476" s="931"/>
      <c r="J476" s="766"/>
      <c r="K476" s="766"/>
      <c r="L476" s="766"/>
      <c r="M476" s="766"/>
      <c r="N476" s="766"/>
      <c r="O476" s="766"/>
      <c r="P476" s="766"/>
      <c r="Q476" s="931"/>
      <c r="R476" s="766"/>
      <c r="S476" s="766"/>
      <c r="T476" s="766"/>
      <c r="U476" s="766"/>
      <c r="V476" s="766"/>
      <c r="W476" s="766"/>
      <c r="X476" s="766"/>
      <c r="Y476" s="931"/>
      <c r="Z476" s="766"/>
      <c r="AA476" s="766"/>
      <c r="AB476" s="766"/>
      <c r="AC476" s="766"/>
      <c r="AD476" s="766"/>
      <c r="AE476" s="766"/>
      <c r="AF476" s="766"/>
      <c r="AG476" s="931"/>
      <c r="AH476" s="766"/>
      <c r="AI476" s="766"/>
      <c r="AJ476" s="766"/>
      <c r="AK476" s="766"/>
      <c r="AL476" s="766"/>
      <c r="AM476" s="766"/>
      <c r="AN476" s="766"/>
      <c r="AO476" s="931"/>
      <c r="AP476" s="766"/>
      <c r="AQ476" s="766"/>
      <c r="AR476" s="766"/>
      <c r="AS476" s="766"/>
      <c r="AT476" s="766"/>
      <c r="AU476" s="766"/>
      <c r="AV476" s="766"/>
      <c r="AW476" s="766"/>
      <c r="AX476" s="766"/>
      <c r="AY476" s="766"/>
      <c r="AZ476" s="766"/>
      <c r="BA476" s="766"/>
      <c r="BB476" s="766"/>
      <c r="BC476" s="766"/>
      <c r="BD476" s="766"/>
      <c r="BE476" s="766"/>
      <c r="BF476" s="766"/>
      <c r="BG476" s="766"/>
      <c r="BH476" s="766"/>
    </row>
    <row r="477" spans="3:60" s="49" customFormat="1">
      <c r="C477" s="766"/>
      <c r="D477" s="766"/>
      <c r="E477" s="766"/>
      <c r="F477" s="766"/>
      <c r="G477" s="766"/>
      <c r="H477" s="766"/>
      <c r="I477" s="931"/>
      <c r="J477" s="766"/>
      <c r="K477" s="766"/>
      <c r="L477" s="766"/>
      <c r="M477" s="766"/>
      <c r="N477" s="766"/>
      <c r="O477" s="766"/>
      <c r="P477" s="766"/>
      <c r="Q477" s="931"/>
      <c r="R477" s="766"/>
      <c r="S477" s="766"/>
      <c r="T477" s="766"/>
      <c r="U477" s="766"/>
      <c r="V477" s="766"/>
      <c r="W477" s="766"/>
      <c r="X477" s="766"/>
      <c r="Y477" s="931"/>
      <c r="Z477" s="766"/>
      <c r="AA477" s="766"/>
      <c r="AB477" s="766"/>
      <c r="AC477" s="766"/>
      <c r="AD477" s="766"/>
      <c r="AE477" s="766"/>
      <c r="AF477" s="766"/>
      <c r="AG477" s="931"/>
      <c r="AH477" s="766"/>
      <c r="AI477" s="766"/>
      <c r="AJ477" s="766"/>
      <c r="AK477" s="766"/>
      <c r="AL477" s="766"/>
      <c r="AM477" s="766"/>
      <c r="AN477" s="766"/>
      <c r="AO477" s="931"/>
      <c r="AP477" s="766"/>
      <c r="AQ477" s="766"/>
      <c r="AR477" s="766"/>
      <c r="AS477" s="766"/>
      <c r="AT477" s="766"/>
      <c r="AU477" s="766"/>
      <c r="AV477" s="766"/>
      <c r="AW477" s="766"/>
      <c r="AX477" s="766"/>
      <c r="AY477" s="766"/>
      <c r="AZ477" s="766"/>
      <c r="BA477" s="766"/>
      <c r="BB477" s="766"/>
      <c r="BC477" s="766"/>
      <c r="BD477" s="766"/>
      <c r="BE477" s="766"/>
      <c r="BF477" s="766"/>
      <c r="BG477" s="766"/>
      <c r="BH477" s="766"/>
    </row>
    <row r="478" spans="3:60" s="49" customFormat="1">
      <c r="C478" s="766"/>
      <c r="D478" s="766"/>
      <c r="E478" s="766"/>
      <c r="F478" s="766"/>
      <c r="G478" s="766"/>
      <c r="H478" s="766"/>
      <c r="I478" s="931"/>
      <c r="J478" s="766"/>
      <c r="K478" s="766"/>
      <c r="L478" s="766"/>
      <c r="M478" s="766"/>
      <c r="N478" s="766"/>
      <c r="O478" s="766"/>
      <c r="P478" s="766"/>
      <c r="Q478" s="931"/>
      <c r="R478" s="766"/>
      <c r="S478" s="766"/>
      <c r="T478" s="766"/>
      <c r="U478" s="766"/>
      <c r="V478" s="766"/>
      <c r="W478" s="766"/>
      <c r="X478" s="766"/>
      <c r="Y478" s="931"/>
      <c r="Z478" s="766"/>
      <c r="AA478" s="766"/>
      <c r="AB478" s="766"/>
      <c r="AC478" s="766"/>
      <c r="AD478" s="766"/>
      <c r="AE478" s="766"/>
      <c r="AF478" s="766"/>
      <c r="AG478" s="931"/>
      <c r="AH478" s="766"/>
      <c r="AI478" s="766"/>
      <c r="AJ478" s="766"/>
      <c r="AK478" s="766"/>
      <c r="AL478" s="766"/>
      <c r="AM478" s="766"/>
      <c r="AN478" s="766"/>
      <c r="AO478" s="931"/>
      <c r="AP478" s="766"/>
      <c r="AQ478" s="766"/>
      <c r="AR478" s="766"/>
      <c r="AS478" s="766"/>
      <c r="AT478" s="766"/>
      <c r="AU478" s="766"/>
      <c r="AV478" s="766"/>
      <c r="AW478" s="766"/>
      <c r="AX478" s="766"/>
      <c r="AY478" s="766"/>
      <c r="AZ478" s="766"/>
      <c r="BA478" s="766"/>
      <c r="BB478" s="766"/>
      <c r="BC478" s="766"/>
      <c r="BD478" s="766"/>
      <c r="BE478" s="766"/>
      <c r="BF478" s="766"/>
      <c r="BG478" s="766"/>
      <c r="BH478" s="766"/>
    </row>
    <row r="479" spans="3:60" s="49" customFormat="1">
      <c r="C479" s="766"/>
      <c r="D479" s="766"/>
      <c r="E479" s="766"/>
      <c r="F479" s="766"/>
      <c r="G479" s="766"/>
      <c r="H479" s="766"/>
      <c r="I479" s="931"/>
      <c r="J479" s="766"/>
      <c r="K479" s="766"/>
      <c r="L479" s="766"/>
      <c r="M479" s="766"/>
      <c r="N479" s="766"/>
      <c r="O479" s="766"/>
      <c r="P479" s="766"/>
      <c r="Q479" s="931"/>
      <c r="R479" s="766"/>
      <c r="S479" s="766"/>
      <c r="T479" s="766"/>
      <c r="U479" s="766"/>
      <c r="V479" s="766"/>
      <c r="W479" s="766"/>
      <c r="X479" s="766"/>
      <c r="Y479" s="931"/>
      <c r="Z479" s="766"/>
      <c r="AA479" s="766"/>
      <c r="AB479" s="766"/>
      <c r="AC479" s="766"/>
      <c r="AD479" s="766"/>
      <c r="AE479" s="766"/>
      <c r="AF479" s="766"/>
      <c r="AG479" s="931"/>
      <c r="AH479" s="766"/>
      <c r="AI479" s="766"/>
      <c r="AJ479" s="766"/>
      <c r="AK479" s="766"/>
      <c r="AL479" s="766"/>
      <c r="AM479" s="766"/>
      <c r="AN479" s="766"/>
      <c r="AO479" s="931"/>
      <c r="AP479" s="766"/>
      <c r="AQ479" s="766"/>
      <c r="AR479" s="766"/>
      <c r="AS479" s="766"/>
      <c r="AT479" s="766"/>
      <c r="AU479" s="766"/>
      <c r="AV479" s="766"/>
      <c r="AW479" s="766"/>
      <c r="AX479" s="766"/>
      <c r="AY479" s="766"/>
      <c r="AZ479" s="766"/>
      <c r="BA479" s="766"/>
      <c r="BB479" s="766"/>
      <c r="BC479" s="766"/>
      <c r="BD479" s="766"/>
      <c r="BE479" s="766"/>
      <c r="BF479" s="766"/>
      <c r="BG479" s="766"/>
      <c r="BH479" s="766"/>
    </row>
    <row r="480" spans="3:60" s="49" customFormat="1">
      <c r="C480" s="766"/>
      <c r="D480" s="766"/>
      <c r="E480" s="766"/>
      <c r="F480" s="766"/>
      <c r="G480" s="766"/>
      <c r="H480" s="766"/>
      <c r="I480" s="931"/>
      <c r="J480" s="766"/>
      <c r="K480" s="766"/>
      <c r="L480" s="766"/>
      <c r="M480" s="766"/>
      <c r="N480" s="766"/>
      <c r="O480" s="766"/>
      <c r="P480" s="766"/>
      <c r="Q480" s="931"/>
      <c r="R480" s="766"/>
      <c r="S480" s="766"/>
      <c r="T480" s="766"/>
      <c r="U480" s="766"/>
      <c r="V480" s="766"/>
      <c r="W480" s="766"/>
      <c r="X480" s="766"/>
      <c r="Y480" s="931"/>
      <c r="Z480" s="766"/>
      <c r="AA480" s="766"/>
      <c r="AB480" s="766"/>
      <c r="AC480" s="766"/>
      <c r="AD480" s="766"/>
      <c r="AE480" s="766"/>
      <c r="AF480" s="766"/>
      <c r="AG480" s="931"/>
      <c r="AH480" s="766"/>
      <c r="AI480" s="766"/>
      <c r="AJ480" s="766"/>
      <c r="AK480" s="766"/>
      <c r="AL480" s="766"/>
      <c r="AM480" s="766"/>
      <c r="AN480" s="766"/>
      <c r="AO480" s="931"/>
      <c r="AP480" s="766"/>
      <c r="AQ480" s="766"/>
      <c r="AR480" s="766"/>
      <c r="AS480" s="766"/>
      <c r="AT480" s="766"/>
      <c r="AU480" s="766"/>
      <c r="AV480" s="766"/>
      <c r="AW480" s="50"/>
      <c r="AX480" s="50"/>
      <c r="AY480" s="50"/>
      <c r="AZ480" s="50"/>
      <c r="BA480" s="50"/>
      <c r="BB480" s="50"/>
      <c r="BC480" s="50"/>
      <c r="BD480" s="50"/>
      <c r="BE480" s="50"/>
      <c r="BF480" s="50"/>
      <c r="BG480" s="50"/>
      <c r="BH480" s="50"/>
    </row>
    <row r="481" spans="3:60" s="49" customFormat="1">
      <c r="C481" s="766"/>
      <c r="D481" s="766"/>
      <c r="E481" s="766"/>
      <c r="F481" s="766"/>
      <c r="G481" s="766"/>
      <c r="H481" s="766"/>
      <c r="I481" s="931"/>
      <c r="J481" s="766"/>
      <c r="K481" s="766"/>
      <c r="L481" s="766"/>
      <c r="M481" s="766"/>
      <c r="N481" s="766"/>
      <c r="O481" s="766"/>
      <c r="P481" s="766"/>
      <c r="Q481" s="931"/>
      <c r="R481" s="766"/>
      <c r="S481" s="766"/>
      <c r="T481" s="766"/>
      <c r="U481" s="766"/>
      <c r="V481" s="766"/>
      <c r="W481" s="766"/>
      <c r="X481" s="766"/>
      <c r="Y481" s="931"/>
      <c r="Z481" s="766"/>
      <c r="AA481" s="766"/>
      <c r="AB481" s="766"/>
      <c r="AC481" s="766"/>
      <c r="AD481" s="766"/>
      <c r="AE481" s="766"/>
      <c r="AF481" s="766"/>
      <c r="AG481" s="931"/>
      <c r="AH481" s="766"/>
      <c r="AI481" s="766"/>
      <c r="AJ481" s="766"/>
      <c r="AK481" s="766"/>
      <c r="AL481" s="766"/>
      <c r="AM481" s="766"/>
      <c r="AN481" s="766"/>
      <c r="AO481" s="931"/>
      <c r="AP481" s="766"/>
      <c r="AQ481" s="766"/>
      <c r="AR481" s="766"/>
      <c r="AS481" s="766"/>
      <c r="AT481" s="766"/>
      <c r="AU481" s="766"/>
      <c r="AV481" s="766"/>
      <c r="AW481" s="50"/>
      <c r="AX481" s="50"/>
      <c r="AY481" s="50"/>
      <c r="AZ481" s="50"/>
      <c r="BA481" s="50"/>
      <c r="BB481" s="50"/>
      <c r="BC481" s="50"/>
      <c r="BD481" s="50"/>
      <c r="BE481" s="50"/>
      <c r="BF481" s="50"/>
      <c r="BG481" s="50"/>
      <c r="BH481" s="50"/>
    </row>
    <row r="482" spans="3:60" s="49" customFormat="1">
      <c r="C482" s="766"/>
      <c r="D482" s="766"/>
      <c r="E482" s="766"/>
      <c r="F482" s="766"/>
      <c r="G482" s="766"/>
      <c r="H482" s="766"/>
      <c r="I482" s="931"/>
      <c r="J482" s="766"/>
      <c r="K482" s="766"/>
      <c r="L482" s="766"/>
      <c r="M482" s="766"/>
      <c r="N482" s="766"/>
      <c r="O482" s="766"/>
      <c r="P482" s="766"/>
      <c r="Q482" s="931"/>
      <c r="R482" s="766"/>
      <c r="S482" s="766"/>
      <c r="T482" s="766"/>
      <c r="U482" s="766"/>
      <c r="V482" s="766"/>
      <c r="W482" s="766"/>
      <c r="X482" s="766"/>
      <c r="Y482" s="931"/>
      <c r="Z482" s="766"/>
      <c r="AA482" s="766"/>
      <c r="AB482" s="766"/>
      <c r="AC482" s="766"/>
      <c r="AD482" s="766"/>
      <c r="AE482" s="766"/>
      <c r="AF482" s="766"/>
      <c r="AG482" s="931"/>
      <c r="AH482" s="766"/>
      <c r="AI482" s="766"/>
      <c r="AJ482" s="766"/>
      <c r="AK482" s="766"/>
      <c r="AL482" s="766"/>
      <c r="AM482" s="766"/>
      <c r="AN482" s="766"/>
      <c r="AO482" s="931"/>
      <c r="AP482" s="766"/>
      <c r="AQ482" s="766"/>
      <c r="AR482" s="766"/>
      <c r="AS482" s="766"/>
      <c r="AT482" s="766"/>
      <c r="AU482" s="766"/>
      <c r="AV482" s="766"/>
      <c r="AW482" s="50"/>
      <c r="AX482" s="50"/>
      <c r="AY482" s="50"/>
      <c r="AZ482" s="50"/>
      <c r="BA482" s="50"/>
      <c r="BB482" s="50"/>
      <c r="BC482" s="50"/>
      <c r="BD482" s="50"/>
      <c r="BE482" s="50"/>
      <c r="BF482" s="50"/>
      <c r="BG482" s="50"/>
      <c r="BH482" s="50"/>
    </row>
    <row r="483" spans="3:60" s="49" customFormat="1">
      <c r="C483" s="766"/>
      <c r="D483" s="766"/>
      <c r="E483" s="766"/>
      <c r="F483" s="766"/>
      <c r="G483" s="766"/>
      <c r="H483" s="766"/>
      <c r="I483" s="931"/>
      <c r="J483" s="766"/>
      <c r="K483" s="766"/>
      <c r="L483" s="766"/>
      <c r="M483" s="766"/>
      <c r="N483" s="766"/>
      <c r="O483" s="766"/>
      <c r="P483" s="766"/>
      <c r="Q483" s="931"/>
      <c r="R483" s="766"/>
      <c r="S483" s="766"/>
      <c r="T483" s="766"/>
      <c r="U483" s="766"/>
      <c r="V483" s="766"/>
      <c r="W483" s="766"/>
      <c r="X483" s="766"/>
      <c r="Y483" s="931"/>
      <c r="Z483" s="766"/>
      <c r="AA483" s="766"/>
      <c r="AB483" s="766"/>
      <c r="AC483" s="766"/>
      <c r="AD483" s="766"/>
      <c r="AE483" s="766"/>
      <c r="AF483" s="766"/>
      <c r="AG483" s="931"/>
      <c r="AH483" s="766"/>
      <c r="AI483" s="766"/>
      <c r="AJ483" s="766"/>
      <c r="AK483" s="766"/>
      <c r="AL483" s="766"/>
      <c r="AM483" s="766"/>
      <c r="AN483" s="766"/>
      <c r="AO483" s="931"/>
      <c r="AP483" s="766"/>
      <c r="AQ483" s="766"/>
      <c r="AR483" s="766"/>
      <c r="AS483" s="766"/>
      <c r="AT483" s="766"/>
      <c r="AU483" s="766"/>
      <c r="AV483" s="766"/>
      <c r="AW483" s="50"/>
      <c r="AX483" s="50"/>
      <c r="AY483" s="50"/>
      <c r="AZ483" s="50"/>
      <c r="BA483" s="50"/>
      <c r="BB483" s="50"/>
      <c r="BC483" s="50"/>
      <c r="BD483" s="50"/>
      <c r="BE483" s="50"/>
      <c r="BF483" s="50"/>
      <c r="BG483" s="50"/>
      <c r="BH483" s="50"/>
    </row>
    <row r="484" spans="3:60" s="49" customFormat="1">
      <c r="C484" s="766"/>
      <c r="D484" s="766"/>
      <c r="E484" s="766"/>
      <c r="F484" s="766"/>
      <c r="G484" s="766"/>
      <c r="H484" s="766"/>
      <c r="I484" s="931"/>
      <c r="J484" s="766"/>
      <c r="K484" s="766"/>
      <c r="L484" s="766"/>
      <c r="M484" s="766"/>
      <c r="N484" s="766"/>
      <c r="O484" s="766"/>
      <c r="P484" s="766"/>
      <c r="Q484" s="931"/>
      <c r="R484" s="766"/>
      <c r="S484" s="766"/>
      <c r="T484" s="766"/>
      <c r="U484" s="766"/>
      <c r="V484" s="766"/>
      <c r="W484" s="766"/>
      <c r="X484" s="766"/>
      <c r="Y484" s="931"/>
      <c r="Z484" s="766"/>
      <c r="AA484" s="766"/>
      <c r="AB484" s="766"/>
      <c r="AC484" s="766"/>
      <c r="AD484" s="766"/>
      <c r="AE484" s="766"/>
      <c r="AF484" s="766"/>
      <c r="AG484" s="931"/>
      <c r="AH484" s="766"/>
      <c r="AI484" s="766"/>
      <c r="AJ484" s="766"/>
      <c r="AK484" s="766"/>
      <c r="AL484" s="766"/>
      <c r="AM484" s="766"/>
      <c r="AN484" s="766"/>
      <c r="AO484" s="931"/>
      <c r="AP484" s="766"/>
      <c r="AQ484" s="766"/>
      <c r="AR484" s="766"/>
      <c r="AS484" s="766"/>
      <c r="AT484" s="766"/>
      <c r="AU484" s="766"/>
      <c r="AV484" s="766"/>
      <c r="AW484" s="50"/>
      <c r="AX484" s="50"/>
      <c r="AY484" s="50"/>
      <c r="AZ484" s="50"/>
      <c r="BA484" s="50"/>
      <c r="BB484" s="50"/>
      <c r="BC484" s="50"/>
      <c r="BD484" s="50"/>
      <c r="BE484" s="50"/>
      <c r="BF484" s="50"/>
      <c r="BG484" s="50"/>
      <c r="BH484" s="50"/>
    </row>
    <row r="485" spans="3:60" s="49" customFormat="1">
      <c r="C485" s="766"/>
      <c r="D485" s="766"/>
      <c r="E485" s="766"/>
      <c r="F485" s="766"/>
      <c r="G485" s="766"/>
      <c r="H485" s="766"/>
      <c r="I485" s="931"/>
      <c r="J485" s="766"/>
      <c r="K485" s="766"/>
      <c r="L485" s="766"/>
      <c r="M485" s="766"/>
      <c r="N485" s="766"/>
      <c r="O485" s="766"/>
      <c r="P485" s="766"/>
      <c r="Q485" s="931"/>
      <c r="R485" s="766"/>
      <c r="S485" s="766"/>
      <c r="T485" s="766"/>
      <c r="U485" s="766"/>
      <c r="V485" s="766"/>
      <c r="W485" s="766"/>
      <c r="X485" s="766"/>
      <c r="Y485" s="931"/>
      <c r="Z485" s="766"/>
      <c r="AA485" s="766"/>
      <c r="AB485" s="766"/>
      <c r="AC485" s="766"/>
      <c r="AD485" s="766"/>
      <c r="AE485" s="766"/>
      <c r="AF485" s="766"/>
      <c r="AG485" s="931"/>
      <c r="AH485" s="766"/>
      <c r="AI485" s="766"/>
      <c r="AJ485" s="766"/>
      <c r="AK485" s="766"/>
      <c r="AL485" s="766"/>
      <c r="AM485" s="766"/>
      <c r="AN485" s="766"/>
      <c r="AO485" s="931"/>
      <c r="AP485" s="766"/>
      <c r="AQ485" s="766"/>
      <c r="AR485" s="766"/>
      <c r="AS485" s="766"/>
      <c r="AT485" s="766"/>
      <c r="AU485" s="766"/>
      <c r="AV485" s="766"/>
      <c r="AW485" s="50"/>
      <c r="AX485" s="50"/>
      <c r="AY485" s="50"/>
      <c r="AZ485" s="50"/>
      <c r="BA485" s="50"/>
      <c r="BB485" s="50"/>
      <c r="BC485" s="50"/>
      <c r="BD485" s="50"/>
      <c r="BE485" s="50"/>
      <c r="BF485" s="50"/>
      <c r="BG485" s="50"/>
      <c r="BH485" s="50"/>
    </row>
    <row r="486" spans="3:60" s="49" customFormat="1">
      <c r="C486" s="766"/>
      <c r="D486" s="766"/>
      <c r="E486" s="766"/>
      <c r="F486" s="766"/>
      <c r="G486" s="766"/>
      <c r="H486" s="766"/>
      <c r="I486" s="931"/>
      <c r="J486" s="766"/>
      <c r="K486" s="766"/>
      <c r="L486" s="766"/>
      <c r="M486" s="766"/>
      <c r="N486" s="766"/>
      <c r="O486" s="766"/>
      <c r="P486" s="766"/>
      <c r="Q486" s="931"/>
      <c r="R486" s="766"/>
      <c r="S486" s="766"/>
      <c r="T486" s="766"/>
      <c r="U486" s="766"/>
      <c r="V486" s="766"/>
      <c r="W486" s="766"/>
      <c r="X486" s="766"/>
      <c r="Y486" s="931"/>
      <c r="Z486" s="766"/>
      <c r="AA486" s="766"/>
      <c r="AB486" s="766"/>
      <c r="AC486" s="766"/>
      <c r="AD486" s="766"/>
      <c r="AE486" s="766"/>
      <c r="AF486" s="766"/>
      <c r="AG486" s="931"/>
      <c r="AH486" s="766"/>
      <c r="AI486" s="766"/>
      <c r="AJ486" s="766"/>
      <c r="AK486" s="766"/>
      <c r="AL486" s="766"/>
      <c r="AM486" s="766"/>
      <c r="AN486" s="766"/>
      <c r="AO486" s="931"/>
      <c r="AP486" s="766"/>
      <c r="AQ486" s="766"/>
      <c r="AR486" s="766"/>
      <c r="AS486" s="766"/>
      <c r="AT486" s="766"/>
      <c r="AU486" s="766"/>
      <c r="AV486" s="766"/>
      <c r="AW486" s="50"/>
      <c r="AX486" s="50"/>
      <c r="AY486" s="50"/>
      <c r="AZ486" s="50"/>
      <c r="BA486" s="50"/>
      <c r="BB486" s="50"/>
      <c r="BC486" s="50"/>
      <c r="BD486" s="50"/>
      <c r="BE486" s="50"/>
      <c r="BF486" s="50"/>
      <c r="BG486" s="50"/>
      <c r="BH486" s="50"/>
    </row>
    <row r="487" spans="3:60" s="49" customFormat="1">
      <c r="C487" s="766"/>
      <c r="D487" s="766"/>
      <c r="E487" s="766"/>
      <c r="F487" s="766"/>
      <c r="G487" s="766"/>
      <c r="H487" s="766"/>
      <c r="I487" s="931"/>
      <c r="J487" s="766"/>
      <c r="K487" s="766"/>
      <c r="L487" s="766"/>
      <c r="M487" s="766"/>
      <c r="N487" s="766"/>
      <c r="O487" s="766"/>
      <c r="P487" s="766"/>
      <c r="Q487" s="931"/>
      <c r="R487" s="766"/>
      <c r="S487" s="766"/>
      <c r="T487" s="766"/>
      <c r="U487" s="766"/>
      <c r="V487" s="766"/>
      <c r="W487" s="766"/>
      <c r="X487" s="766"/>
      <c r="Y487" s="931"/>
      <c r="Z487" s="766"/>
      <c r="AA487" s="766"/>
      <c r="AB487" s="766"/>
      <c r="AC487" s="766"/>
      <c r="AD487" s="766"/>
      <c r="AE487" s="766"/>
      <c r="AF487" s="766"/>
      <c r="AG487" s="931"/>
      <c r="AH487" s="766"/>
      <c r="AI487" s="766"/>
      <c r="AJ487" s="766"/>
      <c r="AK487" s="766"/>
      <c r="AL487" s="766"/>
      <c r="AM487" s="766"/>
      <c r="AN487" s="766"/>
      <c r="AO487" s="931"/>
      <c r="AP487" s="766"/>
      <c r="AQ487" s="766"/>
      <c r="AR487" s="766"/>
      <c r="AS487" s="766"/>
      <c r="AT487" s="766"/>
      <c r="AU487" s="766"/>
      <c r="AV487" s="766"/>
      <c r="AW487" s="50"/>
      <c r="AX487" s="50"/>
      <c r="AY487" s="50"/>
      <c r="AZ487" s="50"/>
      <c r="BA487" s="50"/>
      <c r="BB487" s="50"/>
      <c r="BC487" s="50"/>
      <c r="BD487" s="50"/>
      <c r="BE487" s="50"/>
      <c r="BF487" s="50"/>
      <c r="BG487" s="50"/>
      <c r="BH487" s="50"/>
    </row>
    <row r="488" spans="3:60" s="49" customFormat="1">
      <c r="C488" s="766"/>
      <c r="D488" s="766"/>
      <c r="E488" s="766"/>
      <c r="F488" s="766"/>
      <c r="G488" s="766"/>
      <c r="H488" s="766"/>
      <c r="I488" s="931"/>
      <c r="J488" s="766"/>
      <c r="K488" s="766"/>
      <c r="L488" s="766"/>
      <c r="M488" s="766"/>
      <c r="N488" s="766"/>
      <c r="O488" s="766"/>
      <c r="P488" s="766"/>
      <c r="Q488" s="931"/>
      <c r="R488" s="766"/>
      <c r="S488" s="766"/>
      <c r="T488" s="766"/>
      <c r="U488" s="766"/>
      <c r="V488" s="766"/>
      <c r="W488" s="766"/>
      <c r="X488" s="766"/>
      <c r="Y488" s="931"/>
      <c r="Z488" s="766"/>
      <c r="AA488" s="766"/>
      <c r="AB488" s="766"/>
      <c r="AC488" s="766"/>
      <c r="AD488" s="766"/>
      <c r="AE488" s="766"/>
      <c r="AF488" s="766"/>
      <c r="AG488" s="931"/>
      <c r="AH488" s="766"/>
      <c r="AI488" s="766"/>
      <c r="AJ488" s="766"/>
      <c r="AK488" s="766"/>
      <c r="AL488" s="766"/>
      <c r="AM488" s="766"/>
      <c r="AN488" s="766"/>
      <c r="AO488" s="931"/>
      <c r="AP488" s="766"/>
      <c r="AQ488" s="766"/>
      <c r="AR488" s="766"/>
      <c r="AS488" s="766"/>
      <c r="AT488" s="766"/>
      <c r="AU488" s="766"/>
      <c r="AV488" s="766"/>
      <c r="AW488" s="50"/>
      <c r="AX488" s="50"/>
      <c r="AY488" s="50"/>
      <c r="AZ488" s="50"/>
      <c r="BA488" s="50"/>
      <c r="BB488" s="50"/>
      <c r="BC488" s="50"/>
      <c r="BD488" s="50"/>
      <c r="BE488" s="50"/>
      <c r="BF488" s="50"/>
      <c r="BG488" s="50"/>
      <c r="BH488" s="50"/>
    </row>
    <row r="489" spans="3:60" s="49" customFormat="1">
      <c r="C489" s="766"/>
      <c r="D489" s="766"/>
      <c r="E489" s="766"/>
      <c r="F489" s="766"/>
      <c r="G489" s="766"/>
      <c r="H489" s="766"/>
      <c r="I489" s="931"/>
      <c r="J489" s="766"/>
      <c r="K489" s="766"/>
      <c r="L489" s="766"/>
      <c r="M489" s="766"/>
      <c r="N489" s="766"/>
      <c r="O489" s="766"/>
      <c r="P489" s="766"/>
      <c r="Q489" s="931"/>
      <c r="R489" s="766"/>
      <c r="S489" s="766"/>
      <c r="T489" s="766"/>
      <c r="U489" s="766"/>
      <c r="V489" s="766"/>
      <c r="W489" s="766"/>
      <c r="X489" s="766"/>
      <c r="Y489" s="931"/>
      <c r="Z489" s="766"/>
      <c r="AA489" s="766"/>
      <c r="AB489" s="766"/>
      <c r="AC489" s="766"/>
      <c r="AD489" s="766"/>
      <c r="AE489" s="766"/>
      <c r="AF489" s="766"/>
      <c r="AG489" s="931"/>
      <c r="AH489" s="766"/>
      <c r="AI489" s="766"/>
      <c r="AJ489" s="766"/>
      <c r="AK489" s="766"/>
      <c r="AL489" s="766"/>
      <c r="AM489" s="766"/>
      <c r="AN489" s="766"/>
      <c r="AO489" s="931"/>
      <c r="AP489" s="766"/>
      <c r="AQ489" s="766"/>
      <c r="AR489" s="766"/>
      <c r="AS489" s="766"/>
      <c r="AT489" s="766"/>
      <c r="AU489" s="766"/>
      <c r="AV489" s="766"/>
      <c r="AW489" s="50"/>
      <c r="AX489" s="50"/>
      <c r="AY489" s="50"/>
      <c r="AZ489" s="50"/>
      <c r="BA489" s="50"/>
      <c r="BB489" s="50"/>
      <c r="BC489" s="50"/>
      <c r="BD489" s="50"/>
      <c r="BE489" s="50"/>
      <c r="BF489" s="50"/>
      <c r="BG489" s="50"/>
      <c r="BH489" s="50"/>
    </row>
    <row r="490" spans="3:60" s="49" customFormat="1">
      <c r="C490" s="766"/>
      <c r="D490" s="766"/>
      <c r="E490" s="766"/>
      <c r="F490" s="766"/>
      <c r="G490" s="766"/>
      <c r="H490" s="766"/>
      <c r="I490" s="931"/>
      <c r="J490" s="766"/>
      <c r="K490" s="766"/>
      <c r="L490" s="766"/>
      <c r="M490" s="766"/>
      <c r="N490" s="766"/>
      <c r="O490" s="766"/>
      <c r="P490" s="766"/>
      <c r="Q490" s="931"/>
      <c r="R490" s="766"/>
      <c r="S490" s="766"/>
      <c r="T490" s="766"/>
      <c r="U490" s="766"/>
      <c r="V490" s="766"/>
      <c r="W490" s="766"/>
      <c r="X490" s="766"/>
      <c r="Y490" s="931"/>
      <c r="Z490" s="766"/>
      <c r="AA490" s="766"/>
      <c r="AB490" s="766"/>
      <c r="AC490" s="766"/>
      <c r="AD490" s="766"/>
      <c r="AE490" s="766"/>
      <c r="AF490" s="766"/>
      <c r="AG490" s="931"/>
      <c r="AH490" s="766"/>
      <c r="AI490" s="766"/>
      <c r="AJ490" s="766"/>
      <c r="AK490" s="766"/>
      <c r="AL490" s="766"/>
      <c r="AM490" s="766"/>
      <c r="AN490" s="766"/>
      <c r="AO490" s="931"/>
      <c r="AP490" s="766"/>
      <c r="AQ490" s="766"/>
      <c r="AR490" s="766"/>
      <c r="AS490" s="766"/>
      <c r="AT490" s="766"/>
      <c r="AU490" s="766"/>
      <c r="AV490" s="766"/>
      <c r="AW490" s="50"/>
      <c r="AX490" s="50"/>
      <c r="AY490" s="50"/>
      <c r="AZ490" s="50"/>
      <c r="BA490" s="50"/>
      <c r="BB490" s="50"/>
      <c r="BC490" s="50"/>
      <c r="BD490" s="50"/>
      <c r="BE490" s="50"/>
      <c r="BF490" s="50"/>
      <c r="BG490" s="50"/>
      <c r="BH490" s="50"/>
    </row>
    <row r="491" spans="3:60" s="49" customFormat="1">
      <c r="C491" s="766"/>
      <c r="D491" s="766"/>
      <c r="E491" s="766"/>
      <c r="F491" s="766"/>
      <c r="G491" s="766"/>
      <c r="H491" s="766"/>
      <c r="I491" s="931"/>
      <c r="J491" s="766"/>
      <c r="K491" s="766"/>
      <c r="L491" s="766"/>
      <c r="M491" s="766"/>
      <c r="N491" s="766"/>
      <c r="O491" s="766"/>
      <c r="P491" s="766"/>
      <c r="Q491" s="931"/>
      <c r="R491" s="766"/>
      <c r="S491" s="766"/>
      <c r="T491" s="766"/>
      <c r="U491" s="766"/>
      <c r="V491" s="766"/>
      <c r="W491" s="766"/>
      <c r="X491" s="766"/>
      <c r="Y491" s="931"/>
      <c r="Z491" s="766"/>
      <c r="AA491" s="766"/>
      <c r="AB491" s="766"/>
      <c r="AC491" s="766"/>
      <c r="AD491" s="766"/>
      <c r="AE491" s="766"/>
      <c r="AF491" s="766"/>
      <c r="AG491" s="931"/>
      <c r="AH491" s="766"/>
      <c r="AI491" s="766"/>
      <c r="AJ491" s="766"/>
      <c r="AK491" s="766"/>
      <c r="AL491" s="766"/>
      <c r="AM491" s="766"/>
      <c r="AN491" s="766"/>
      <c r="AO491" s="931"/>
      <c r="AP491" s="766"/>
      <c r="AQ491" s="766"/>
      <c r="AR491" s="766"/>
      <c r="AS491" s="766"/>
      <c r="AT491" s="766"/>
      <c r="AU491" s="766"/>
      <c r="AV491" s="766"/>
      <c r="AW491" s="50"/>
      <c r="AX491" s="50"/>
      <c r="AY491" s="50"/>
      <c r="AZ491" s="50"/>
      <c r="BA491" s="50"/>
      <c r="BB491" s="50"/>
      <c r="BC491" s="50"/>
      <c r="BD491" s="50"/>
      <c r="BE491" s="50"/>
      <c r="BF491" s="50"/>
      <c r="BG491" s="50"/>
      <c r="BH491" s="50"/>
    </row>
    <row r="492" spans="3:60" s="49" customFormat="1">
      <c r="C492" s="766"/>
      <c r="D492" s="766"/>
      <c r="E492" s="766"/>
      <c r="F492" s="766"/>
      <c r="G492" s="766"/>
      <c r="H492" s="766"/>
      <c r="I492" s="931"/>
      <c r="J492" s="766"/>
      <c r="K492" s="766"/>
      <c r="L492" s="766"/>
      <c r="M492" s="766"/>
      <c r="N492" s="766"/>
      <c r="O492" s="766"/>
      <c r="P492" s="766"/>
      <c r="Q492" s="931"/>
      <c r="R492" s="766"/>
      <c r="S492" s="766"/>
      <c r="T492" s="766"/>
      <c r="U492" s="766"/>
      <c r="V492" s="766"/>
      <c r="W492" s="766"/>
      <c r="X492" s="766"/>
      <c r="Y492" s="931"/>
      <c r="Z492" s="766"/>
      <c r="AA492" s="766"/>
      <c r="AB492" s="766"/>
      <c r="AC492" s="766"/>
      <c r="AD492" s="766"/>
      <c r="AE492" s="766"/>
      <c r="AF492" s="766"/>
      <c r="AG492" s="931"/>
      <c r="AH492" s="766"/>
      <c r="AI492" s="766"/>
      <c r="AJ492" s="766"/>
      <c r="AK492" s="766"/>
      <c r="AL492" s="766"/>
      <c r="AM492" s="766"/>
      <c r="AN492" s="766"/>
      <c r="AO492" s="931"/>
      <c r="AP492" s="766"/>
      <c r="AQ492" s="766"/>
      <c r="AR492" s="766"/>
      <c r="AS492" s="766"/>
      <c r="AT492" s="766"/>
      <c r="AU492" s="766"/>
      <c r="AV492" s="766"/>
      <c r="AW492" s="50"/>
      <c r="AX492" s="50"/>
      <c r="AY492" s="50"/>
      <c r="AZ492" s="50"/>
      <c r="BA492" s="50"/>
      <c r="BB492" s="50"/>
      <c r="BC492" s="50"/>
      <c r="BD492" s="50"/>
      <c r="BE492" s="50"/>
      <c r="BF492" s="50"/>
      <c r="BG492" s="50"/>
      <c r="BH492" s="50"/>
    </row>
    <row r="493" spans="3:60" s="49" customFormat="1">
      <c r="C493" s="766"/>
      <c r="D493" s="766"/>
      <c r="E493" s="766"/>
      <c r="F493" s="766"/>
      <c r="G493" s="766"/>
      <c r="H493" s="766"/>
      <c r="I493" s="931"/>
      <c r="J493" s="766"/>
      <c r="K493" s="766"/>
      <c r="L493" s="766"/>
      <c r="M493" s="766"/>
      <c r="N493" s="766"/>
      <c r="O493" s="766"/>
      <c r="P493" s="766"/>
      <c r="Q493" s="931"/>
      <c r="R493" s="766"/>
      <c r="S493" s="766"/>
      <c r="T493" s="766"/>
      <c r="U493" s="766"/>
      <c r="V493" s="766"/>
      <c r="W493" s="766"/>
      <c r="X493" s="766"/>
      <c r="Y493" s="931"/>
      <c r="Z493" s="766"/>
      <c r="AA493" s="766"/>
      <c r="AB493" s="766"/>
      <c r="AC493" s="766"/>
      <c r="AD493" s="766"/>
      <c r="AE493" s="766"/>
      <c r="AF493" s="766"/>
      <c r="AG493" s="931"/>
      <c r="AH493" s="766"/>
      <c r="AI493" s="766"/>
      <c r="AJ493" s="766"/>
      <c r="AK493" s="766"/>
      <c r="AL493" s="766"/>
      <c r="AM493" s="766"/>
      <c r="AN493" s="766"/>
      <c r="AO493" s="931"/>
      <c r="AP493" s="766"/>
      <c r="AQ493" s="766"/>
      <c r="AR493" s="766"/>
      <c r="AS493" s="766"/>
      <c r="AT493" s="766"/>
      <c r="AU493" s="766"/>
      <c r="AV493" s="766"/>
      <c r="AW493" s="50"/>
      <c r="AX493" s="50"/>
      <c r="AY493" s="50"/>
      <c r="AZ493" s="50"/>
      <c r="BA493" s="50"/>
      <c r="BB493" s="50"/>
      <c r="BC493" s="50"/>
      <c r="BD493" s="50"/>
      <c r="BE493" s="50"/>
      <c r="BF493" s="50"/>
      <c r="BG493" s="50"/>
      <c r="BH493" s="50"/>
    </row>
    <row r="494" spans="3:60" s="49" customFormat="1">
      <c r="C494" s="766"/>
      <c r="D494" s="766"/>
      <c r="E494" s="766"/>
      <c r="F494" s="766"/>
      <c r="G494" s="766"/>
      <c r="H494" s="766"/>
      <c r="I494" s="931"/>
      <c r="J494" s="766"/>
      <c r="K494" s="766"/>
      <c r="L494" s="766"/>
      <c r="M494" s="766"/>
      <c r="N494" s="766"/>
      <c r="O494" s="766"/>
      <c r="P494" s="766"/>
      <c r="Q494" s="931"/>
      <c r="R494" s="766"/>
      <c r="S494" s="766"/>
      <c r="T494" s="766"/>
      <c r="U494" s="766"/>
      <c r="V494" s="766"/>
      <c r="W494" s="766"/>
      <c r="X494" s="766"/>
      <c r="Y494" s="931"/>
      <c r="Z494" s="766"/>
      <c r="AA494" s="766"/>
      <c r="AB494" s="766"/>
      <c r="AC494" s="766"/>
      <c r="AD494" s="766"/>
      <c r="AE494" s="766"/>
      <c r="AF494" s="766"/>
      <c r="AG494" s="931"/>
      <c r="AH494" s="766"/>
      <c r="AI494" s="766"/>
      <c r="AJ494" s="766"/>
      <c r="AK494" s="766"/>
      <c r="AL494" s="766"/>
      <c r="AM494" s="766"/>
      <c r="AN494" s="766"/>
      <c r="AO494" s="931"/>
      <c r="AP494" s="766"/>
      <c r="AQ494" s="766"/>
      <c r="AR494" s="766"/>
      <c r="AS494" s="766"/>
      <c r="AT494" s="766"/>
      <c r="AU494" s="766"/>
      <c r="AV494" s="766"/>
      <c r="AW494" s="50"/>
      <c r="AX494" s="50"/>
      <c r="AY494" s="50"/>
      <c r="AZ494" s="50"/>
      <c r="BA494" s="50"/>
      <c r="BB494" s="50"/>
      <c r="BC494" s="50"/>
      <c r="BD494" s="50"/>
      <c r="BE494" s="50"/>
      <c r="BF494" s="50"/>
      <c r="BG494" s="50"/>
      <c r="BH494" s="50"/>
    </row>
    <row r="495" spans="3:60" s="49" customFormat="1">
      <c r="C495" s="766"/>
      <c r="D495" s="766"/>
      <c r="E495" s="766"/>
      <c r="F495" s="766"/>
      <c r="G495" s="766"/>
      <c r="H495" s="766"/>
      <c r="I495" s="931"/>
      <c r="J495" s="766"/>
      <c r="K495" s="766"/>
      <c r="L495" s="766"/>
      <c r="M495" s="766"/>
      <c r="N495" s="766"/>
      <c r="O495" s="766"/>
      <c r="P495" s="766"/>
      <c r="Q495" s="931"/>
      <c r="R495" s="766"/>
      <c r="S495" s="766"/>
      <c r="T495" s="766"/>
      <c r="U495" s="766"/>
      <c r="V495" s="766"/>
      <c r="W495" s="766"/>
      <c r="X495" s="766"/>
      <c r="Y495" s="931"/>
      <c r="Z495" s="766"/>
      <c r="AA495" s="766"/>
      <c r="AB495" s="766"/>
      <c r="AC495" s="766"/>
      <c r="AD495" s="766"/>
      <c r="AE495" s="766"/>
      <c r="AF495" s="766"/>
      <c r="AG495" s="931"/>
      <c r="AH495" s="766"/>
      <c r="AI495" s="766"/>
      <c r="AJ495" s="766"/>
      <c r="AK495" s="766"/>
      <c r="AL495" s="766"/>
      <c r="AM495" s="766"/>
      <c r="AN495" s="766"/>
      <c r="AO495" s="931"/>
      <c r="AP495" s="766"/>
      <c r="AQ495" s="766"/>
      <c r="AR495" s="766"/>
      <c r="AS495" s="766"/>
      <c r="AT495" s="766"/>
      <c r="AU495" s="766"/>
      <c r="AV495" s="766"/>
      <c r="AW495" s="50"/>
      <c r="AX495" s="50"/>
      <c r="AY495" s="50"/>
      <c r="AZ495" s="50"/>
      <c r="BA495" s="50"/>
      <c r="BB495" s="50"/>
      <c r="BC495" s="50"/>
      <c r="BD495" s="50"/>
      <c r="BE495" s="50"/>
      <c r="BF495" s="50"/>
      <c r="BG495" s="50"/>
      <c r="BH495" s="50"/>
    </row>
    <row r="496" spans="3:60" s="49" customFormat="1">
      <c r="C496" s="766"/>
      <c r="D496" s="766"/>
      <c r="E496" s="766"/>
      <c r="F496" s="766"/>
      <c r="G496" s="766"/>
      <c r="H496" s="766"/>
      <c r="I496" s="931"/>
      <c r="J496" s="766"/>
      <c r="K496" s="766"/>
      <c r="L496" s="766"/>
      <c r="M496" s="766"/>
      <c r="N496" s="766"/>
      <c r="O496" s="766"/>
      <c r="P496" s="766"/>
      <c r="Q496" s="931"/>
      <c r="R496" s="766"/>
      <c r="S496" s="766"/>
      <c r="T496" s="766"/>
      <c r="U496" s="766"/>
      <c r="V496" s="766"/>
      <c r="W496" s="766"/>
      <c r="X496" s="766"/>
      <c r="Y496" s="931"/>
      <c r="Z496" s="766"/>
      <c r="AA496" s="766"/>
      <c r="AB496" s="766"/>
      <c r="AC496" s="766"/>
      <c r="AD496" s="766"/>
      <c r="AE496" s="766"/>
      <c r="AF496" s="766"/>
      <c r="AG496" s="931"/>
      <c r="AH496" s="766"/>
      <c r="AI496" s="766"/>
      <c r="AJ496" s="766"/>
      <c r="AK496" s="766"/>
      <c r="AL496" s="766"/>
      <c r="AM496" s="766"/>
      <c r="AN496" s="766"/>
      <c r="AO496" s="931"/>
      <c r="AP496" s="766"/>
      <c r="AQ496" s="766"/>
      <c r="AR496" s="766"/>
      <c r="AS496" s="766"/>
      <c r="AT496" s="766"/>
      <c r="AU496" s="766"/>
      <c r="AV496" s="766"/>
      <c r="AW496" s="50"/>
      <c r="AX496" s="50"/>
      <c r="AY496" s="50"/>
      <c r="AZ496" s="50"/>
      <c r="BA496" s="50"/>
      <c r="BB496" s="50"/>
      <c r="BC496" s="50"/>
      <c r="BD496" s="50"/>
      <c r="BE496" s="50"/>
      <c r="BF496" s="50"/>
      <c r="BG496" s="50"/>
      <c r="BH496" s="50"/>
    </row>
    <row r="497" spans="3:60" s="49" customFormat="1">
      <c r="C497" s="766"/>
      <c r="D497" s="766"/>
      <c r="E497" s="766"/>
      <c r="F497" s="766"/>
      <c r="G497" s="766"/>
      <c r="H497" s="766"/>
      <c r="I497" s="931"/>
      <c r="J497" s="766"/>
      <c r="K497" s="766"/>
      <c r="L497" s="766"/>
      <c r="M497" s="766"/>
      <c r="N497" s="766"/>
      <c r="O497" s="766"/>
      <c r="P497" s="766"/>
      <c r="Q497" s="931"/>
      <c r="R497" s="766"/>
      <c r="S497" s="766"/>
      <c r="T497" s="766"/>
      <c r="U497" s="766"/>
      <c r="V497" s="766"/>
      <c r="W497" s="766"/>
      <c r="X497" s="766"/>
      <c r="Y497" s="931"/>
      <c r="Z497" s="766"/>
      <c r="AA497" s="766"/>
      <c r="AB497" s="766"/>
      <c r="AC497" s="766"/>
      <c r="AD497" s="766"/>
      <c r="AE497" s="766"/>
      <c r="AF497" s="766"/>
      <c r="AG497" s="931"/>
      <c r="AH497" s="766"/>
      <c r="AI497" s="766"/>
      <c r="AJ497" s="766"/>
      <c r="AK497" s="766"/>
      <c r="AL497" s="766"/>
      <c r="AM497" s="766"/>
      <c r="AN497" s="766"/>
      <c r="AO497" s="931"/>
      <c r="AP497" s="766"/>
      <c r="AQ497" s="766"/>
      <c r="AR497" s="766"/>
      <c r="AS497" s="766"/>
      <c r="AT497" s="766"/>
      <c r="AU497" s="766"/>
      <c r="AV497" s="766"/>
      <c r="AW497" s="50"/>
      <c r="AX497" s="50"/>
      <c r="AY497" s="50"/>
      <c r="AZ497" s="50"/>
      <c r="BA497" s="50"/>
      <c r="BB497" s="50"/>
      <c r="BC497" s="50"/>
      <c r="BD497" s="50"/>
      <c r="BE497" s="50"/>
      <c r="BF497" s="50"/>
      <c r="BG497" s="50"/>
      <c r="BH497" s="50"/>
    </row>
    <row r="498" spans="3:60" s="49" customFormat="1">
      <c r="C498" s="766"/>
      <c r="D498" s="766"/>
      <c r="E498" s="766"/>
      <c r="F498" s="766"/>
      <c r="G498" s="766"/>
      <c r="H498" s="766"/>
      <c r="I498" s="931"/>
      <c r="J498" s="766"/>
      <c r="K498" s="766"/>
      <c r="L498" s="766"/>
      <c r="M498" s="766"/>
      <c r="N498" s="766"/>
      <c r="O498" s="766"/>
      <c r="P498" s="766"/>
      <c r="Q498" s="931"/>
      <c r="R498" s="766"/>
      <c r="S498" s="766"/>
      <c r="T498" s="766"/>
      <c r="U498" s="766"/>
      <c r="V498" s="766"/>
      <c r="W498" s="766"/>
      <c r="X498" s="766"/>
      <c r="Y498" s="931"/>
      <c r="Z498" s="766"/>
      <c r="AA498" s="766"/>
      <c r="AB498" s="766"/>
      <c r="AC498" s="766"/>
      <c r="AD498" s="766"/>
      <c r="AE498" s="766"/>
      <c r="AF498" s="766"/>
      <c r="AG498" s="931"/>
      <c r="AH498" s="766"/>
      <c r="AI498" s="766"/>
      <c r="AJ498" s="766"/>
      <c r="AK498" s="766"/>
      <c r="AL498" s="766"/>
      <c r="AM498" s="766"/>
      <c r="AN498" s="766"/>
      <c r="AO498" s="931"/>
      <c r="AP498" s="766"/>
      <c r="AQ498" s="766"/>
      <c r="AR498" s="766"/>
      <c r="AS498" s="766"/>
      <c r="AT498" s="766"/>
      <c r="AU498" s="766"/>
      <c r="AV498" s="766"/>
      <c r="AW498" s="50"/>
      <c r="AX498" s="50"/>
      <c r="AY498" s="50"/>
      <c r="AZ498" s="50"/>
      <c r="BA498" s="50"/>
      <c r="BB498" s="50"/>
      <c r="BC498" s="50"/>
      <c r="BD498" s="50"/>
      <c r="BE498" s="50"/>
      <c r="BF498" s="50"/>
      <c r="BG498" s="50"/>
      <c r="BH498" s="50"/>
    </row>
    <row r="499" spans="3:60" s="49" customFormat="1">
      <c r="C499" s="766"/>
      <c r="D499" s="766"/>
      <c r="E499" s="766"/>
      <c r="F499" s="766"/>
      <c r="G499" s="766"/>
      <c r="H499" s="766"/>
      <c r="I499" s="931"/>
      <c r="J499" s="766"/>
      <c r="K499" s="766"/>
      <c r="L499" s="766"/>
      <c r="M499" s="766"/>
      <c r="N499" s="766"/>
      <c r="O499" s="766"/>
      <c r="P499" s="766"/>
      <c r="Q499" s="931"/>
      <c r="R499" s="766"/>
      <c r="S499" s="766"/>
      <c r="T499" s="766"/>
      <c r="U499" s="766"/>
      <c r="V499" s="766"/>
      <c r="W499" s="766"/>
      <c r="X499" s="766"/>
      <c r="Y499" s="931"/>
      <c r="Z499" s="766"/>
      <c r="AA499" s="766"/>
      <c r="AB499" s="766"/>
      <c r="AC499" s="766"/>
      <c r="AD499" s="766"/>
      <c r="AE499" s="766"/>
      <c r="AF499" s="766"/>
      <c r="AG499" s="931"/>
      <c r="AH499" s="766"/>
      <c r="AI499" s="766"/>
      <c r="AJ499" s="766"/>
      <c r="AK499" s="766"/>
      <c r="AL499" s="766"/>
      <c r="AM499" s="766"/>
      <c r="AN499" s="766"/>
      <c r="AO499" s="931"/>
      <c r="AP499" s="766"/>
      <c r="AQ499" s="766"/>
      <c r="AR499" s="766"/>
      <c r="AS499" s="766"/>
      <c r="AT499" s="766"/>
      <c r="AU499" s="766"/>
      <c r="AV499" s="766"/>
      <c r="AW499" s="50"/>
      <c r="AX499" s="50"/>
      <c r="AY499" s="50"/>
      <c r="AZ499" s="50"/>
      <c r="BA499" s="50"/>
      <c r="BB499" s="50"/>
      <c r="BC499" s="50"/>
      <c r="BD499" s="50"/>
      <c r="BE499" s="50"/>
      <c r="BF499" s="50"/>
      <c r="BG499" s="50"/>
      <c r="BH499" s="50"/>
    </row>
    <row r="500" spans="3:60" s="49" customFormat="1">
      <c r="C500" s="766"/>
      <c r="D500" s="766"/>
      <c r="E500" s="766"/>
      <c r="F500" s="766"/>
      <c r="G500" s="766"/>
      <c r="H500" s="766"/>
      <c r="I500" s="931"/>
      <c r="J500" s="766"/>
      <c r="K500" s="766"/>
      <c r="L500" s="766"/>
      <c r="M500" s="766"/>
      <c r="N500" s="766"/>
      <c r="O500" s="766"/>
      <c r="P500" s="766"/>
      <c r="Q500" s="931"/>
      <c r="R500" s="766"/>
      <c r="S500" s="766"/>
      <c r="T500" s="766"/>
      <c r="U500" s="766"/>
      <c r="V500" s="766"/>
      <c r="W500" s="766"/>
      <c r="X500" s="766"/>
      <c r="Y500" s="931"/>
      <c r="Z500" s="766"/>
      <c r="AA500" s="766"/>
      <c r="AB500" s="766"/>
      <c r="AC500" s="766"/>
      <c r="AD500" s="766"/>
      <c r="AE500" s="766"/>
      <c r="AF500" s="766"/>
      <c r="AG500" s="931"/>
      <c r="AH500" s="766"/>
      <c r="AI500" s="766"/>
      <c r="AJ500" s="766"/>
      <c r="AK500" s="766"/>
      <c r="AL500" s="766"/>
      <c r="AM500" s="766"/>
      <c r="AN500" s="766"/>
      <c r="AO500" s="931"/>
      <c r="AP500" s="766"/>
      <c r="AQ500" s="766"/>
      <c r="AR500" s="766"/>
      <c r="AS500" s="766"/>
      <c r="AT500" s="766"/>
      <c r="AU500" s="766"/>
      <c r="AV500" s="766"/>
      <c r="AW500" s="50"/>
      <c r="AX500" s="50"/>
      <c r="AY500" s="50"/>
      <c r="AZ500" s="50"/>
      <c r="BA500" s="50"/>
      <c r="BB500" s="50"/>
      <c r="BC500" s="50"/>
      <c r="BD500" s="50"/>
      <c r="BE500" s="50"/>
      <c r="BF500" s="50"/>
      <c r="BG500" s="50"/>
      <c r="BH500" s="50"/>
    </row>
    <row r="501" spans="3:60" s="49" customFormat="1">
      <c r="C501" s="766"/>
      <c r="D501" s="766"/>
      <c r="E501" s="766"/>
      <c r="F501" s="766"/>
      <c r="G501" s="766"/>
      <c r="H501" s="766"/>
      <c r="I501" s="931"/>
      <c r="J501" s="766"/>
      <c r="K501" s="766"/>
      <c r="L501" s="766"/>
      <c r="M501" s="766"/>
      <c r="N501" s="766"/>
      <c r="O501" s="766"/>
      <c r="P501" s="766"/>
      <c r="Q501" s="931"/>
      <c r="R501" s="766"/>
      <c r="S501" s="766"/>
      <c r="T501" s="766"/>
      <c r="U501" s="766"/>
      <c r="V501" s="766"/>
      <c r="W501" s="766"/>
      <c r="X501" s="766"/>
      <c r="Y501" s="931"/>
      <c r="Z501" s="766"/>
      <c r="AA501" s="766"/>
      <c r="AB501" s="766"/>
      <c r="AC501" s="766"/>
      <c r="AD501" s="766"/>
      <c r="AE501" s="766"/>
      <c r="AF501" s="766"/>
      <c r="AG501" s="931"/>
      <c r="AH501" s="766"/>
      <c r="AI501" s="766"/>
      <c r="AJ501" s="766"/>
      <c r="AK501" s="766"/>
      <c r="AL501" s="766"/>
      <c r="AM501" s="766"/>
      <c r="AN501" s="766"/>
      <c r="AO501" s="931"/>
      <c r="AP501" s="766"/>
      <c r="AQ501" s="766"/>
      <c r="AR501" s="766"/>
      <c r="AS501" s="766"/>
      <c r="AT501" s="766"/>
      <c r="AU501" s="766"/>
      <c r="AV501" s="766"/>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4"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89" customWidth="1"/>
    <col min="27" max="27" width="7.7109375" style="50" customWidth="1"/>
    <col min="28" max="28" width="7.7109375" style="789" customWidth="1"/>
    <col min="29" max="29" width="7.7109375" style="50" customWidth="1"/>
    <col min="30" max="30" width="7.7109375" style="789" customWidth="1"/>
    <col min="31" max="31" width="7.7109375" style="50" customWidth="1"/>
    <col min="32" max="32" width="7.7109375" style="789" customWidth="1"/>
    <col min="33" max="33" width="7.7109375" style="50" customWidth="1"/>
    <col min="34" max="34" width="7.7109375" style="789" customWidth="1"/>
    <col min="35" max="36" width="7.7109375" style="50" customWidth="1"/>
    <col min="37" max="37" width="7.7109375" style="789" customWidth="1"/>
    <col min="38" max="38" width="7.7109375" style="50" customWidth="1"/>
    <col min="39" max="39" width="7.7109375" style="789" customWidth="1"/>
    <col min="40" max="40" width="7.7109375" style="50" customWidth="1"/>
    <col min="41" max="41" width="7.7109375" style="789" customWidth="1"/>
    <col min="42" max="42" width="7.7109375" style="50" customWidth="1"/>
    <col min="43" max="43" width="7.7109375" style="789" customWidth="1"/>
    <col min="44" max="44" width="7.7109375" style="50" customWidth="1"/>
    <col min="45" max="45" width="7.7109375" style="789" customWidth="1"/>
    <col min="46" max="47" width="7.7109375" style="50" customWidth="1"/>
    <col min="48" max="48" width="7.7109375" style="789" customWidth="1"/>
    <col min="49" max="49" width="7.7109375" style="50" customWidth="1"/>
    <col min="50" max="50" width="7.7109375" style="789" customWidth="1"/>
    <col min="51" max="51" width="7.7109375" style="50" customWidth="1"/>
    <col min="52" max="52" width="7.7109375" style="789" customWidth="1"/>
    <col min="53" max="53" width="7.7109375" style="50" customWidth="1"/>
    <col min="54" max="54" width="7.7109375" style="789" customWidth="1"/>
    <col min="55" max="55" width="7.7109375" style="50" customWidth="1"/>
    <col min="56" max="56" width="7.7109375" style="789" customWidth="1"/>
    <col min="57" max="57" width="7.7109375" style="50" customWidth="1"/>
    <col min="58" max="66" width="9.140625" style="49"/>
    <col min="67" max="16384" width="9.140625" style="725"/>
  </cols>
  <sheetData>
    <row r="1" spans="1:68">
      <c r="A1" s="776"/>
      <c r="B1" s="776"/>
      <c r="C1" s="776"/>
      <c r="D1" s="3399"/>
      <c r="E1" s="3398"/>
      <c r="F1" s="3399"/>
      <c r="G1" s="3398"/>
      <c r="H1" s="3399"/>
      <c r="I1" s="3398"/>
      <c r="J1" s="3399"/>
      <c r="K1" s="3398"/>
      <c r="L1" s="3399"/>
      <c r="M1" s="3398"/>
      <c r="N1" s="3398"/>
      <c r="O1" s="3399"/>
      <c r="P1" s="3398"/>
      <c r="Q1" s="3399"/>
      <c r="R1" s="3398"/>
      <c r="S1" s="3399"/>
      <c r="T1" s="3398"/>
      <c r="U1" s="3399"/>
      <c r="V1" s="3488"/>
      <c r="W1" s="3488"/>
      <c r="X1" s="3489" t="s">
        <v>193</v>
      </c>
      <c r="Y1" s="3488"/>
      <c r="Z1" s="3488"/>
      <c r="AA1" s="3488"/>
      <c r="AB1" s="3488"/>
      <c r="AC1" s="3488"/>
      <c r="AD1" s="3488"/>
      <c r="AE1" s="3488"/>
      <c r="AF1" s="3488"/>
      <c r="AH1" s="3490"/>
      <c r="AI1" s="3398"/>
      <c r="AJ1" s="3398"/>
      <c r="AK1" s="3490"/>
      <c r="AL1" s="3398"/>
      <c r="AM1" s="3490"/>
      <c r="AN1" s="3398"/>
      <c r="AO1" s="3490"/>
      <c r="AP1" s="3398"/>
      <c r="AQ1" s="3490"/>
      <c r="AR1" s="3398"/>
      <c r="AS1" s="3490"/>
      <c r="AT1" s="3398"/>
      <c r="AU1" s="3398"/>
      <c r="AV1" s="3490"/>
      <c r="AW1" s="3398"/>
      <c r="AX1" s="3490"/>
      <c r="AY1" s="3398"/>
      <c r="AZ1" s="3490"/>
      <c r="BA1" s="3398"/>
      <c r="BB1" s="3490"/>
      <c r="BC1" s="3398"/>
      <c r="BD1" s="3490"/>
      <c r="BE1" s="3398"/>
      <c r="BG1" s="724"/>
      <c r="BH1" s="724"/>
      <c r="BI1" s="724"/>
    </row>
    <row r="2" spans="1:68" ht="18.75" customHeight="1">
      <c r="A2" s="5322" t="s">
        <v>1540</v>
      </c>
      <c r="B2" s="5322"/>
      <c r="C2" s="5322"/>
      <c r="D2" s="5322"/>
      <c r="E2" s="5322"/>
      <c r="F2" s="5322"/>
      <c r="G2" s="5322"/>
      <c r="H2" s="5322"/>
      <c r="I2" s="5322"/>
      <c r="J2" s="5322"/>
      <c r="K2" s="5322"/>
      <c r="L2" s="5322"/>
      <c r="M2" s="5322"/>
      <c r="N2" s="5322"/>
      <c r="O2" s="5322"/>
      <c r="P2" s="5322"/>
      <c r="Q2" s="5322"/>
      <c r="R2" s="5322"/>
      <c r="S2" s="5322"/>
      <c r="T2" s="5322"/>
      <c r="U2" s="5322"/>
      <c r="V2" s="5322"/>
      <c r="W2" s="5322"/>
      <c r="X2" s="5322"/>
      <c r="Y2" s="726"/>
      <c r="Z2" s="726"/>
      <c r="AA2" s="726"/>
      <c r="AB2" s="726"/>
      <c r="AC2" s="726"/>
      <c r="AD2" s="726"/>
      <c r="AE2" s="726"/>
      <c r="AF2" s="726"/>
      <c r="AG2" s="726"/>
      <c r="AH2" s="726"/>
      <c r="AI2" s="726"/>
      <c r="AJ2" s="726"/>
      <c r="AK2" s="793"/>
      <c r="AL2" s="726"/>
      <c r="AM2" s="793"/>
      <c r="AN2" s="726"/>
      <c r="AO2" s="793"/>
      <c r="AP2" s="726"/>
      <c r="AQ2" s="793"/>
      <c r="AR2" s="726"/>
      <c r="AS2" s="793"/>
      <c r="AT2" s="726"/>
      <c r="AU2" s="726"/>
      <c r="AV2" s="793"/>
      <c r="AW2" s="726"/>
      <c r="AX2" s="793"/>
      <c r="AY2" s="726"/>
      <c r="AZ2" s="793"/>
      <c r="BA2" s="726"/>
      <c r="BB2" s="793"/>
      <c r="BC2" s="726"/>
      <c r="BD2" s="793"/>
      <c r="BE2" s="726"/>
      <c r="BF2" s="727"/>
      <c r="BG2" s="728"/>
      <c r="BH2" s="724"/>
      <c r="BI2" s="724"/>
      <c r="BJ2" s="727"/>
      <c r="BK2" s="727"/>
      <c r="BL2" s="727"/>
      <c r="BM2" s="727"/>
      <c r="BN2" s="727"/>
    </row>
    <row r="3" spans="1:68" ht="18.75" customHeight="1">
      <c r="A3" s="5322" t="s">
        <v>1840</v>
      </c>
      <c r="B3" s="5322"/>
      <c r="C3" s="5322"/>
      <c r="D3" s="5322"/>
      <c r="E3" s="5322"/>
      <c r="F3" s="5322"/>
      <c r="G3" s="5322"/>
      <c r="H3" s="5322"/>
      <c r="I3" s="5322"/>
      <c r="J3" s="5322"/>
      <c r="K3" s="5322"/>
      <c r="L3" s="5322"/>
      <c r="M3" s="5322"/>
      <c r="N3" s="5322"/>
      <c r="O3" s="5322"/>
      <c r="P3" s="5322"/>
      <c r="Q3" s="5322"/>
      <c r="R3" s="5322"/>
      <c r="S3" s="5322"/>
      <c r="T3" s="5322"/>
      <c r="U3" s="5322"/>
      <c r="V3" s="5322"/>
      <c r="W3" s="5322"/>
      <c r="X3" s="5322"/>
      <c r="Y3" s="726"/>
      <c r="Z3" s="726"/>
      <c r="AA3" s="726"/>
      <c r="AB3" s="726"/>
      <c r="AC3" s="726"/>
      <c r="AD3" s="726"/>
      <c r="AE3" s="726"/>
      <c r="AF3" s="726"/>
      <c r="AG3" s="726"/>
      <c r="AH3" s="726"/>
      <c r="AI3" s="726"/>
      <c r="AJ3" s="3402"/>
      <c r="AK3" s="3491"/>
      <c r="AL3" s="3402"/>
      <c r="AM3" s="3491"/>
      <c r="AN3" s="3402"/>
      <c r="AO3" s="3491"/>
      <c r="AP3" s="3402"/>
      <c r="AQ3" s="3491"/>
      <c r="AR3" s="3402"/>
      <c r="AS3" s="3491"/>
      <c r="AT3" s="3402"/>
      <c r="AU3" s="3402"/>
      <c r="AV3" s="3491"/>
      <c r="AW3" s="3402"/>
      <c r="AX3" s="3491"/>
      <c r="AY3" s="3402"/>
      <c r="AZ3" s="3491"/>
      <c r="BA3" s="3402"/>
      <c r="BB3" s="3491"/>
      <c r="BC3" s="3402"/>
      <c r="BD3" s="3491"/>
      <c r="BE3" s="3402"/>
      <c r="BG3" s="728"/>
      <c r="BH3" s="724"/>
      <c r="BI3" s="724"/>
    </row>
    <row r="4" spans="1:68" ht="15.75">
      <c r="A4" s="5343" t="str">
        <f>'1. Обща информация'!A4:D4</f>
        <v>на "Водоснабдяване и канализация"ООД-Русе, гр. Русе</v>
      </c>
      <c r="B4" s="5343"/>
      <c r="C4" s="5343"/>
      <c r="D4" s="5343"/>
      <c r="E4" s="5343"/>
      <c r="F4" s="5343"/>
      <c r="G4" s="5343"/>
      <c r="H4" s="5343"/>
      <c r="I4" s="5343"/>
      <c r="J4" s="5343"/>
      <c r="K4" s="5343"/>
      <c r="L4" s="5343"/>
      <c r="M4" s="5343"/>
      <c r="N4" s="5343"/>
      <c r="O4" s="5343"/>
      <c r="P4" s="5343"/>
      <c r="Q4" s="5343"/>
      <c r="R4" s="5343"/>
      <c r="S4" s="5343"/>
      <c r="T4" s="5343"/>
      <c r="U4" s="5343"/>
      <c r="V4" s="5343"/>
      <c r="W4" s="5343"/>
      <c r="X4" s="5343"/>
      <c r="Y4" s="3402"/>
      <c r="Z4" s="3402"/>
      <c r="AA4" s="3402"/>
      <c r="AB4" s="3402"/>
      <c r="AC4" s="3402"/>
      <c r="AD4" s="3402"/>
      <c r="AE4" s="3402"/>
      <c r="AF4" s="3402"/>
      <c r="AG4" s="3402"/>
      <c r="AH4" s="3402"/>
      <c r="AI4" s="3402"/>
      <c r="AJ4" s="3402"/>
      <c r="AK4" s="3491"/>
      <c r="AL4" s="3402"/>
      <c r="AM4" s="3491"/>
      <c r="AN4" s="3402"/>
      <c r="AO4" s="3491"/>
      <c r="AP4" s="3402"/>
      <c r="AQ4" s="3491"/>
      <c r="AR4" s="3402"/>
      <c r="AS4" s="3491"/>
      <c r="AT4" s="3402"/>
      <c r="AU4" s="3402"/>
      <c r="AV4" s="3492"/>
      <c r="AW4" s="3404"/>
      <c r="AX4" s="3492"/>
      <c r="AY4" s="3404"/>
      <c r="AZ4" s="3492"/>
      <c r="BA4" s="3404"/>
      <c r="BB4" s="3492"/>
      <c r="BC4" s="3404"/>
      <c r="BD4" s="3492"/>
      <c r="BE4" s="3404"/>
      <c r="BG4" s="728"/>
      <c r="BH4" s="724"/>
      <c r="BI4" s="724"/>
    </row>
    <row r="5" spans="1:68" ht="15.75">
      <c r="A5" s="5343" t="str">
        <f>'1. Обща информация'!A5:D5</f>
        <v>ЕИК по БУЛСТАТ: 827184123</v>
      </c>
      <c r="B5" s="5343"/>
      <c r="C5" s="5343"/>
      <c r="D5" s="5343"/>
      <c r="E5" s="5343"/>
      <c r="F5" s="5343"/>
      <c r="G5" s="5343"/>
      <c r="H5" s="5343"/>
      <c r="I5" s="5343"/>
      <c r="J5" s="5343"/>
      <c r="K5" s="5343"/>
      <c r="L5" s="5343"/>
      <c r="M5" s="5343"/>
      <c r="N5" s="5343"/>
      <c r="O5" s="5343"/>
      <c r="P5" s="5343"/>
      <c r="Q5" s="5343"/>
      <c r="R5" s="5343"/>
      <c r="S5" s="5343"/>
      <c r="T5" s="5343"/>
      <c r="U5" s="5343"/>
      <c r="V5" s="5343"/>
      <c r="W5" s="5343"/>
      <c r="X5" s="5343"/>
      <c r="Y5" s="3402"/>
      <c r="Z5" s="3402"/>
      <c r="AA5" s="3402"/>
      <c r="AB5" s="3402"/>
      <c r="AC5" s="3402"/>
      <c r="AD5" s="3402"/>
      <c r="AE5" s="3402"/>
      <c r="AF5" s="3402"/>
      <c r="AG5" s="3402"/>
      <c r="AH5" s="3402"/>
      <c r="AI5" s="3402"/>
      <c r="AJ5" s="3193"/>
      <c r="AK5" s="3493"/>
      <c r="AL5" s="3193"/>
      <c r="AM5" s="3493"/>
      <c r="AN5" s="3193"/>
      <c r="AO5" s="3493"/>
      <c r="AP5" s="3193"/>
      <c r="AQ5" s="3493"/>
      <c r="AR5" s="3193"/>
      <c r="AS5" s="3493"/>
      <c r="AT5" s="3193"/>
      <c r="AU5" s="3193"/>
      <c r="AV5" s="3494"/>
      <c r="AW5" s="3406"/>
      <c r="AX5" s="3494"/>
      <c r="AY5" s="3406"/>
      <c r="AZ5" s="3494"/>
      <c r="BA5" s="3406"/>
      <c r="BB5" s="3494"/>
      <c r="BC5" s="3406"/>
      <c r="BD5" s="3494"/>
      <c r="BE5" s="3406"/>
      <c r="BF5" s="704"/>
      <c r="BG5" s="704"/>
      <c r="BI5" s="728"/>
      <c r="BJ5" s="724"/>
      <c r="BK5" s="724"/>
      <c r="BO5" s="49"/>
      <c r="BP5" s="49"/>
    </row>
    <row r="6" spans="1:68" ht="15.75" thickBot="1">
      <c r="A6" s="730"/>
      <c r="B6" s="730"/>
      <c r="C6" s="730"/>
      <c r="D6" s="930"/>
      <c r="E6" s="732"/>
      <c r="F6" s="932"/>
      <c r="G6" s="732"/>
      <c r="H6" s="929"/>
      <c r="I6" s="733"/>
      <c r="J6" s="929"/>
      <c r="K6" s="729"/>
      <c r="L6" s="929"/>
      <c r="M6" s="729"/>
      <c r="N6" s="729"/>
      <c r="O6" s="929"/>
      <c r="P6" s="732"/>
      <c r="Q6" s="932"/>
      <c r="R6" s="732"/>
      <c r="S6" s="932"/>
      <c r="T6" s="732"/>
      <c r="U6" s="932"/>
      <c r="V6" s="732"/>
      <c r="W6" s="3399"/>
      <c r="X6" s="3398"/>
      <c r="Y6" s="3398"/>
      <c r="Z6" s="3490"/>
      <c r="AA6" s="3398"/>
      <c r="AB6" s="3490"/>
      <c r="AC6" s="3398"/>
      <c r="AD6" s="3490"/>
      <c r="AE6" s="3398"/>
      <c r="AF6" s="3490"/>
      <c r="AG6" s="732"/>
      <c r="AH6" s="3410"/>
      <c r="AI6" s="732"/>
      <c r="AJ6" s="732"/>
      <c r="AK6" s="3490"/>
      <c r="AL6" s="3398"/>
      <c r="AM6" s="3490"/>
      <c r="AN6" s="3398"/>
      <c r="AO6" s="3490"/>
      <c r="AP6" s="3398"/>
      <c r="AQ6" s="3490"/>
      <c r="AR6" s="3398"/>
      <c r="AS6" s="791"/>
      <c r="AT6" s="732"/>
      <c r="AU6" s="732"/>
      <c r="AV6" s="3495"/>
      <c r="AW6" s="3411"/>
      <c r="AX6" s="3495"/>
      <c r="AY6" s="3411"/>
      <c r="AZ6" s="3495"/>
      <c r="BA6" s="3411"/>
      <c r="BB6" s="3495"/>
      <c r="BC6" s="3411"/>
      <c r="BD6" s="794"/>
      <c r="BE6" s="3398"/>
      <c r="BG6" s="728"/>
      <c r="BH6" s="724"/>
      <c r="BI6" s="724"/>
    </row>
    <row r="7" spans="1:68" ht="15.75" customHeight="1" thickBot="1">
      <c r="A7" s="5395" t="s">
        <v>1</v>
      </c>
      <c r="B7" s="5398" t="s">
        <v>228</v>
      </c>
      <c r="C7" s="5289"/>
      <c r="D7" s="5290"/>
      <c r="E7" s="5290"/>
      <c r="F7" s="5290"/>
      <c r="G7" s="5290"/>
      <c r="H7" s="5290"/>
      <c r="I7" s="5290"/>
      <c r="J7" s="5290"/>
      <c r="K7" s="5290"/>
      <c r="L7" s="5290"/>
      <c r="M7" s="5290"/>
      <c r="N7" s="5290"/>
      <c r="O7" s="5290"/>
      <c r="P7" s="5290"/>
      <c r="Q7" s="5290"/>
      <c r="R7" s="5290"/>
      <c r="S7" s="5290"/>
      <c r="T7" s="5290"/>
      <c r="U7" s="5290"/>
      <c r="V7" s="5290"/>
      <c r="W7" s="5290"/>
      <c r="X7" s="5290"/>
      <c r="Y7" s="5290"/>
      <c r="Z7" s="5290"/>
      <c r="AA7" s="5290"/>
      <c r="AB7" s="5290"/>
      <c r="AC7" s="5290"/>
      <c r="AD7" s="5290"/>
      <c r="AE7" s="5290"/>
      <c r="AF7" s="5290"/>
      <c r="AG7" s="5290"/>
      <c r="AH7" s="5290"/>
      <c r="AI7" s="5290"/>
      <c r="AJ7" s="5290"/>
      <c r="AK7" s="5290"/>
      <c r="AL7" s="5290"/>
      <c r="AM7" s="5290"/>
      <c r="AN7" s="5290"/>
      <c r="AO7" s="5290"/>
      <c r="AP7" s="5290"/>
      <c r="AQ7" s="5290"/>
      <c r="AR7" s="5290"/>
      <c r="AS7" s="5290"/>
      <c r="AT7" s="5290"/>
      <c r="AU7" s="5290"/>
      <c r="AV7" s="5290"/>
      <c r="AW7" s="5290"/>
      <c r="AX7" s="5290"/>
      <c r="AY7" s="5290"/>
      <c r="AZ7" s="5290"/>
      <c r="BA7" s="5290"/>
      <c r="BB7" s="5290"/>
      <c r="BC7" s="5290"/>
      <c r="BD7" s="5290"/>
      <c r="BE7" s="1745"/>
      <c r="BG7" s="728"/>
      <c r="BH7" s="724"/>
      <c r="BI7" s="724"/>
    </row>
    <row r="8" spans="1:68" ht="15.75" customHeight="1" thickBot="1">
      <c r="A8" s="5396"/>
      <c r="B8" s="5399"/>
      <c r="C8" s="5370" t="s">
        <v>212</v>
      </c>
      <c r="D8" s="5371"/>
      <c r="E8" s="5371"/>
      <c r="F8" s="5371"/>
      <c r="G8" s="5371"/>
      <c r="H8" s="5371"/>
      <c r="I8" s="5371"/>
      <c r="J8" s="5371"/>
      <c r="K8" s="5371"/>
      <c r="L8" s="5371"/>
      <c r="M8" s="5371"/>
      <c r="N8" s="5401" t="s">
        <v>213</v>
      </c>
      <c r="O8" s="5408"/>
      <c r="P8" s="5408"/>
      <c r="Q8" s="5408"/>
      <c r="R8" s="5408"/>
      <c r="S8" s="5408"/>
      <c r="T8" s="5408"/>
      <c r="U8" s="5408"/>
      <c r="V8" s="5408"/>
      <c r="W8" s="5408"/>
      <c r="X8" s="5409"/>
      <c r="Y8" s="5370" t="s">
        <v>214</v>
      </c>
      <c r="Z8" s="5371"/>
      <c r="AA8" s="5371"/>
      <c r="AB8" s="5371"/>
      <c r="AC8" s="5371"/>
      <c r="AD8" s="5371"/>
      <c r="AE8" s="5371"/>
      <c r="AF8" s="5371"/>
      <c r="AG8" s="5371"/>
      <c r="AH8" s="5371"/>
      <c r="AI8" s="5372"/>
      <c r="AJ8" s="5370" t="s">
        <v>1235</v>
      </c>
      <c r="AK8" s="5371"/>
      <c r="AL8" s="5371"/>
      <c r="AM8" s="5371"/>
      <c r="AN8" s="5371"/>
      <c r="AO8" s="5371"/>
      <c r="AP8" s="5371"/>
      <c r="AQ8" s="5371"/>
      <c r="AR8" s="5371"/>
      <c r="AS8" s="5371"/>
      <c r="AT8" s="5372"/>
      <c r="AU8" s="5370" t="s">
        <v>1236</v>
      </c>
      <c r="AV8" s="5371"/>
      <c r="AW8" s="5371"/>
      <c r="AX8" s="5371"/>
      <c r="AY8" s="5371"/>
      <c r="AZ8" s="5371"/>
      <c r="BA8" s="5371"/>
      <c r="BB8" s="5371"/>
      <c r="BC8" s="5371"/>
      <c r="BD8" s="5371"/>
      <c r="BE8" s="5372"/>
      <c r="BG8" s="728"/>
      <c r="BH8" s="724"/>
      <c r="BI8" s="724"/>
    </row>
    <row r="9" spans="1:68" ht="24.75" customHeight="1" thickBot="1">
      <c r="A9" s="5396"/>
      <c r="B9" s="5399"/>
      <c r="C9" s="998" t="str">
        <f>'Приложение '!$C12:$D12</f>
        <v>2020 г.</v>
      </c>
      <c r="D9" s="5389" t="str">
        <f>'Приложение '!C14</f>
        <v>2022 г.</v>
      </c>
      <c r="E9" s="5376"/>
      <c r="F9" s="5379" t="str">
        <f>'Приложение '!C15</f>
        <v>2023 г.</v>
      </c>
      <c r="G9" s="5376"/>
      <c r="H9" s="5379" t="str">
        <f>'Приложение '!C16</f>
        <v>2024 г.</v>
      </c>
      <c r="I9" s="5376"/>
      <c r="J9" s="5375" t="str">
        <f>'Приложение '!C17</f>
        <v>2025 г.</v>
      </c>
      <c r="K9" s="5376"/>
      <c r="L9" s="5375" t="str">
        <f>'Приложение '!C18</f>
        <v>2026 г.</v>
      </c>
      <c r="M9" s="5378"/>
      <c r="N9" s="998" t="str">
        <f>'Приложение '!$C12</f>
        <v>2020 г.</v>
      </c>
      <c r="O9" s="5401" t="str">
        <f>'Приложение '!$C14</f>
        <v>2022 г.</v>
      </c>
      <c r="P9" s="5376"/>
      <c r="Q9" s="5375" t="str">
        <f>'Приложение '!$C15</f>
        <v>2023 г.</v>
      </c>
      <c r="R9" s="5376"/>
      <c r="S9" s="5375" t="str">
        <f>'Приложение '!$C16</f>
        <v>2024 г.</v>
      </c>
      <c r="T9" s="5376"/>
      <c r="U9" s="5375" t="str">
        <f>'Приложение '!$C17</f>
        <v>2025 г.</v>
      </c>
      <c r="V9" s="5376"/>
      <c r="W9" s="5375" t="str">
        <f>'Приложение '!$C18</f>
        <v>2026 г.</v>
      </c>
      <c r="X9" s="5378"/>
      <c r="Y9" s="998" t="str">
        <f>'Приложение '!$C12</f>
        <v>2020 г.</v>
      </c>
      <c r="Z9" s="5377" t="str">
        <f>'Приложение '!$C14</f>
        <v>2022 г.</v>
      </c>
      <c r="AA9" s="5376"/>
      <c r="AB9" s="5379" t="str">
        <f>'Приложение '!$C15</f>
        <v>2023 г.</v>
      </c>
      <c r="AC9" s="5376"/>
      <c r="AD9" s="5379" t="str">
        <f>'Приложение '!$C16</f>
        <v>2024 г.</v>
      </c>
      <c r="AE9" s="5376"/>
      <c r="AF9" s="5379" t="str">
        <f>'Приложение '!$C17</f>
        <v>2025 г.</v>
      </c>
      <c r="AG9" s="5376" t="str">
        <f>'Приложение '!$C18</f>
        <v>2026 г.</v>
      </c>
      <c r="AH9" s="5379" t="str">
        <f>'Приложение '!$C18</f>
        <v>2026 г.</v>
      </c>
      <c r="AI9" s="5378"/>
      <c r="AJ9" s="998" t="str">
        <f>'Приложение '!$C12</f>
        <v>2020 г.</v>
      </c>
      <c r="AK9" s="5389" t="str">
        <f>'Приложение '!$C14</f>
        <v>2022 г.</v>
      </c>
      <c r="AL9" s="5376"/>
      <c r="AM9" s="5379" t="str">
        <f>'Приложение '!$C15</f>
        <v>2023 г.</v>
      </c>
      <c r="AN9" s="5376"/>
      <c r="AO9" s="5379" t="str">
        <f>'Приложение '!$C16</f>
        <v>2024 г.</v>
      </c>
      <c r="AP9" s="5376"/>
      <c r="AQ9" s="5379" t="str">
        <f>'Приложение '!$C17</f>
        <v>2025 г.</v>
      </c>
      <c r="AR9" s="5376"/>
      <c r="AS9" s="5379" t="str">
        <f>'Приложение '!$C18</f>
        <v>2026 г.</v>
      </c>
      <c r="AT9" s="5378"/>
      <c r="AU9" s="998" t="str">
        <f>'Приложение '!$C12</f>
        <v>2020 г.</v>
      </c>
      <c r="AV9" s="5377" t="str">
        <f>'Приложение '!$C14</f>
        <v>2022 г.</v>
      </c>
      <c r="AW9" s="5376"/>
      <c r="AX9" s="5379" t="str">
        <f>'Приложение '!$C15</f>
        <v>2023 г.</v>
      </c>
      <c r="AY9" s="5376"/>
      <c r="AZ9" s="5379" t="str">
        <f>'Приложение '!$C16</f>
        <v>2024 г.</v>
      </c>
      <c r="BA9" s="5376"/>
      <c r="BB9" s="5379" t="str">
        <f>'Приложение '!$C17</f>
        <v>2025 г.</v>
      </c>
      <c r="BC9" s="5376"/>
      <c r="BD9" s="5379" t="str">
        <f>'Приложение '!$C18</f>
        <v>2026 г.</v>
      </c>
      <c r="BE9" s="5378"/>
      <c r="BG9" s="728"/>
      <c r="BH9" s="724"/>
      <c r="BI9" s="724"/>
    </row>
    <row r="10" spans="1:68" ht="51.75" customHeight="1" thickBot="1">
      <c r="A10" s="5397"/>
      <c r="B10" s="5400"/>
      <c r="C10" s="1206" t="s">
        <v>1844</v>
      </c>
      <c r="D10" s="786" t="s">
        <v>1273</v>
      </c>
      <c r="E10" s="785" t="s">
        <v>1274</v>
      </c>
      <c r="F10" s="785" t="s">
        <v>1273</v>
      </c>
      <c r="G10" s="785" t="s">
        <v>1274</v>
      </c>
      <c r="H10" s="785" t="s">
        <v>1273</v>
      </c>
      <c r="I10" s="785" t="s">
        <v>1274</v>
      </c>
      <c r="J10" s="785" t="s">
        <v>1273</v>
      </c>
      <c r="K10" s="786" t="s">
        <v>1274</v>
      </c>
      <c r="L10" s="785" t="s">
        <v>1273</v>
      </c>
      <c r="M10" s="786" t="s">
        <v>1274</v>
      </c>
      <c r="N10" s="1206" t="str">
        <f>C10</f>
        <v>Базова година</v>
      </c>
      <c r="O10" s="786" t="s">
        <v>1273</v>
      </c>
      <c r="P10" s="785" t="s">
        <v>1274</v>
      </c>
      <c r="Q10" s="785" t="s">
        <v>1273</v>
      </c>
      <c r="R10" s="785" t="s">
        <v>1274</v>
      </c>
      <c r="S10" s="785" t="s">
        <v>1273</v>
      </c>
      <c r="T10" s="785" t="s">
        <v>1274</v>
      </c>
      <c r="U10" s="785" t="s">
        <v>1273</v>
      </c>
      <c r="V10" s="786" t="s">
        <v>1274</v>
      </c>
      <c r="W10" s="785" t="s">
        <v>1273</v>
      </c>
      <c r="X10" s="787" t="s">
        <v>1274</v>
      </c>
      <c r="Y10" s="1206" t="str">
        <f>C10</f>
        <v>Базова година</v>
      </c>
      <c r="Z10" s="997" t="s">
        <v>1273</v>
      </c>
      <c r="AA10" s="785" t="s">
        <v>1274</v>
      </c>
      <c r="AB10" s="792" t="s">
        <v>1273</v>
      </c>
      <c r="AC10" s="785" t="s">
        <v>1274</v>
      </c>
      <c r="AD10" s="792" t="s">
        <v>1273</v>
      </c>
      <c r="AE10" s="785" t="s">
        <v>1274</v>
      </c>
      <c r="AF10" s="792" t="s">
        <v>1273</v>
      </c>
      <c r="AG10" s="786" t="s">
        <v>1274</v>
      </c>
      <c r="AH10" s="792" t="s">
        <v>1273</v>
      </c>
      <c r="AI10" s="787" t="s">
        <v>1274</v>
      </c>
      <c r="AJ10" s="1206" t="str">
        <f>C10</f>
        <v>Базова година</v>
      </c>
      <c r="AK10" s="997" t="s">
        <v>1273</v>
      </c>
      <c r="AL10" s="785" t="s">
        <v>1274</v>
      </c>
      <c r="AM10" s="792" t="s">
        <v>1273</v>
      </c>
      <c r="AN10" s="785" t="s">
        <v>1274</v>
      </c>
      <c r="AO10" s="792" t="s">
        <v>1273</v>
      </c>
      <c r="AP10" s="785" t="s">
        <v>1274</v>
      </c>
      <c r="AQ10" s="792" t="s">
        <v>1273</v>
      </c>
      <c r="AR10" s="786" t="s">
        <v>1274</v>
      </c>
      <c r="AS10" s="792" t="s">
        <v>1273</v>
      </c>
      <c r="AT10" s="787" t="s">
        <v>1274</v>
      </c>
      <c r="AU10" s="1206" t="str">
        <f>AJ10</f>
        <v>Базова година</v>
      </c>
      <c r="AV10" s="997" t="s">
        <v>1273</v>
      </c>
      <c r="AW10" s="785" t="s">
        <v>1274</v>
      </c>
      <c r="AX10" s="792" t="s">
        <v>1273</v>
      </c>
      <c r="AY10" s="785" t="s">
        <v>1274</v>
      </c>
      <c r="AZ10" s="792" t="s">
        <v>1273</v>
      </c>
      <c r="BA10" s="785" t="s">
        <v>1274</v>
      </c>
      <c r="BB10" s="792" t="s">
        <v>1273</v>
      </c>
      <c r="BC10" s="786" t="s">
        <v>1274</v>
      </c>
      <c r="BD10" s="792" t="s">
        <v>1273</v>
      </c>
      <c r="BE10" s="787" t="s">
        <v>1274</v>
      </c>
      <c r="BG10" s="728"/>
      <c r="BH10" s="724"/>
      <c r="BI10" s="724"/>
    </row>
    <row r="11" spans="1:68" s="1257" customFormat="1" ht="15.95" customHeight="1" thickBot="1">
      <c r="A11" s="120" t="s">
        <v>145</v>
      </c>
      <c r="B11" s="987" t="s">
        <v>231</v>
      </c>
      <c r="C11" s="1207">
        <f>'12. Разходи'!C11</f>
        <v>4422.5600000000004</v>
      </c>
      <c r="D11" s="999">
        <f>'12. Разходи'!D11-'12. Разходи'!$C11</f>
        <v>-66.374544369221439</v>
      </c>
      <c r="E11" s="968">
        <f>IFERROR(('12. Разходи'!D11-'12. Разходи'!$C11)/'12. Разходи'!$C11,0)</f>
        <v>-1.5008172725575556E-2</v>
      </c>
      <c r="F11" s="1244">
        <f>'12. Разходи'!E11-'12. Разходи'!$C11</f>
        <v>-167.35220782098531</v>
      </c>
      <c r="G11" s="968">
        <f>IFERROR(('12. Разходи'!E11-'12. Разходи'!$C11)/'12. Разходи'!$C11,0)</f>
        <v>-3.7840573744841288E-2</v>
      </c>
      <c r="H11" s="1244">
        <f>'12. Разходи'!F11-'12. Разходи'!$C11</f>
        <v>-502.72885519425017</v>
      </c>
      <c r="I11" s="968">
        <f>IFERROR(('12. Разходи'!F11-'12. Разходи'!$C11)/'12. Разходи'!$C11,0)</f>
        <v>-0.11367372182497244</v>
      </c>
      <c r="J11" s="1244">
        <f>'12. Разходи'!G11-'12. Разходи'!$C11</f>
        <v>-614.52894158858317</v>
      </c>
      <c r="K11" s="968">
        <f>IFERROR(('12. Разходи'!G11-'12. Разходи'!$C11)/'12. Разходи'!$C11,0)</f>
        <v>-0.13895321750040318</v>
      </c>
      <c r="L11" s="1244">
        <f>'12. Разходи'!H11-'12. Разходи'!$C11</f>
        <v>-934.56839763213884</v>
      </c>
      <c r="M11" s="977">
        <f>IFERROR(('12. Разходи'!H11-'12. Разходи'!$C11)/'12. Разходи'!$C11,0)</f>
        <v>-0.21131842137407716</v>
      </c>
      <c r="N11" s="1261">
        <f>'12. Разходи'!K11</f>
        <v>182.792</v>
      </c>
      <c r="O11" s="999">
        <f>'12. Разходи'!L11-'12. Разходи'!$K11</f>
        <v>3.4982162870875868</v>
      </c>
      <c r="P11" s="968">
        <f>IFERROR(('12. Разходи'!L11-'12. Разходи'!$K11)/'12. Разходи'!$K11,0)</f>
        <v>1.9137688121403491E-2</v>
      </c>
      <c r="Q11" s="1244">
        <f>'12. Разходи'!M11-'12. Разходи'!$K11</f>
        <v>2.6892163589830602</v>
      </c>
      <c r="R11" s="968">
        <f>IFERROR(('12. Разходи'!M11-'12. Разходи'!$K11)/'12. Разходи'!$K11,0)</f>
        <v>1.4711893075096613E-2</v>
      </c>
      <c r="S11" s="1244">
        <f>'12. Разходи'!N11-'12. Разходи'!$K11</f>
        <v>8.7768488883567954</v>
      </c>
      <c r="T11" s="968">
        <f>IFERROR(('12. Разходи'!N11-'12. Разходи'!$K11)/'12. Разходи'!$K11,0)</f>
        <v>4.8015497879320732E-2</v>
      </c>
      <c r="U11" s="1244">
        <f>'12. Разходи'!O11-'12. Разходи'!$K11</f>
        <v>8.3399283342958768</v>
      </c>
      <c r="V11" s="968">
        <f>IFERROR(('12. Разходи'!O11-'12. Разходи'!$K11)/'12. Разходи'!$K11,0)</f>
        <v>4.5625237068886368E-2</v>
      </c>
      <c r="W11" s="1244">
        <f>'12. Разходи'!P11-'12. Разходи'!$K11</f>
        <v>7.7383150183374312</v>
      </c>
      <c r="X11" s="904">
        <f>IFERROR(('12. Разходи'!P11-'12. Разходи'!$K11)/'12. Разходи'!$K11,0)</f>
        <v>4.2333991741090593E-2</v>
      </c>
      <c r="Y11" s="1261">
        <f>'12. Разходи'!S11</f>
        <v>835.62167392000003</v>
      </c>
      <c r="Z11" s="999">
        <f>'12. Разходи'!T11-'12. Разходи'!$S11</f>
        <v>6.3046343396281372</v>
      </c>
      <c r="AA11" s="968">
        <f>IFERROR(('12. Разходи'!T11-'12. Разходи'!$S11)/'12. Разходи'!$S11,0)</f>
        <v>7.5448430029972204E-3</v>
      </c>
      <c r="AB11" s="1244">
        <f>'12. Разходи'!U11-'12. Разходи'!$S11</f>
        <v>-4.509645699194607</v>
      </c>
      <c r="AC11" s="968">
        <f>IFERROR(('12. Разходи'!U11-'12. Разходи'!$S11)/'12. Разходи'!$S11,0)</f>
        <v>-5.3967553020008753E-3</v>
      </c>
      <c r="AD11" s="1244">
        <f>'12. Разходи'!V11-'12. Разходи'!$S11</f>
        <v>104.23228086786298</v>
      </c>
      <c r="AE11" s="968">
        <f>IFERROR(('12. Разходи'!V11-'12. Разходи'!$S11)/'12. Разходи'!$S11,0)</f>
        <v>0.12473621032218687</v>
      </c>
      <c r="AF11" s="1244">
        <f>'12. Разходи'!W11-'12. Разходи'!$S11</f>
        <v>95.032759164521281</v>
      </c>
      <c r="AG11" s="968">
        <f>IFERROR(('12. Разходи'!W11-'12. Разходи'!$S11)/'12. Разходи'!$S11,0)</f>
        <v>0.1137270156226458</v>
      </c>
      <c r="AH11" s="1244">
        <f>'12. Разходи'!X11-'12. Разходи'!$S11</f>
        <v>84.793757632234701</v>
      </c>
      <c r="AI11" s="904">
        <f>IFERROR(('12. Разходи'!X11-'12. Разходи'!$S11)/'12. Разходи'!$S11,0)</f>
        <v>0.1014738610530016</v>
      </c>
      <c r="AJ11" s="1261">
        <f>'12. Разходи'!AA11</f>
        <v>0</v>
      </c>
      <c r="AK11" s="1245">
        <f>'12. Разходи'!AB11-'12. Разходи'!$AA11</f>
        <v>0</v>
      </c>
      <c r="AL11" s="968">
        <f>IFERROR(('12. Разходи'!AB11-'12. Разходи'!$AA11)/'12. Разходи'!$AA11,0)</f>
        <v>0</v>
      </c>
      <c r="AM11" s="1244">
        <f>'12. Разходи'!AC11-'12. Разходи'!$AA11</f>
        <v>0</v>
      </c>
      <c r="AN11" s="968">
        <f>IFERROR(('12. Разходи'!AC11-'12. Разходи'!$AA11)/'12. Разходи'!$AA11,0)</f>
        <v>0</v>
      </c>
      <c r="AO11" s="1244">
        <f>'12. Разходи'!AD11-'12. Разходи'!$AA11</f>
        <v>0</v>
      </c>
      <c r="AP11" s="968">
        <f>IFERROR(('12. Разходи'!AD11-'12. Разходи'!$AA11)/'12. Разходи'!$AA11,0)</f>
        <v>0</v>
      </c>
      <c r="AQ11" s="1244">
        <f>'12. Разходи'!AE11-'12. Разходи'!$AA11</f>
        <v>0</v>
      </c>
      <c r="AR11" s="977">
        <f>IFERROR(('12. Разходи'!AE11-'12. Разходи'!$AA11)/'12. Разходи'!$AA11,0)</f>
        <v>0</v>
      </c>
      <c r="AS11" s="1244">
        <f>'12. Разходи'!AF11-'12. Разходи'!$AA11</f>
        <v>0</v>
      </c>
      <c r="AT11" s="904">
        <f>IFERROR(('12. Разходи'!AF11-'12. Разходи'!$AA11)/'12. Разходи'!$AA11,0)</f>
        <v>0</v>
      </c>
      <c r="AU11" s="1261">
        <f>'12. Разходи'!AI11</f>
        <v>0</v>
      </c>
      <c r="AV11" s="1245">
        <f>'12. Разходи'!AJ11-'12. Разходи'!$AI11</f>
        <v>0</v>
      </c>
      <c r="AW11" s="968">
        <f>IFERROR(('12. Разходи'!AJ11-'12. Разходи'!$AI11)/'12. Разходи'!$AI11,0)</f>
        <v>0</v>
      </c>
      <c r="AX11" s="1244">
        <f>'12. Разходи'!AK11-'12. Разходи'!$AI11</f>
        <v>0</v>
      </c>
      <c r="AY11" s="968">
        <f>IFERROR(('12. Разходи'!AK11-'12. Разходи'!$AI11)/'12. Разходи'!$AI11,0)</f>
        <v>0</v>
      </c>
      <c r="AZ11" s="1244">
        <f>'12. Разходи'!AL11-'12. Разходи'!$AI11</f>
        <v>0</v>
      </c>
      <c r="BA11" s="968">
        <f>IFERROR(('12. Разходи'!AL11-'12. Разходи'!$AI11)/'12. Разходи'!$AI11,0)</f>
        <v>0</v>
      </c>
      <c r="BB11" s="1244">
        <f>'12. Разходи'!AM11-'12. Разходи'!$AI11</f>
        <v>0</v>
      </c>
      <c r="BC11" s="977">
        <f>IFERROR(('12. Разходи'!AM11-'12. Разходи'!$AI11)/'12. Разходи'!$AI11,0)</f>
        <v>0</v>
      </c>
      <c r="BD11" s="1244">
        <f>'12. Разходи'!AN11-'12. Разходи'!$AI11</f>
        <v>0</v>
      </c>
      <c r="BE11" s="904">
        <f>IFERROR(('12. Разходи'!AN11-'12. Разходи'!$AI11)/'12. Разходи'!$AI11,0)</f>
        <v>0</v>
      </c>
      <c r="BF11" s="764"/>
      <c r="BG11" s="1259"/>
      <c r="BH11" s="1260"/>
      <c r="BI11" s="1260"/>
      <c r="BJ11" s="764"/>
      <c r="BK11" s="764"/>
      <c r="BL11" s="764"/>
      <c r="BM11" s="764"/>
      <c r="BN11" s="764"/>
    </row>
    <row r="12" spans="1:68" ht="15.95" customHeight="1">
      <c r="A12" s="119" t="s">
        <v>93</v>
      </c>
      <c r="B12" s="988" t="s">
        <v>232</v>
      </c>
      <c r="C12" s="1286">
        <f>'12. Разходи'!C12</f>
        <v>45.42</v>
      </c>
      <c r="D12" s="1227">
        <f>'12. Разходи'!D12-'12. Разходи'!$C12</f>
        <v>-0.11178841943850415</v>
      </c>
      <c r="E12" s="969">
        <f>IFERROR(('12. Разходи'!D12-'12. Разходи'!$C12)/'12. Разходи'!$C12,0)</f>
        <v>-2.4612157516183211E-3</v>
      </c>
      <c r="F12" s="1228">
        <f>'12. Разходи'!E12-'12. Разходи'!$C12</f>
        <v>-0.76516506054866795</v>
      </c>
      <c r="G12" s="969">
        <f>IFERROR(('12. Разходи'!E12-'12. Разходи'!$C12)/'12. Разходи'!$C12,0)</f>
        <v>-1.6846434622383707E-2</v>
      </c>
      <c r="H12" s="1228">
        <f>'12. Разходи'!F12-'12. Разходи'!$C12</f>
        <v>-3.6306500619431574</v>
      </c>
      <c r="I12" s="969">
        <f>IFERROR(('12. Разходи'!F12-'12. Разходи'!$C12)/'12. Разходи'!$C12,0)</f>
        <v>-7.993505200227119E-2</v>
      </c>
      <c r="J12" s="1228">
        <f>'12. Разходи'!G12-'12. Разходи'!$C12</f>
        <v>-4.2746317163573195</v>
      </c>
      <c r="K12" s="969">
        <f>IFERROR(('12. Разходи'!G12-'12. Разходи'!$C12)/'12. Разходи'!$C12,0)</f>
        <v>-9.4113423962072201E-2</v>
      </c>
      <c r="L12" s="1228">
        <f>'12. Разходи'!H12-'12. Разходи'!$C12</f>
        <v>-5.0035431421375236</v>
      </c>
      <c r="M12" s="980">
        <f>IFERROR(('12. Разходи'!H12-'12. Разходи'!$C12)/'12. Разходи'!$C12,0)</f>
        <v>-0.11016167199774381</v>
      </c>
      <c r="N12" s="1262">
        <f>'12. Разходи'!K12</f>
        <v>1.462</v>
      </c>
      <c r="O12" s="1227">
        <f>'12. Разходи'!L12-'12. Разходи'!$K12</f>
        <v>-3.96630792019812E-2</v>
      </c>
      <c r="P12" s="969">
        <f>IFERROR(('12. Разходи'!L12-'12. Разходи'!$K12)/'12. Разходи'!$K12,0)</f>
        <v>-2.7129329139522027E-2</v>
      </c>
      <c r="Q12" s="1228">
        <f>'12. Разходи'!M12-'12. Разходи'!$K12</f>
        <v>9.7417580386314651E-2</v>
      </c>
      <c r="R12" s="969">
        <f>IFERROR(('12. Разходи'!M12-'12. Разходи'!$K12)/'12. Разходи'!$K12,0)</f>
        <v>6.6633091919503867E-2</v>
      </c>
      <c r="S12" s="1228">
        <f>'12. Разходи'!N12-'12. Разходи'!$K12</f>
        <v>0.27092364314190243</v>
      </c>
      <c r="T12" s="969">
        <f>IFERROR(('12. Разходи'!N12-'12. Разходи'!$K12)/'12. Разходи'!$K12,0)</f>
        <v>0.18531028942674585</v>
      </c>
      <c r="U12" s="1228">
        <f>'12. Разходи'!O12-'12. Разходи'!$K12</f>
        <v>0.37340041583191774</v>
      </c>
      <c r="V12" s="969">
        <f>IFERROR(('12. Разходи'!O12-'12. Разходи'!$K12)/'12. Разходи'!$K12,0)</f>
        <v>0.25540384119830217</v>
      </c>
      <c r="W12" s="1228">
        <f>'12. Разходи'!P12-'12. Разходи'!$K12</f>
        <v>0.48291785988871783</v>
      </c>
      <c r="X12" s="905">
        <f>IFERROR(('12. Разходи'!P12-'12. Разходи'!$K12)/'12. Разходи'!$K12,0)</f>
        <v>0.33031317365849372</v>
      </c>
      <c r="Y12" s="1262">
        <f>'12. Разходи'!S12</f>
        <v>395.17599999999999</v>
      </c>
      <c r="Z12" s="1227">
        <f>'12. Разходи'!T12-'12. Разходи'!$S12</f>
        <v>6.7827249636879969</v>
      </c>
      <c r="AA12" s="969">
        <f>IFERROR(('12. Разходи'!T12-'12. Разходи'!$S12)/'12. Разходи'!$S12,0)</f>
        <v>1.7163807932890653E-2</v>
      </c>
      <c r="AB12" s="1228">
        <f>'12. Разходи'!U12-'12. Разходи'!$S12</f>
        <v>2.1927682935763642</v>
      </c>
      <c r="AC12" s="969">
        <f>IFERROR(('12. Разходи'!U12-'12. Разходи'!$S12)/'12. Разходи'!$S12,0)</f>
        <v>5.5488397412200244E-3</v>
      </c>
      <c r="AD12" s="1228">
        <f>'12. Разходи'!V12-'12. Разходи'!$S12</f>
        <v>64.281258484526404</v>
      </c>
      <c r="AE12" s="969">
        <f>IFERROR(('12. Разходи'!V12-'12. Разходи'!$S12)/'12. Разходи'!$S12,0)</f>
        <v>0.16266488472105189</v>
      </c>
      <c r="AF12" s="1228">
        <f>'12. Разходи'!W12-'12. Разходи'!$S12</f>
        <v>59.703381307081372</v>
      </c>
      <c r="AG12" s="969">
        <f>IFERROR(('12. Разходи'!W12-'12. Разходи'!$S12)/'12. Разходи'!$S12,0)</f>
        <v>0.15108048390358061</v>
      </c>
      <c r="AH12" s="1228">
        <f>'12. Разходи'!X12-'12. Разходи'!$S12</f>
        <v>54.41042836494745</v>
      </c>
      <c r="AI12" s="905">
        <f>IFERROR(('12. Разходи'!X12-'12. Разходи'!$S12)/'12. Разходи'!$S12,0)</f>
        <v>0.13768657095812359</v>
      </c>
      <c r="AJ12" s="1262">
        <f>'12. Разходи'!AA12</f>
        <v>0</v>
      </c>
      <c r="AK12" s="1241">
        <f>'12. Разходи'!AB12-'12. Разходи'!$AA12</f>
        <v>0</v>
      </c>
      <c r="AL12" s="969">
        <f>IFERROR(('12. Разходи'!AB12-'12. Разходи'!$AA12)/'12. Разходи'!$AA12,0)</f>
        <v>0</v>
      </c>
      <c r="AM12" s="1228">
        <f>'12. Разходи'!AC12-'12. Разходи'!$AA12</f>
        <v>0</v>
      </c>
      <c r="AN12" s="969">
        <f>IFERROR(('12. Разходи'!AC12-'12. Разходи'!$AA12)/'12. Разходи'!$AA12,0)</f>
        <v>0</v>
      </c>
      <c r="AO12" s="1228">
        <f>'12. Разходи'!AD12-'12. Разходи'!$AA12</f>
        <v>0</v>
      </c>
      <c r="AP12" s="969">
        <f>IFERROR(('12. Разходи'!AD12-'12. Разходи'!$AA12)/'12. Разходи'!$AA12,0)</f>
        <v>0</v>
      </c>
      <c r="AQ12" s="1228">
        <f>'12. Разходи'!AE12-'12. Разходи'!$AA12</f>
        <v>0</v>
      </c>
      <c r="AR12" s="985">
        <f>IFERROR(('12. Разходи'!AE12-'12. Разходи'!$AA12)/'12. Разходи'!$AA12,0)</f>
        <v>0</v>
      </c>
      <c r="AS12" s="1228">
        <f>'12. Разходи'!AF12-'12. Разходи'!$AA12</f>
        <v>0</v>
      </c>
      <c r="AT12" s="986">
        <f>IFERROR(('12. Разходи'!AF12-'12. Разходи'!$AA12)/'12. Разходи'!$AA12,0)</f>
        <v>0</v>
      </c>
      <c r="AU12" s="1262">
        <f>'12. Разходи'!AI12</f>
        <v>0</v>
      </c>
      <c r="AV12" s="1241">
        <f>'12. Разходи'!AJ12-'12. Разходи'!$AI12</f>
        <v>0</v>
      </c>
      <c r="AW12" s="969">
        <f>IFERROR(('12. Разходи'!AJ12-'12. Разходи'!$AI12)/'12. Разходи'!$AI12,0)</f>
        <v>0</v>
      </c>
      <c r="AX12" s="1228">
        <f>'12. Разходи'!AK12-'12. Разходи'!$AI12</f>
        <v>0</v>
      </c>
      <c r="AY12" s="969">
        <f>IFERROR(('12. Разходи'!AK12-'12. Разходи'!$AI12)/'12. Разходи'!$AI12,0)</f>
        <v>0</v>
      </c>
      <c r="AZ12" s="1228">
        <f>'12. Разходи'!AL12-'12. Разходи'!$AI12</f>
        <v>0</v>
      </c>
      <c r="BA12" s="969">
        <f>IFERROR(('12. Разходи'!AL12-'12. Разходи'!$AI12)/'12. Разходи'!$AI12,0)</f>
        <v>0</v>
      </c>
      <c r="BB12" s="1228">
        <f>'12. Разходи'!AM12-'12. Разходи'!$AI12</f>
        <v>0</v>
      </c>
      <c r="BC12" s="985">
        <f>IFERROR(('12. Разходи'!AM12-'12. Разходи'!$AI12)/'12. Разходи'!$AI12,0)</f>
        <v>0</v>
      </c>
      <c r="BD12" s="1228">
        <f>'12. Разходи'!AN12-'12. Разходи'!$AI12</f>
        <v>0</v>
      </c>
      <c r="BE12" s="986">
        <f>IFERROR(('12. Разходи'!AN12-'12. Разходи'!$AI12)/'12. Разходи'!$AI12,0)</f>
        <v>0</v>
      </c>
      <c r="BG12" s="728"/>
      <c r="BH12" s="724"/>
      <c r="BI12" s="724"/>
    </row>
    <row r="13" spans="1:68" s="1300" customFormat="1" ht="15.95" customHeight="1">
      <c r="A13" s="1288" t="s">
        <v>340</v>
      </c>
      <c r="B13" s="1289" t="s">
        <v>233</v>
      </c>
      <c r="C13" s="1290">
        <f>'12. Разходи'!C13</f>
        <v>29.888000000000002</v>
      </c>
      <c r="D13" s="1291">
        <f>'12. Разходи'!D13-'12. Разходи'!$C13</f>
        <v>-0.21750736303704699</v>
      </c>
      <c r="E13" s="1292">
        <f>IFERROR(('12. Разходи'!D13-'12. Разходи'!$C13)/'12. Разходи'!$C13,0)</f>
        <v>-7.2774144485093341E-3</v>
      </c>
      <c r="F13" s="1293">
        <f>'12. Разходи'!E13-'12. Разходи'!$C13</f>
        <v>-0.77628859070235379</v>
      </c>
      <c r="G13" s="1292">
        <f>IFERROR(('12. Разходи'!E13-'12. Разходи'!$C13)/'12. Разходи'!$C13,0)</f>
        <v>-2.5973253168574469E-2</v>
      </c>
      <c r="H13" s="1293">
        <f>'12. Разходи'!F13-'12. Разходи'!$C13</f>
        <v>-3.3305783711252595</v>
      </c>
      <c r="I13" s="1292">
        <f>IFERROR(('12. Разходи'!F13-'12. Разходи'!$C13)/'12. Разходи'!$C13,0)</f>
        <v>-0.11143530417308817</v>
      </c>
      <c r="J13" s="1293">
        <f>'12. Разходи'!G13-'12. Разходи'!$C13</f>
        <v>-3.9021949829649287</v>
      </c>
      <c r="K13" s="1292">
        <f>IFERROR(('12. Разходи'!G13-'12. Разходи'!$C13)/'12. Разходи'!$C13,0)</f>
        <v>-0.13056059231012207</v>
      </c>
      <c r="L13" s="1293">
        <f>'12. Разходи'!H13-'12. Разходи'!$C13</f>
        <v>-4.519496385717499</v>
      </c>
      <c r="M13" s="1294">
        <f>IFERROR(('12. Разходи'!H13-'12. Разходи'!$C13)/'12. Разходи'!$C13,0)</f>
        <v>-0.15121441333369576</v>
      </c>
      <c r="N13" s="1295">
        <f>'12. Разходи'!K13</f>
        <v>0</v>
      </c>
      <c r="O13" s="1291">
        <f>'12. Разходи'!L13-'12. Разходи'!$K13</f>
        <v>8.234236943715713E-4</v>
      </c>
      <c r="P13" s="1292">
        <f>IFERROR(('12. Разходи'!L13-'12. Разходи'!$K13)/'12. Разходи'!$K13,0)</f>
        <v>0</v>
      </c>
      <c r="Q13" s="1293">
        <f>'12. Разходи'!M13-'12. Разходи'!$K13</f>
        <v>9.0269409976880737E-4</v>
      </c>
      <c r="R13" s="1292">
        <f>IFERROR(('12. Разходи'!M13-'12. Разходи'!$K13)/'12. Разходи'!$K13,0)</f>
        <v>0</v>
      </c>
      <c r="S13" s="1293">
        <f>'12. Разходи'!N13-'12. Разходи'!$K13</f>
        <v>1.0030420521580259E-3</v>
      </c>
      <c r="T13" s="1292">
        <f>IFERROR(('12. Разходи'!N13-'12. Разходи'!$K13)/'12. Разходи'!$K13,0)</f>
        <v>0</v>
      </c>
      <c r="U13" s="1293">
        <f>'12. Разходи'!O13-'12. Разходи'!$K13</f>
        <v>1.0622684180901071E-3</v>
      </c>
      <c r="V13" s="1292">
        <f>IFERROR(('12. Разходи'!O13-'12. Разходи'!$K13)/'12. Разходи'!$K13,0)</f>
        <v>0</v>
      </c>
      <c r="W13" s="1293">
        <f>'12. Разходи'!P13-'12. Разходи'!$K13</f>
        <v>1.1255894123895459E-3</v>
      </c>
      <c r="X13" s="1296">
        <f>IFERROR(('12. Разходи'!P13-'12. Разходи'!$K13)/'12. Разходи'!$K13,0)</f>
        <v>0</v>
      </c>
      <c r="Y13" s="1295">
        <f>'12. Разходи'!S13</f>
        <v>0.28199999999999997</v>
      </c>
      <c r="Z13" s="1291">
        <f>'12. Разходи'!T13-'12. Разходи'!$S13</f>
        <v>1.1829558559439679E-4</v>
      </c>
      <c r="AA13" s="1292">
        <f>IFERROR(('12. Разходи'!T13-'12. Разходи'!$S13)/'12. Разходи'!$S13,0)</f>
        <v>4.1948789217871206E-4</v>
      </c>
      <c r="AB13" s="1293">
        <f>'12. Разходи'!U13-'12. Разходи'!$S13</f>
        <v>9.4706036666114546E-5</v>
      </c>
      <c r="AC13" s="1292">
        <f>IFERROR(('12. Разходи'!U13-'12. Разходи'!$S13)/'12. Разходи'!$S13,0)</f>
        <v>3.3583700945430693E-4</v>
      </c>
      <c r="AD13" s="1293">
        <f>'12. Разходи'!V13-'12. Разходи'!$S13</f>
        <v>1.7538459167737441E-4</v>
      </c>
      <c r="AE13" s="1292">
        <f>IFERROR(('12. Разходи'!V13-'12. Разходи'!$S13)/'12. Разходи'!$S13,0)</f>
        <v>6.2193117616090221E-4</v>
      </c>
      <c r="AF13" s="1293">
        <f>'12. Разходи'!W13-'12. Разходи'!$S13</f>
        <v>1.5880207381463451E-4</v>
      </c>
      <c r="AG13" s="1292">
        <f>IFERROR(('12. Разходи'!W13-'12. Разходи'!$S13)/'12. Разходи'!$S13,0)</f>
        <v>5.6312792132849122E-4</v>
      </c>
      <c r="AH13" s="1293">
        <f>'12. Разходи'!X13-'12. Разходи'!$S13</f>
        <v>1.6061070972750446E-4</v>
      </c>
      <c r="AI13" s="1296">
        <f>IFERROR(('12. Разходи'!X13-'12. Разходи'!$S13)/'12. Разходи'!$S13,0)</f>
        <v>5.6954152385639881E-4</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302.678</v>
      </c>
      <c r="Z14" s="1291">
        <f>'12. Разходи'!T14-'12. Разходи'!$S14</f>
        <v>5.387494496861791</v>
      </c>
      <c r="AA14" s="1292">
        <f>IFERROR(('12. Разходи'!T14-'12. Разходи'!$S14)/'12. Разходи'!$S14,0)</f>
        <v>1.7799425451674025E-2</v>
      </c>
      <c r="AB14" s="1293">
        <f>'12. Разходи'!U14-'12. Разходи'!$S14</f>
        <v>1.8057774343255915</v>
      </c>
      <c r="AC14" s="1292">
        <f>IFERROR(('12. Разходи'!U14-'12. Разходи'!$S14)/'12. Разходи'!$S14,0)</f>
        <v>5.9660016067424508E-3</v>
      </c>
      <c r="AD14" s="1293">
        <f>'12. Разходи'!V14-'12. Разходи'!$S14</f>
        <v>50.577877884367638</v>
      </c>
      <c r="AE14" s="1292">
        <f>IFERROR(('12. Разходи'!V14-'12. Разходи'!$S14)/'12. Разходи'!$S14,0)</f>
        <v>0.16710126895369878</v>
      </c>
      <c r="AF14" s="1293">
        <f>'12. Разходи'!W14-'12. Разходи'!$S14</f>
        <v>46.996160821831438</v>
      </c>
      <c r="AG14" s="1292">
        <f>IFERROR(('12. Разходи'!W14-'12. Разходи'!$S14)/'12. Разходи'!$S14,0)</f>
        <v>0.15526784510876721</v>
      </c>
      <c r="AH14" s="1293">
        <f>'12. Разходи'!X14-'12. Разходи'!$S14</f>
        <v>42.826494286508535</v>
      </c>
      <c r="AI14" s="1296">
        <f>IFERROR(('12. Разходи'!X14-'12. Разходи'!$S14)/'12. Разходи'!$S14,0)</f>
        <v>0.14149192966290425</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81.775000000000006</v>
      </c>
      <c r="Z15" s="1291">
        <f>'12. Разходи'!T15-'12. Разходи'!$S15</f>
        <v>1.4555480163106296</v>
      </c>
      <c r="AA15" s="1292">
        <f>IFERROR(('12. Разходи'!T15-'12. Разходи'!$S15)/'12. Разходи'!$S15,0)</f>
        <v>1.7799425451673855E-2</v>
      </c>
      <c r="AB15" s="1293">
        <f>'12. Разходи'!U15-'12. Разходи'!$S15</f>
        <v>0.48786978139135329</v>
      </c>
      <c r="AC15" s="1292">
        <f>IFERROR(('12. Разходи'!U15-'12. Разходи'!$S15)/'12. Разходи'!$S15,0)</f>
        <v>5.9660016067423207E-3</v>
      </c>
      <c r="AD15" s="1293">
        <f>'12. Разходи'!V15-'12. Разходи'!$S15</f>
        <v>13.664706268688704</v>
      </c>
      <c r="AE15" s="1292">
        <f>IFERROR(('12. Разходи'!V15-'12. Разходи'!$S15)/'12. Разходи'!$S15,0)</f>
        <v>0.16710126895369859</v>
      </c>
      <c r="AF15" s="1293">
        <f>'12. Разходи'!W15-'12. Разходи'!$S15</f>
        <v>12.697028033769428</v>
      </c>
      <c r="AG15" s="1292">
        <f>IFERROR(('12. Разходи'!W15-'12. Разходи'!$S15)/'12. Разходи'!$S15,0)</f>
        <v>0.15526784510876707</v>
      </c>
      <c r="AH15" s="1293">
        <f>'12. Разходи'!X15-'12. Разходи'!$S15</f>
        <v>11.570502548183995</v>
      </c>
      <c r="AI15" s="1296">
        <f>IFERROR(('12. Разходи'!X15-'12. Разходи'!$S15)/'12. Разходи'!$S15,0)</f>
        <v>0.14149192966290425</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15.532</v>
      </c>
      <c r="D16" s="1291">
        <f>'12. Разходи'!D16-'12. Разходи'!$C16</f>
        <v>0.10571894359854461</v>
      </c>
      <c r="E16" s="1292">
        <f>IFERROR(('12. Разходи'!D16-'12. Разходи'!$C16)/'12. Разходи'!$C16,0)</f>
        <v>6.8065248260716334E-3</v>
      </c>
      <c r="F16" s="1293">
        <f>'12. Разходи'!E16-'12. Разходи'!$C16</f>
        <v>1.1123530153689387E-2</v>
      </c>
      <c r="G16" s="1292">
        <f>IFERROR(('12. Разходи'!E16-'12. Разходи'!$C16)/'12. Разходи'!$C16,0)</f>
        <v>7.1616856513580913E-4</v>
      </c>
      <c r="H16" s="1293">
        <f>'12. Разходи'!F16-'12. Разходи'!$C16</f>
        <v>-0.30007169081789442</v>
      </c>
      <c r="I16" s="1292">
        <f>IFERROR(('12. Разходи'!F16-'12. Разходи'!$C16)/'12. Разходи'!$C16,0)</f>
        <v>-1.9319578342640639E-2</v>
      </c>
      <c r="J16" s="1293">
        <f>'12. Разходи'!G16-'12. Разходи'!$C16</f>
        <v>-0.37243673339238903</v>
      </c>
      <c r="K16" s="1292">
        <f>IFERROR(('12. Разходи'!G16-'12. Разходи'!$C16)/'12. Разходи'!$C16,0)</f>
        <v>-2.3978671992814126E-2</v>
      </c>
      <c r="L16" s="1293">
        <f>'12. Разходи'!H16-'12. Разходи'!$C16</f>
        <v>-0.48404675642002459</v>
      </c>
      <c r="M16" s="1294">
        <f>IFERROR(('12. Разходи'!H16-'12. Разходи'!$C16)/'12. Разходи'!$C16,0)</f>
        <v>-3.1164483416174647E-2</v>
      </c>
      <c r="N16" s="1295">
        <f>'12. Разходи'!K16</f>
        <v>1.462</v>
      </c>
      <c r="O16" s="1291">
        <f>'12. Разходи'!L16-'12. Разходи'!$K16</f>
        <v>-4.0486502896352805E-2</v>
      </c>
      <c r="P16" s="1292">
        <f>IFERROR(('12. Разходи'!L16-'12. Разходи'!$K16)/'12. Разходи'!$K16,0)</f>
        <v>-2.7692546440733795E-2</v>
      </c>
      <c r="Q16" s="1293">
        <f>'12. Разходи'!M16-'12. Разходи'!$K16</f>
        <v>9.651488628654592E-2</v>
      </c>
      <c r="R16" s="1292">
        <f>IFERROR(('12. Разходи'!M16-'12. Разходи'!$K16)/'12. Разходи'!$K16,0)</f>
        <v>6.6015654094764648E-2</v>
      </c>
      <c r="S16" s="1293">
        <f>'12. Разходи'!N16-'12. Разходи'!$K16</f>
        <v>0.26992060108974436</v>
      </c>
      <c r="T16" s="1292">
        <f>IFERROR(('12. Разходи'!N16-'12. Разходи'!$K16)/'12. Разходи'!$K16,0)</f>
        <v>0.18462421415167193</v>
      </c>
      <c r="U16" s="1293">
        <f>'12. Разходи'!O16-'12. Разходи'!$K16</f>
        <v>0.37233814741382765</v>
      </c>
      <c r="V16" s="1292">
        <f>IFERROR(('12. Разходи'!O16-'12. Разходи'!$K16)/'12. Разходи'!$K16,0)</f>
        <v>0.25467725541301484</v>
      </c>
      <c r="W16" s="1293">
        <f>'12. Разходи'!P16-'12. Разходи'!$K16</f>
        <v>0.48179227047632822</v>
      </c>
      <c r="X16" s="1296">
        <f>IFERROR(('12. Разходи'!P16-'12. Разходи'!$K16)/'12. Разходи'!$K16,0)</f>
        <v>0.32954327665959521</v>
      </c>
      <c r="Y16" s="1295">
        <f>'12. Разходи'!S16</f>
        <v>10.441000000000001</v>
      </c>
      <c r="Z16" s="1291">
        <f>'12. Разходи'!T16-'12. Разходи'!$S16</f>
        <v>-6.0435845070037075E-2</v>
      </c>
      <c r="AA16" s="1292">
        <f>IFERROR(('12. Разходи'!T16-'12. Разходи'!$S16)/'12. Разходи'!$S16,0)</f>
        <v>-5.7883196121096703E-3</v>
      </c>
      <c r="AB16" s="1293">
        <f>'12. Разходи'!U16-'12. Разходи'!$S16</f>
        <v>-0.10097362817726108</v>
      </c>
      <c r="AC16" s="1292">
        <f>IFERROR(('12. Разходи'!U16-'12. Разходи'!$S16)/'12. Разходи'!$S16,0)</f>
        <v>-9.6708771360273036E-3</v>
      </c>
      <c r="AD16" s="1293">
        <f>'12. Разходи'!V16-'12. Разходи'!$S16</f>
        <v>3.849894687835409E-2</v>
      </c>
      <c r="AE16" s="1292">
        <f>IFERROR(('12. Разходи'!V16-'12. Разходи'!$S16)/'12. Разходи'!$S16,0)</f>
        <v>3.6872854016237991E-3</v>
      </c>
      <c r="AF16" s="1293">
        <f>'12. Разходи'!W16-'12. Разходи'!$S16</f>
        <v>1.0033649406683054E-2</v>
      </c>
      <c r="AG16" s="1292">
        <f>IFERROR(('12. Разходи'!W16-'12. Разходи'!$S16)/'12. Разходи'!$S16,0)</f>
        <v>9.609854809580551E-4</v>
      </c>
      <c r="AH16" s="1293">
        <f>'12. Разходи'!X16-'12. Разходи'!$S16</f>
        <v>1.3270919545139037E-2</v>
      </c>
      <c r="AI16" s="1296">
        <f>IFERROR(('12. Разходи'!X16-'12. Разходи'!$S16)/'12. Разходи'!$S16,0)</f>
        <v>1.2710391289281714E-3</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2" customFormat="1" ht="15.95" customHeight="1">
      <c r="A17" s="119" t="s">
        <v>94</v>
      </c>
      <c r="B17" s="989" t="s">
        <v>237</v>
      </c>
      <c r="C17" s="1209">
        <f>'12. Разходи'!C17</f>
        <v>3330.9719999999998</v>
      </c>
      <c r="D17" s="1229">
        <f>'12. Разходи'!D17-'12. Разходи'!$C17</f>
        <v>-60.299374448783055</v>
      </c>
      <c r="E17" s="970">
        <f>IFERROR(('12. Разходи'!D17-'12. Разходи'!$C17)/'12. Разходи'!$C17,0)</f>
        <v>-1.8102636242148855E-2</v>
      </c>
      <c r="F17" s="1230">
        <f>'12. Разходи'!E17-'12. Разходи'!$C17</f>
        <v>-152.91372134068843</v>
      </c>
      <c r="G17" s="970">
        <f>IFERROR(('12. Разходи'!E17-'12. Разходи'!$C17)/'12. Разходи'!$C17,0)</f>
        <v>-4.5906636663619035E-2</v>
      </c>
      <c r="H17" s="1230">
        <f>'12. Разходи'!F17-'12. Разходи'!$C17</f>
        <v>-488.39482509908839</v>
      </c>
      <c r="I17" s="970">
        <f>IFERROR(('12. Разходи'!F17-'12. Разходи'!$C17)/'12. Разходи'!$C17,0)</f>
        <v>-0.14662231477751492</v>
      </c>
      <c r="J17" s="1230">
        <f>'12. Разходи'!G17-'12. Разходи'!$C17</f>
        <v>-604.94446252991474</v>
      </c>
      <c r="K17" s="970">
        <f>IFERROR(('12. Разходи'!G17-'12. Разходи'!$C17)/'12. Разходи'!$C17,0)</f>
        <v>-0.18161199269459929</v>
      </c>
      <c r="L17" s="1230">
        <f>'12. Разходи'!H17-'12. Разходи'!$C17</f>
        <v>-929.08822572857889</v>
      </c>
      <c r="M17" s="1003">
        <f>IFERROR(('12. Разходи'!H17-'12. Разходи'!$C17)/'12. Разходи'!$C17,0)</f>
        <v>-0.27892405752092153</v>
      </c>
      <c r="N17" s="1263">
        <f>'12. Разходи'!K17</f>
        <v>81.89200000000001</v>
      </c>
      <c r="O17" s="1229">
        <f>'12. Разходи'!L17-'12. Разходи'!$K17</f>
        <v>4.003436117074969</v>
      </c>
      <c r="P17" s="970">
        <f>IFERROR(('12. Разходи'!L17-'12. Разходи'!$K17)/'12. Разходи'!$K17,0)</f>
        <v>4.8886779136850592E-2</v>
      </c>
      <c r="Q17" s="1230">
        <f>'12. Разходи'!M17-'12. Разходи'!$K17</f>
        <v>2.1269015579410393</v>
      </c>
      <c r="R17" s="970">
        <f>IFERROR(('12. Разходи'!M17-'12. Разходи'!$K17)/'12. Разходи'!$K17,0)</f>
        <v>2.5972030942473488E-2</v>
      </c>
      <c r="S17" s="1230">
        <f>'12. Разходи'!N17-'12. Разходи'!$K17</f>
        <v>5.9723021523554252</v>
      </c>
      <c r="T17" s="970">
        <f>IFERROR(('12. Разходи'!N17-'12. Разходи'!$K17)/'12. Разходи'!$K17,0)</f>
        <v>7.2929005914563375E-2</v>
      </c>
      <c r="U17" s="1230">
        <f>'12. Разходи'!O17-'12. Разходи'!$K17</f>
        <v>4.0585229529694118</v>
      </c>
      <c r="V17" s="970">
        <f>IFERROR(('12. Разходи'!O17-'12. Разходи'!$K17)/'12. Разходи'!$K17,0)</f>
        <v>4.9559455782853166E-2</v>
      </c>
      <c r="W17" s="1230">
        <f>'12. Разходи'!P17-'12. Разходи'!$K17</f>
        <v>2.0275693563405071</v>
      </c>
      <c r="X17" s="906">
        <f>IFERROR(('12. Разходи'!P17-'12. Разходи'!$K17)/'12. Разходи'!$K17,0)</f>
        <v>2.4759065065458247E-2</v>
      </c>
      <c r="Y17" s="1263">
        <f>'12. Разходи'!S17</f>
        <v>325.20567392000004</v>
      </c>
      <c r="Z17" s="1229">
        <f>'12. Разходи'!T17-'12. Разходи'!$S17</f>
        <v>0.6205102888694114</v>
      </c>
      <c r="AA17" s="970">
        <f>IFERROR(('12. Разходи'!T17-'12. Разходи'!$S17)/'12. Разходи'!$S17,0)</f>
        <v>1.9080549284083393E-3</v>
      </c>
      <c r="AB17" s="1230">
        <f>'12. Разходи'!U17-'12. Разходи'!$S17</f>
        <v>-3.704344195671581</v>
      </c>
      <c r="AC17" s="970">
        <f>IFERROR(('12. Разходи'!U17-'12. Разходи'!$S17)/'12. Разходи'!$S17,0)</f>
        <v>-1.139077357113653E-2</v>
      </c>
      <c r="AD17" s="1230">
        <f>'12. Разходи'!V17-'12. Разходи'!$S17</f>
        <v>36.508007237293384</v>
      </c>
      <c r="AE17" s="970">
        <f>IFERROR(('12. Разходи'!V17-'12. Разходи'!$S17)/'12. Разходи'!$S17,0)</f>
        <v>0.11226128621075131</v>
      </c>
      <c r="AF17" s="1230">
        <f>'12. Разходи'!W17-'12. Разходи'!$S17</f>
        <v>32.026978736832859</v>
      </c>
      <c r="AG17" s="970">
        <f>IFERROR(('12. Разходи'!W17-'12. Разходи'!$S17)/'12. Разходи'!$S17,0)</f>
        <v>9.8482226188684005E-2</v>
      </c>
      <c r="AH17" s="1230">
        <f>'12. Разходи'!X17-'12. Разходи'!$S17</f>
        <v>27.080363164979019</v>
      </c>
      <c r="AI17" s="906">
        <f>IFERROR(('12. Разходи'!X17-'12. Разходи'!$S17)/'12. Разходи'!$S17,0)</f>
        <v>8.3271496584160873E-2</v>
      </c>
      <c r="AJ17" s="1263">
        <f>'12. Разходи'!AA17</f>
        <v>0</v>
      </c>
      <c r="AK17" s="1240">
        <f>'12. Разходи'!AB17-'12. Разходи'!$AA17</f>
        <v>0</v>
      </c>
      <c r="AL17" s="970">
        <f>IFERROR(('12. Разходи'!AB17-'12. Разходи'!$AA17)/'12. Разходи'!$AA17,0)</f>
        <v>0</v>
      </c>
      <c r="AM17" s="1230">
        <f>'12. Разходи'!AC17-'12. Разходи'!$AA17</f>
        <v>0</v>
      </c>
      <c r="AN17" s="970">
        <f>IFERROR(('12. Разходи'!AC17-'12. Разходи'!$AA17)/'12. Разходи'!$AA17,0)</f>
        <v>0</v>
      </c>
      <c r="AO17" s="1230">
        <f>'12. Разходи'!AD17-'12. Разходи'!$AA17</f>
        <v>0</v>
      </c>
      <c r="AP17" s="970">
        <f>IFERROR(('12. Разходи'!AD17-'12. Разходи'!$AA17)/'12. Разходи'!$AA17,0)</f>
        <v>0</v>
      </c>
      <c r="AQ17" s="1230">
        <f>'12. Разходи'!AE17-'12. Разходи'!$AA17</f>
        <v>0</v>
      </c>
      <c r="AR17" s="979">
        <f>IFERROR(('12. Разходи'!AE17-'12. Разходи'!$AA17)/'12. Разходи'!$AA17,0)</f>
        <v>0</v>
      </c>
      <c r="AS17" s="1230">
        <f>'12. Разходи'!AF17-'12. Разходи'!$AA17</f>
        <v>0</v>
      </c>
      <c r="AT17" s="984">
        <f>IFERROR(('12. Разходи'!AF17-'12. Разходи'!$AA17)/'12. Разходи'!$AA17,0)</f>
        <v>0</v>
      </c>
      <c r="AU17" s="1263">
        <f>'12. Разходи'!AI17</f>
        <v>0</v>
      </c>
      <c r="AV17" s="1240">
        <f>'12. Разходи'!AJ17-'12. Разходи'!$AI17</f>
        <v>0</v>
      </c>
      <c r="AW17" s="970">
        <f>IFERROR(('12. Разходи'!AJ17-'12. Разходи'!$AI17)/'12. Разходи'!$AI17,0)</f>
        <v>0</v>
      </c>
      <c r="AX17" s="1230">
        <f>'12. Разходи'!AK17-'12. Разходи'!$AI17</f>
        <v>0</v>
      </c>
      <c r="AY17" s="970">
        <f>IFERROR(('12. Разходи'!AK17-'12. Разходи'!$AI17)/'12. Разходи'!$AI17,0)</f>
        <v>0</v>
      </c>
      <c r="AZ17" s="1230">
        <f>'12. Разходи'!AL17-'12. Разходи'!$AI17</f>
        <v>0</v>
      </c>
      <c r="BA17" s="970">
        <f>IFERROR(('12. Разходи'!AL17-'12. Разходи'!$AI17)/'12. Разходи'!$AI17,0)</f>
        <v>0</v>
      </c>
      <c r="BB17" s="1230">
        <f>'12. Разходи'!AM17-'12. Разходи'!$AI17</f>
        <v>0</v>
      </c>
      <c r="BC17" s="979">
        <f>IFERROR(('12. Разходи'!AM17-'12. Разходи'!$AI17)/'12. Разходи'!$AI17,0)</f>
        <v>0</v>
      </c>
      <c r="BD17" s="1230">
        <f>'12. Разходи'!AN17-'12. Разходи'!$AI17</f>
        <v>0</v>
      </c>
      <c r="BE17" s="984">
        <f>IFERROR(('12. Разходи'!AN17-'12. Разходи'!$AI17)/'12. Разходи'!$AI17,0)</f>
        <v>0</v>
      </c>
      <c r="BF17" s="49"/>
      <c r="BG17" s="728"/>
      <c r="BH17" s="724"/>
      <c r="BI17" s="724"/>
      <c r="BJ17" s="49"/>
      <c r="BK17" s="49"/>
      <c r="BL17" s="49"/>
      <c r="BM17" s="49"/>
      <c r="BN17" s="49"/>
    </row>
    <row r="18" spans="1:66" ht="15.95" customHeight="1">
      <c r="A18" s="922" t="s">
        <v>96</v>
      </c>
      <c r="B18" s="989" t="s">
        <v>238</v>
      </c>
      <c r="C18" s="1285">
        <f>'12. Разходи'!C18</f>
        <v>248.26499999999999</v>
      </c>
      <c r="D18" s="1231">
        <f>'12. Разходи'!D18-'12. Разходи'!$C18</f>
        <v>1.3627562841392091</v>
      </c>
      <c r="E18" s="971">
        <f>IFERROR(('12. Разходи'!D18-'12. Разходи'!$C18)/'12. Разходи'!$C18,0)</f>
        <v>5.4891196267665967E-3</v>
      </c>
      <c r="F18" s="1232">
        <f>'12. Разходи'!E18-'12. Разходи'!$C18</f>
        <v>2.478079498387558</v>
      </c>
      <c r="G18" s="971">
        <f>IFERROR(('12. Разходи'!E18-'12. Разходи'!$C18)/'12. Разходи'!$C18,0)</f>
        <v>9.981590229744661E-3</v>
      </c>
      <c r="H18" s="1232">
        <f>'12. Разходи'!F18-'12. Разходи'!$C18</f>
        <v>2.4977668747385451</v>
      </c>
      <c r="I18" s="971">
        <f>IFERROR(('12. Разходи'!F18-'12. Разходи'!$C18)/'12. Разходи'!$C18,0)</f>
        <v>1.0060890076082192E-2</v>
      </c>
      <c r="J18" s="1232">
        <f>'12. Разходи'!G18-'12. Разходи'!$C18</f>
        <v>3.6445962845854467</v>
      </c>
      <c r="K18" s="971">
        <f>IFERROR(('12. Разходи'!G18-'12. Разходи'!$C18)/'12. Разходи'!$C18,0)</f>
        <v>1.4680266185670339E-2</v>
      </c>
      <c r="L18" s="1232">
        <f>'12. Разходи'!H18-'12. Разходи'!$C18</f>
        <v>4.7666243650546676</v>
      </c>
      <c r="M18" s="978">
        <f>IFERROR(('12. Разходи'!H18-'12. Разходи'!$C18)/'12. Разходи'!$C18,0)</f>
        <v>1.919974368136736E-2</v>
      </c>
      <c r="N18" s="1264">
        <f>'12. Разходи'!K18</f>
        <v>35.33</v>
      </c>
      <c r="O18" s="1231">
        <f>'12. Разходи'!L18-'12. Разходи'!$K18</f>
        <v>0.32451060499946038</v>
      </c>
      <c r="P18" s="971">
        <f>IFERROR(('12. Разходи'!L18-'12. Разходи'!$K18)/'12. Разходи'!$K18,0)</f>
        <v>9.1851289272420148E-3</v>
      </c>
      <c r="Q18" s="1232">
        <f>'12. Разходи'!M18-'12. Разходи'!$K18</f>
        <v>0.59458628521526435</v>
      </c>
      <c r="R18" s="971">
        <f>IFERROR(('12. Разходи'!M18-'12. Разходи'!$K18)/'12. Разходи'!$K18,0)</f>
        <v>1.6829501421320815E-2</v>
      </c>
      <c r="S18" s="1232">
        <f>'12. Разходи'!N18-'12. Разходи'!$K18</f>
        <v>0.97019498864305831</v>
      </c>
      <c r="T18" s="971">
        <f>IFERROR(('12. Разходи'!N18-'12. Разходи'!$K18)/'12. Разходи'!$K18,0)</f>
        <v>2.7460939389840316E-2</v>
      </c>
      <c r="U18" s="1232">
        <f>'12. Разходи'!O18-'12. Разходи'!$K18</f>
        <v>1.2311779999662633</v>
      </c>
      <c r="V18" s="971">
        <f>IFERROR(('12. Разходи'!O18-'12. Разходи'!$K18)/'12. Разходи'!$K18,0)</f>
        <v>3.4847947918660159E-2</v>
      </c>
      <c r="W18" s="1232">
        <f>'12. Разходи'!P18-'12. Разходи'!$K18</f>
        <v>1.4951478812119063</v>
      </c>
      <c r="X18" s="788">
        <f>IFERROR(('12. Разходи'!P18-'12. Разходи'!$K18)/'12. Разходи'!$K18,0)</f>
        <v>4.2319498477551835E-2</v>
      </c>
      <c r="Y18" s="1264">
        <f>'12. Разходи'!S18</f>
        <v>44.521000000000001</v>
      </c>
      <c r="Z18" s="1231">
        <f>'12. Разходи'!T18-'12. Разходи'!$S18</f>
        <v>0.54954013812808</v>
      </c>
      <c r="AA18" s="971">
        <f>IFERROR(('12. Разходи'!T18-'12. Разходи'!$S18)/'12. Разходи'!$S18,0)</f>
        <v>1.2343391615823544E-2</v>
      </c>
      <c r="AB18" s="1232">
        <f>'12. Разходи'!U18-'12. Разходи'!$S18</f>
        <v>0.17167874791102378</v>
      </c>
      <c r="AC18" s="971">
        <f>IFERROR(('12. Разходи'!U18-'12. Разходи'!$S18)/'12. Разходи'!$S18,0)</f>
        <v>3.8561296446850647E-3</v>
      </c>
      <c r="AD18" s="1232">
        <f>'12. Разходи'!V18-'12. Разходи'!$S18</f>
        <v>5.3229932660505455</v>
      </c>
      <c r="AE18" s="971">
        <f>IFERROR(('12. Разходи'!V18-'12. Разходи'!$S18)/'12. Разходи'!$S18,0)</f>
        <v>0.11956140396780274</v>
      </c>
      <c r="AF18" s="1232">
        <f>'12. Разходи'!W18-'12. Разходи'!$S18</f>
        <v>4.9503338427152883</v>
      </c>
      <c r="AG18" s="971">
        <f>IFERROR(('12. Разходи'!W18-'12. Разходи'!$S18)/'12. Разходи'!$S18,0)</f>
        <v>0.11119098498944965</v>
      </c>
      <c r="AH18" s="1232">
        <f>'12. Разходи'!X18-'12. Разходи'!$S18</f>
        <v>4.5295616467372213</v>
      </c>
      <c r="AI18" s="788">
        <f>IFERROR(('12. Разходи'!X18-'12. Разходи'!$S18)/'12. Разходи'!$S18,0)</f>
        <v>0.10173989009090589</v>
      </c>
      <c r="AJ18" s="1264">
        <f>'12. Разходи'!AA18</f>
        <v>0</v>
      </c>
      <c r="AK18" s="1239">
        <f>'12. Разходи'!AB18-'12. Разходи'!$AA18</f>
        <v>0</v>
      </c>
      <c r="AL18" s="971">
        <f>IFERROR(('12. Разходи'!AB18-'12. Разходи'!$AA18)/'12. Разходи'!$AA18,0)</f>
        <v>0</v>
      </c>
      <c r="AM18" s="1232">
        <f>'12. Разходи'!AC18-'12. Разходи'!$AA18</f>
        <v>0</v>
      </c>
      <c r="AN18" s="971">
        <f>IFERROR(('12. Разходи'!AC18-'12. Разходи'!$AA18)/'12. Разходи'!$AA18,0)</f>
        <v>0</v>
      </c>
      <c r="AO18" s="1232">
        <f>'12. Разходи'!AD18-'12. Разходи'!$AA18</f>
        <v>0</v>
      </c>
      <c r="AP18" s="978">
        <f>IFERROR(('12. Разходи'!AD18-'12. Разходи'!$AA18)/'12. Разходи'!$AA18,0)</f>
        <v>0</v>
      </c>
      <c r="AQ18" s="1246">
        <f>'12. Разходи'!AE18-'12. Разходи'!$AA18</f>
        <v>0</v>
      </c>
      <c r="AR18" s="978">
        <f>IFERROR(('12. Разходи'!AE18-'12. Разходи'!$AA18)/'12. Разходи'!$AA18,0)</f>
        <v>0</v>
      </c>
      <c r="AS18" s="1232">
        <f>'12. Разходи'!AF18-'12. Разходи'!$AA18</f>
        <v>0</v>
      </c>
      <c r="AT18" s="788">
        <f>IFERROR(('12. Разходи'!AF18-'12. Разходи'!$AA18)/'12. Разходи'!$AA18,0)</f>
        <v>0</v>
      </c>
      <c r="AU18" s="1264">
        <f>'12. Разходи'!AI18</f>
        <v>0</v>
      </c>
      <c r="AV18" s="1239">
        <f>'12. Разходи'!AJ18-'12. Разходи'!$AI18</f>
        <v>0</v>
      </c>
      <c r="AW18" s="971">
        <f>IFERROR(('12. Разходи'!AJ18-'12. Разходи'!$AI18)/'12. Разходи'!$AI18,0)</f>
        <v>0</v>
      </c>
      <c r="AX18" s="1232">
        <f>'12. Разходи'!AK18-'12. Разходи'!$AI18</f>
        <v>0</v>
      </c>
      <c r="AY18" s="971">
        <f>IFERROR(('12. Разходи'!AK18-'12. Разходи'!$AI18)/'12. Разходи'!$AI18,0)</f>
        <v>0</v>
      </c>
      <c r="AZ18" s="1232">
        <f>'12. Разходи'!AL18-'12. Разходи'!$AI18</f>
        <v>0</v>
      </c>
      <c r="BA18" s="978">
        <f>IFERROR(('12. Разходи'!AL18-'12. Разходи'!$AI18)/'12. Разходи'!$AI18,0)</f>
        <v>0</v>
      </c>
      <c r="BB18" s="1246">
        <f>'12. Разходи'!AM18-'12. Разходи'!$AI18</f>
        <v>0</v>
      </c>
      <c r="BC18" s="978">
        <f>IFERROR(('12. Разходи'!AM18-'12. Разходи'!$AI18)/'12. Разходи'!$AI18,0)</f>
        <v>0</v>
      </c>
      <c r="BD18" s="1232">
        <f>'12. Разходи'!AN18-'12. Разходи'!$AI18</f>
        <v>0</v>
      </c>
      <c r="BE18" s="788">
        <f>IFERROR(('12. Разходи'!AN18-'12. Разходи'!$AI18)/'12. Разходи'!$AI18,0)</f>
        <v>0</v>
      </c>
      <c r="BG18" s="728"/>
      <c r="BH18" s="724"/>
      <c r="BI18" s="724"/>
    </row>
    <row r="19" spans="1:66" s="1300" customFormat="1" ht="15.95" customHeight="1">
      <c r="A19" s="1303" t="s">
        <v>239</v>
      </c>
      <c r="B19" s="1304" t="s">
        <v>1370</v>
      </c>
      <c r="C19" s="1305">
        <f>'12. Разходи'!C19</f>
        <v>16.478000000000002</v>
      </c>
      <c r="D19" s="1306">
        <f>'12. Разходи'!D19-'12. Разходи'!$C19</f>
        <v>-0.10553081847016799</v>
      </c>
      <c r="E19" s="1307">
        <f>IFERROR(('12. Разходи'!D19-'12. Разходи'!$C19)/'12. Разходи'!$C19,0)</f>
        <v>-6.4043463084214091E-3</v>
      </c>
      <c r="F19" s="1308">
        <f>'12. Разходи'!E19-'12. Разходи'!$C19</f>
        <v>-0.3986566936881033</v>
      </c>
      <c r="G19" s="1307">
        <f>IFERROR(('12. Разходи'!E19-'12. Разходи'!$C19)/'12. Разходи'!$C19,0)</f>
        <v>-2.4193269431247923E-2</v>
      </c>
      <c r="H19" s="1308">
        <f>'12. Разходи'!F19-'12. Разходи'!$C19</f>
        <v>-1.7293639805563856</v>
      </c>
      <c r="I19" s="1307">
        <f>IFERROR(('12. Разходи'!F19-'12. Разходи'!$C19)/'12. Разходи'!$C19,0)</f>
        <v>-0.10494987137737501</v>
      </c>
      <c r="J19" s="1308">
        <f>'12. Разходи'!G19-'12. Разходи'!$C19</f>
        <v>-2.0273658559496823</v>
      </c>
      <c r="K19" s="1307">
        <f>IFERROR(('12. Разходи'!G19-'12. Разходи'!$C19)/'12. Разходи'!$C19,0)</f>
        <v>-0.12303470420862253</v>
      </c>
      <c r="L19" s="1308">
        <f>'12. Разходи'!H19-'12. Разходи'!$C19</f>
        <v>-2.351731505821018</v>
      </c>
      <c r="M19" s="1309">
        <f>IFERROR(('12. Разходи'!H19-'12. Разходи'!$C19)/'12. Разходи'!$C19,0)</f>
        <v>-0.14271947480404282</v>
      </c>
      <c r="N19" s="1310">
        <f>'12. Разходи'!K19</f>
        <v>1.861</v>
      </c>
      <c r="O19" s="1306">
        <f>'12. Разходи'!L19-'12. Разходи'!$K19</f>
        <v>8.4819821803983952E-2</v>
      </c>
      <c r="P19" s="1307">
        <f>IFERROR(('12. Разходи'!L19-'12. Разходи'!$K19)/'12. Разходи'!$K19,0)</f>
        <v>4.5577550673822652E-2</v>
      </c>
      <c r="Q19" s="1308">
        <f>'12. Разходи'!M19-'12. Разходи'!$K19</f>
        <v>5.4418853050499427E-2</v>
      </c>
      <c r="R19" s="1307">
        <f>IFERROR(('12. Разходи'!M19-'12. Разходи'!$K19)/'12. Разходи'!$K19,0)</f>
        <v>2.924172651826944E-2</v>
      </c>
      <c r="S19" s="1308">
        <f>'12. Разходи'!N19-'12. Разходи'!$K19</f>
        <v>0.11482672459738441</v>
      </c>
      <c r="T19" s="1307">
        <f>IFERROR(('12. Разходи'!N19-'12. Разходи'!$K19)/'12. Разходи'!$K19,0)</f>
        <v>6.1701625253833645E-2</v>
      </c>
      <c r="U19" s="1308">
        <f>'12. Разходи'!O19-'12. Разходи'!$K19</f>
        <v>8.1783391753081469E-2</v>
      </c>
      <c r="V19" s="1307">
        <f>IFERROR(('12. Разходи'!O19-'12. Разходи'!$K19)/'12. Разходи'!$K19,0)</f>
        <v>4.3945938609930936E-2</v>
      </c>
      <c r="W19" s="1308">
        <f>'12. Разходи'!P19-'12. Разходи'!$K19</f>
        <v>4.6775441798641015E-2</v>
      </c>
      <c r="X19" s="1311">
        <f>IFERROR(('12. Разходи'!P19-'12. Разходи'!$K19)/'12. Разходи'!$K19,0)</f>
        <v>2.5134573776808715E-2</v>
      </c>
      <c r="Y19" s="1310">
        <f>'12. Разходи'!S19</f>
        <v>31.689</v>
      </c>
      <c r="Z19" s="1306">
        <f>'12. Разходи'!T19-'12. Разходи'!$S19</f>
        <v>0.55786222903186911</v>
      </c>
      <c r="AA19" s="1307">
        <f>IFERROR(('12. Разходи'!T19-'12. Разходи'!$S19)/'12. Разходи'!$S19,0)</f>
        <v>1.7604286314868538E-2</v>
      </c>
      <c r="AB19" s="1308">
        <f>'12. Разходи'!U19-'12. Разходи'!$S19</f>
        <v>0.18156243539795014</v>
      </c>
      <c r="AC19" s="1307">
        <f>IFERROR(('12. Разходи'!U19-'12. Разходи'!$S19)/'12. Разходи'!$S19,0)</f>
        <v>5.7295097793540386E-3</v>
      </c>
      <c r="AD19" s="1308">
        <f>'12. Разходи'!V19-'12. Разходи'!$S19</f>
        <v>5.2741028409178909</v>
      </c>
      <c r="AE19" s="1307">
        <f>IFERROR(('12. Разходи'!V19-'12. Разходи'!$S19)/'12. Разходи'!$S19,0)</f>
        <v>0.16643323679882266</v>
      </c>
      <c r="AF19" s="1308">
        <f>'12. Разходи'!W19-'12. Разходи'!$S19</f>
        <v>4.8987254405142551</v>
      </c>
      <c r="AG19" s="1307">
        <f>IFERROR(('12. Разходи'!W19-'12. Разходи'!$S19)/'12. Разходи'!$S19,0)</f>
        <v>0.15458756794200684</v>
      </c>
      <c r="AH19" s="1308">
        <f>'12. Разходи'!X19-'12. Разходи'!$S19</f>
        <v>4.4645079614574925</v>
      </c>
      <c r="AI19" s="1311">
        <f>IFERROR(('12. Разходи'!X19-'12. Разходи'!$S19)/'12. Разходи'!$S19,0)</f>
        <v>0.1408851008696233</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1371</v>
      </c>
      <c r="C20" s="1305">
        <f>'12. Разходи'!C20</f>
        <v>89.203999999999994</v>
      </c>
      <c r="D20" s="1306">
        <f>'12. Разходи'!D20-'12. Разходи'!$C20</f>
        <v>4.2043002609332802E-2</v>
      </c>
      <c r="E20" s="1307">
        <f>IFERROR(('12. Разходи'!D20-'12. Разходи'!$C20)/'12. Разходи'!$C20,0)</f>
        <v>4.713129748591185E-4</v>
      </c>
      <c r="F20" s="1308">
        <f>'12. Разходи'!E20-'12. Разходи'!$C20</f>
        <v>1.0399651075644556E-2</v>
      </c>
      <c r="G20" s="1307">
        <f>IFERROR(('12. Разходи'!E20-'12. Разходи'!$C20)/'12. Разходи'!$C20,0)</f>
        <v>1.1658278861535981E-4</v>
      </c>
      <c r="H20" s="1308">
        <f>'12. Разходи'!F20-'12. Разходи'!$C20</f>
        <v>-9.3699051115095244E-2</v>
      </c>
      <c r="I20" s="1307">
        <f>IFERROR(('12. Разходи'!F20-'12. Разходи'!$C20)/'12. Разходи'!$C20,0)</f>
        <v>-1.0503906900485992E-3</v>
      </c>
      <c r="J20" s="1308">
        <f>'12. Разходи'!G20-'12. Разходи'!$C20</f>
        <v>-0.11790606493897826</v>
      </c>
      <c r="K20" s="1307">
        <f>IFERROR(('12. Разходи'!G20-'12. Разходи'!$C20)/'12. Разходи'!$C20,0)</f>
        <v>-1.3217575998719594E-3</v>
      </c>
      <c r="L20" s="1308">
        <f>'12. Разходи'!H20-'12. Разходи'!$C20</f>
        <v>-0.15524101665315015</v>
      </c>
      <c r="M20" s="1309">
        <f>IFERROR(('12. Разходи'!H20-'12. Разходи'!$C20)/'12. Разходи'!$C20,0)</f>
        <v>-1.7402921018468921E-3</v>
      </c>
      <c r="N20" s="1310">
        <f>'12. Разходи'!K20</f>
        <v>8.2569999999999997</v>
      </c>
      <c r="O20" s="1306">
        <f>'12. Разходи'!L20-'12. Разходи'!$K20</f>
        <v>-1.3105916804521556E-2</v>
      </c>
      <c r="P20" s="1307">
        <f>IFERROR(('12. Разходи'!L20-'12. Разходи'!$K20)/'12. Разходи'!$K20,0)</f>
        <v>-1.5872492193922194E-3</v>
      </c>
      <c r="Q20" s="1308">
        <f>'12. Разходи'!M20-'12. Разходи'!$K20</f>
        <v>3.2722765164766798E-2</v>
      </c>
      <c r="R20" s="1307">
        <f>IFERROR(('12. Разходи'!M20-'12. Разходи'!$K20)/'12. Разходи'!$K20,0)</f>
        <v>3.9630332039199221E-3</v>
      </c>
      <c r="S20" s="1308">
        <f>'12. Разходи'!N20-'12. Разходи'!$K20</f>
        <v>9.0729150375675971E-2</v>
      </c>
      <c r="T20" s="1307">
        <f>IFERROR(('12. Разходи'!N20-'12. Разходи'!$K20)/'12. Разходи'!$K20,0)</f>
        <v>1.0988149494450282E-2</v>
      </c>
      <c r="U20" s="1308">
        <f>'12. Разходи'!O20-'12. Разходи'!$K20</f>
        <v>0.12498910340648095</v>
      </c>
      <c r="V20" s="1307">
        <f>IFERROR(('12. Разходи'!O20-'12. Разходи'!$K20)/'12. Разходи'!$K20,0)</f>
        <v>1.5137350539721563E-2</v>
      </c>
      <c r="W20" s="1308">
        <f>'12. Разходи'!P20-'12. Разходи'!$K20</f>
        <v>0.16160287955850272</v>
      </c>
      <c r="X20" s="1311">
        <f>IFERROR(('12. Разходи'!P20-'12. Разходи'!$K20)/'12. Разходи'!$K20,0)</f>
        <v>1.957162160088443E-2</v>
      </c>
      <c r="Y20" s="1310">
        <f>'12. Разходи'!S20</f>
        <v>11.643000000000001</v>
      </c>
      <c r="Z20" s="1306">
        <f>'12. Разходи'!T20-'12. Разходи'!$S20</f>
        <v>-1.9202090903791103E-2</v>
      </c>
      <c r="AA20" s="1307">
        <f>IFERROR(('12. Разходи'!T20-'12. Разходи'!$S20)/'12. Разходи'!$S20,0)</f>
        <v>-1.6492391053672679E-3</v>
      </c>
      <c r="AB20" s="1308">
        <f>'12. Разходи'!U20-'12. Разходи'!$S20</f>
        <v>-3.2762487486929004E-2</v>
      </c>
      <c r="AC20" s="1307">
        <f>IFERROR(('12. Разходи'!U20-'12. Разходи'!$S20)/'12. Разходи'!$S20,0)</f>
        <v>-2.8139214538288244E-3</v>
      </c>
      <c r="AD20" s="1308">
        <f>'12. Разходи'!V20-'12. Разходи'!$S20</f>
        <v>1.389283713264966E-2</v>
      </c>
      <c r="AE20" s="1307">
        <f>IFERROR(('12. Разходи'!V20-'12. Разходи'!$S20)/'12. Разходи'!$S20,0)</f>
        <v>1.1932351741518216E-3</v>
      </c>
      <c r="AF20" s="1308">
        <f>'12. Разходи'!W20-'12. Разходи'!$S20</f>
        <v>4.3708383210265822E-3</v>
      </c>
      <c r="AG20" s="1307">
        <f>IFERROR(('12. Разходи'!W20-'12. Разходи'!$S20)/'12. Разходи'!$S20,0)</f>
        <v>3.7540482015172911E-4</v>
      </c>
      <c r="AH20" s="1308">
        <f>'12. Разходи'!X20-'12. Разходи'!$S20</f>
        <v>5.453745760934936E-3</v>
      </c>
      <c r="AI20" s="1311">
        <f>IFERROR(('12. Разходи'!X20-'12. Разходи'!$S20)/'12. Разходи'!$S20,0)</f>
        <v>4.6841413389460927E-4</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0</v>
      </c>
      <c r="AV20" s="1312">
        <f>'12. Разходи'!AJ20-'12. Разходи'!$AI20</f>
        <v>0</v>
      </c>
      <c r="AW20" s="1307">
        <f>IFERROR(('12. Разходи'!AJ20-'12. Разходи'!$AI20)/'12. Разходи'!$AI20,0)</f>
        <v>0</v>
      </c>
      <c r="AX20" s="1306">
        <f>'12. Разходи'!AK20-'12. Разходи'!$AI20</f>
        <v>0</v>
      </c>
      <c r="AY20" s="1313">
        <f>IFERROR(('12. Разходи'!AK20-'12. Разходи'!$AI20)/'12. Разходи'!$AI20,0)</f>
        <v>0</v>
      </c>
      <c r="AZ20" s="1306">
        <f>'12. Разходи'!AL20-'12. Разходи'!$AI20</f>
        <v>0</v>
      </c>
      <c r="BA20" s="1313">
        <f>IFERROR(('12. Разходи'!AL20-'12. Разходи'!$AI20)/'12. Разходи'!$AI20,0)</f>
        <v>0</v>
      </c>
      <c r="BB20" s="1306">
        <f>'12. Разходи'!AM20-'12. Разходи'!$AI20</f>
        <v>0</v>
      </c>
      <c r="BC20" s="1314">
        <f>IFERROR(('12. Разходи'!AM20-'12. Разходи'!$AI20)/'12. Разходи'!$AI20,0)</f>
        <v>0</v>
      </c>
      <c r="BD20" s="1308">
        <f>'12. Разходи'!AN20-'12. Разходи'!$AI20</f>
        <v>0</v>
      </c>
      <c r="BE20" s="1315">
        <f>IFERROR(('12. Разходи'!AN20-'12. Разходи'!$AI20)/'12. Разходи'!$AI20,0)</f>
        <v>0</v>
      </c>
      <c r="BF20" s="1298"/>
      <c r="BG20" s="1299"/>
      <c r="BJ20" s="1298"/>
      <c r="BK20" s="1298"/>
      <c r="BL20" s="1298"/>
      <c r="BM20" s="1298"/>
      <c r="BN20" s="1298"/>
    </row>
    <row r="21" spans="1:66" s="1300" customFormat="1" ht="15.95" customHeight="1">
      <c r="A21" s="1303" t="s">
        <v>1240</v>
      </c>
      <c r="B21" s="3496" t="s">
        <v>1372</v>
      </c>
      <c r="C21" s="3497">
        <f>'12. Разходи'!C21</f>
        <v>142.583</v>
      </c>
      <c r="D21" s="1306">
        <f>'12. Разходи'!D21-'12. Разходи'!$C21</f>
        <v>1.4262441000000194</v>
      </c>
      <c r="E21" s="1307">
        <f>IFERROR(('12. Разходи'!D21-'12. Разходи'!$C21)/'12. Разходи'!$C21,0)</f>
        <v>1.0002904273300601E-2</v>
      </c>
      <c r="F21" s="1308">
        <f>'12. Разходи'!E21-'12. Разходи'!$C21</f>
        <v>2.8663365410000097</v>
      </c>
      <c r="G21" s="1307">
        <f>IFERROR(('12. Разходи'!E21-'12. Разходи'!$C21)/'12. Разходи'!$C21,0)</f>
        <v>2.0102933316033536E-2</v>
      </c>
      <c r="H21" s="1308">
        <f>'12. Разходи'!F21-'12. Разходи'!$C21</f>
        <v>4.3208299064100117</v>
      </c>
      <c r="I21" s="1307">
        <f>IFERROR(('12. Разходи'!F21-'12. Разходи'!$C21)/'12. Разходи'!$C21,0)</f>
        <v>3.0303962649193886E-2</v>
      </c>
      <c r="J21" s="1308">
        <f>'12. Разходи'!G21-'12. Разходи'!$C21</f>
        <v>5.7898682054741073</v>
      </c>
      <c r="K21" s="1307">
        <f>IFERROR(('12. Разходи'!G21-'12. Разходи'!$C21)/'12. Разходи'!$C21,0)</f>
        <v>4.060700227568579E-2</v>
      </c>
      <c r="L21" s="1308">
        <f>'12. Разходи'!H21-'12. Разходи'!$C21</f>
        <v>7.2735968875288393</v>
      </c>
      <c r="M21" s="1309">
        <f>IFERROR(('12. Разходи'!H21-'12. Разходи'!$C21)/'12. Разходи'!$C21,0)</f>
        <v>5.101307229844259E-2</v>
      </c>
      <c r="N21" s="1310">
        <f>'12. Разходи'!K21</f>
        <v>25.212</v>
      </c>
      <c r="O21" s="1306">
        <f>'12. Разходи'!L21-'12. Разходи'!$K21</f>
        <v>0.25279669999999754</v>
      </c>
      <c r="P21" s="1307">
        <f>IFERROR(('12. Разходи'!L21-'12. Разходи'!$K21)/'12. Разходи'!$K21,0)</f>
        <v>1.0026840393463334E-2</v>
      </c>
      <c r="Q21" s="1308">
        <f>'12. Разходи'!M21-'12. Разходи'!$K21</f>
        <v>0.50744466699999791</v>
      </c>
      <c r="R21" s="1307">
        <f>IFERROR(('12. Разходи'!M21-'12. Разходи'!$K21)/'12. Разходи'!$K21,0)</f>
        <v>2.0127108797397982E-2</v>
      </c>
      <c r="S21" s="1308">
        <f>'12. Разходи'!N21-'12. Разходи'!$K21</f>
        <v>0.76463911367000037</v>
      </c>
      <c r="T21" s="1307">
        <f>IFERROR(('12. Разходи'!N21-'12. Разходи'!$K21)/'12. Разходи'!$K21,0)</f>
        <v>3.0328379885372059E-2</v>
      </c>
      <c r="U21" s="1308">
        <f>'12. Разходи'!O21-'12. Разходи'!$K21</f>
        <v>1.0244055048067011</v>
      </c>
      <c r="V21" s="1307">
        <f>IFERROR(('12. Разходи'!O21-'12. Разходи'!$K21)/'12. Разходи'!$K21,0)</f>
        <v>4.0631663684225813E-2</v>
      </c>
      <c r="W21" s="1308">
        <f>'12. Разходи'!P21-'12. Разходи'!$K21</f>
        <v>1.2867695598547648</v>
      </c>
      <c r="X21" s="1311">
        <f>IFERROR(('12. Разходи'!P21-'12. Разходи'!$K21)/'12. Разходи'!$K21,0)</f>
        <v>5.103798032106794E-2</v>
      </c>
      <c r="Y21" s="1310">
        <f>'12. Разходи'!S21</f>
        <v>1.1890000000000001</v>
      </c>
      <c r="Z21" s="1306">
        <f>'12. Разходи'!T21-'12. Разходи'!$S21</f>
        <v>1.0880000000000001E-2</v>
      </c>
      <c r="AA21" s="1307">
        <f>IFERROR(('12. Разходи'!T21-'12. Разходи'!$S21)/'12. Разходи'!$S21,0)</f>
        <v>9.1505466778805718E-3</v>
      </c>
      <c r="AB21" s="1308">
        <f>'12. Разходи'!U21-'12. Разходи'!$S21</f>
        <v>2.2878799999999977E-2</v>
      </c>
      <c r="AC21" s="1307">
        <f>IFERROR(('12. Разходи'!U21-'12. Разходи'!$S21)/'12. Разходи'!$S21,0)</f>
        <v>1.9242052144659356E-2</v>
      </c>
      <c r="AD21" s="1308">
        <f>'12. Разходи'!V21-'12. Разходи'!$S21</f>
        <v>3.4997587999999968E-2</v>
      </c>
      <c r="AE21" s="1307">
        <f>IFERROR(('12. Разходи'!V21-'12. Разходи'!$S21)/'12. Разходи'!$S21,0)</f>
        <v>2.9434472666105944E-2</v>
      </c>
      <c r="AF21" s="1308">
        <f>'12. Разходи'!W21-'12. Разходи'!$S21</f>
        <v>4.723756388E-2</v>
      </c>
      <c r="AG21" s="1307">
        <f>IFERROR(('12. Разходи'!W21-'12. Разходи'!$S21)/'12. Разходи'!$S21,0)</f>
        <v>3.9728817392767027E-2</v>
      </c>
      <c r="AH21" s="1308">
        <f>'12. Разходи'!X21-'12. Разходи'!$S21</f>
        <v>5.9599939518800049E-2</v>
      </c>
      <c r="AI21" s="1311">
        <f>IFERROR(('12. Разходи'!X21-'12. Разходи'!$S21)/'12. Разходи'!$S21,0)</f>
        <v>5.0126105566694737E-2</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2" t="s">
        <v>149</v>
      </c>
      <c r="B22" s="989" t="s">
        <v>241</v>
      </c>
      <c r="C22" s="1209">
        <f>'12. Разходи'!C22</f>
        <v>74.094999999999999</v>
      </c>
      <c r="D22" s="1001">
        <f>'12. Разходи'!D22-'12. Разходи'!$C22</f>
        <v>-0.87094654391901827</v>
      </c>
      <c r="E22" s="1218">
        <f>IFERROR(('12. Разходи'!D22-'12. Разходи'!$C22)/'12. Разходи'!$C22,0)</f>
        <v>-1.1754457708604065E-2</v>
      </c>
      <c r="F22" s="1233">
        <f>'12. Разходи'!E22-'12. Разходи'!$C22</f>
        <v>-2.4056054261103981</v>
      </c>
      <c r="G22" s="1218">
        <f>IFERROR(('12. Разходи'!E22-'12. Разходи'!$C22)/'12. Разходи'!$C22,0)</f>
        <v>-3.2466501465826275E-2</v>
      </c>
      <c r="H22" s="1233">
        <f>'12. Разходи'!F22-'12. Разходи'!$C22</f>
        <v>-4.6583598362799989</v>
      </c>
      <c r="I22" s="1218">
        <f>IFERROR(('12. Разходи'!F22-'12. Разходи'!$C22)/'12. Разходи'!$C22,0)</f>
        <v>-6.2870096987381052E-2</v>
      </c>
      <c r="J22" s="1233">
        <f>'12. Разходи'!G22-'12. Разходи'!$C22</f>
        <v>-6.6495666865036327</v>
      </c>
      <c r="K22" s="1218">
        <f>IFERROR(('12. Разходи'!G22-'12. Разходи'!$C22)/'12. Разходи'!$C22,0)</f>
        <v>-8.9743797644964346E-2</v>
      </c>
      <c r="L22" s="1233">
        <f>'12. Разходи'!H22-'12. Разходи'!$C22</f>
        <v>-9.0821754257513874</v>
      </c>
      <c r="M22" s="1219">
        <f>IFERROR(('12. Разходи'!H22-'12. Разходи'!$C22)/'12. Разходи'!$C22,0)</f>
        <v>-0.12257474088334419</v>
      </c>
      <c r="N22" s="1277">
        <f>'12. Разходи'!K22</f>
        <v>6.0629999999999997</v>
      </c>
      <c r="O22" s="1001">
        <f>'12. Разходи'!L22-'12. Разходи'!$K22</f>
        <v>-0.24035852037911098</v>
      </c>
      <c r="P22" s="1218">
        <f>IFERROR(('12. Разходи'!L22-'12. Разходи'!$K22)/'12. Разходи'!$K22,0)</f>
        <v>-3.9643496681364174E-2</v>
      </c>
      <c r="Q22" s="1233">
        <f>'12. Разходи'!M22-'12. Разходи'!$K22</f>
        <v>0.20852284253238107</v>
      </c>
      <c r="R22" s="1218">
        <f>IFERROR(('12. Разходи'!M22-'12. Разходи'!$K22)/'12. Разходи'!$K22,0)</f>
        <v>3.439268390769934E-2</v>
      </c>
      <c r="S22" s="1233">
        <f>'12. Разходи'!N22-'12. Разходи'!$K22</f>
        <v>0.6834380046746249</v>
      </c>
      <c r="T22" s="1218">
        <f>IFERROR(('12. Разходи'!N22-'12. Разходи'!$K22)/'12. Разходи'!$K22,0)</f>
        <v>0.11272274528692477</v>
      </c>
      <c r="U22" s="1233">
        <f>'12. Разходи'!O22-'12. Разходи'!$K22</f>
        <v>0.86188138669374847</v>
      </c>
      <c r="V22" s="1218">
        <f>IFERROR(('12. Разходи'!O22-'12. Разходи'!$K22)/'12. Разходи'!$K22,0)</f>
        <v>0.14215427786471194</v>
      </c>
      <c r="W22" s="1233">
        <f>'12. Разходи'!P22-'12. Разходи'!$K22</f>
        <v>0.94900438203583892</v>
      </c>
      <c r="X22" s="910">
        <f>IFERROR(('12. Разходи'!P22-'12. Разходи'!$K22)/'12. Разходи'!$K22,0)</f>
        <v>0.15652389609695513</v>
      </c>
      <c r="Y22" s="1277">
        <f>'12. Разходи'!S22</f>
        <v>8.0129999999999999</v>
      </c>
      <c r="Z22" s="1001">
        <f>'12. Разходи'!T22-'12. Разходи'!$S22</f>
        <v>-0.19377593568874829</v>
      </c>
      <c r="AA22" s="1218">
        <f>IFERROR(('12. Разходи'!T22-'12. Разходи'!$S22)/'12. Разходи'!$S22,0)</f>
        <v>-2.4182695081585961E-2</v>
      </c>
      <c r="AB22" s="1233">
        <f>'12. Разходи'!U22-'12. Разходи'!$S22</f>
        <v>-0.39509358803992267</v>
      </c>
      <c r="AC22" s="1218">
        <f>IFERROR(('12. Разходи'!U22-'12. Разходи'!$S22)/'12. Разходи'!$S22,0)</f>
        <v>-4.9306575320095178E-2</v>
      </c>
      <c r="AD22" s="1233">
        <f>'12. Разходи'!V22-'12. Разходи'!$S22</f>
        <v>-0.19377251897236558</v>
      </c>
      <c r="AE22" s="1218">
        <f>IFERROR(('12. Разходи'!V22-'12. Разходи'!$S22)/'12. Разходи'!$S22,0)</f>
        <v>-2.4182268684932683E-2</v>
      </c>
      <c r="AF22" s="1233">
        <f>'12. Разходи'!W22-'12. Разходи'!$S22</f>
        <v>-0.37316208323315792</v>
      </c>
      <c r="AG22" s="1218">
        <f>IFERROR(('12. Разходи'!W22-'12. Разходи'!$S22)/'12. Разходи'!$S22,0)</f>
        <v>-4.6569584828797944E-2</v>
      </c>
      <c r="AH22" s="1233">
        <f>'12. Разходи'!X22-'12. Разходи'!$S22</f>
        <v>-0.49731586430949015</v>
      </c>
      <c r="AI22" s="910">
        <f>IFERROR(('12. Разходи'!X22-'12. Разходи'!$S22)/'12. Разходи'!$S22,0)</f>
        <v>-6.2063629640520424E-2</v>
      </c>
      <c r="AJ22" s="1277">
        <f>'12. Разходи'!AA22</f>
        <v>0</v>
      </c>
      <c r="AK22" s="1238">
        <f>'12. Разходи'!AB22-'12. Разходи'!$AA22</f>
        <v>0</v>
      </c>
      <c r="AL22" s="1218">
        <f>IFERROR(('12. Разходи'!AB22-'12. Разходи'!$AA22)/'12. Разходи'!$AA22,0)</f>
        <v>0</v>
      </c>
      <c r="AM22" s="1001">
        <f>'12. Разходи'!AC22-'12. Разходи'!$AA22</f>
        <v>0</v>
      </c>
      <c r="AN22" s="1226">
        <f>IFERROR(('12. Разходи'!AC22-'12. Разходи'!$AA22)/'12. Разходи'!$AA22,0)</f>
        <v>0</v>
      </c>
      <c r="AO22" s="1001">
        <f>'12. Разходи'!AD22-'12. Разходи'!$AA22</f>
        <v>0</v>
      </c>
      <c r="AP22" s="1226">
        <f>IFERROR(('12. Разходи'!AD22-'12. Разходи'!$AA22)/'12. Разходи'!$AA22,0)</f>
        <v>0</v>
      </c>
      <c r="AQ22" s="1001">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1">
        <f>'12. Разходи'!AK22-'12. Разходи'!$AI22</f>
        <v>0</v>
      </c>
      <c r="AY22" s="1226">
        <f>IFERROR(('12. Разходи'!AK22-'12. Разходи'!$AI22)/'12. Разходи'!$AI22,0)</f>
        <v>0</v>
      </c>
      <c r="AZ22" s="1001">
        <f>'12. Разходи'!AL22-'12. Разходи'!$AI22</f>
        <v>0</v>
      </c>
      <c r="BA22" s="1226">
        <f>IFERROR(('12. Разходи'!AL22-'12. Разходи'!$AI22)/'12. Разходи'!$AI22,0)</f>
        <v>0</v>
      </c>
      <c r="BB22" s="1001">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3"/>
      <c r="BG22" s="728"/>
      <c r="BH22" s="724"/>
      <c r="BI22" s="724"/>
      <c r="BJ22" s="743"/>
      <c r="BK22" s="743"/>
      <c r="BL22" s="743"/>
      <c r="BM22" s="743"/>
      <c r="BN22" s="743"/>
    </row>
    <row r="23" spans="1:66" ht="15.95" customHeight="1">
      <c r="A23" s="922" t="s">
        <v>151</v>
      </c>
      <c r="B23" s="989" t="s">
        <v>242</v>
      </c>
      <c r="C23" s="1209">
        <f>'12. Разходи'!C23</f>
        <v>53.625</v>
      </c>
      <c r="D23" s="1001">
        <f>'12. Разходи'!D23-'12. Разходи'!$C23</f>
        <v>0.36359992939964059</v>
      </c>
      <c r="E23" s="1218">
        <f>IFERROR(('12. Разходи'!D23-'12. Разходи'!$C23)/'12. Разходи'!$C23,0)</f>
        <v>6.7804182638627614E-3</v>
      </c>
      <c r="F23" s="1233">
        <f>'12. Разходи'!E23-'12. Разходи'!$C23</f>
        <v>3.7073535370403476E-2</v>
      </c>
      <c r="G23" s="1218">
        <f>IFERROR(('12. Разходи'!E23-'12. Разходи'!$C23)/'12. Разходи'!$C23,0)</f>
        <v>6.9134797893526296E-4</v>
      </c>
      <c r="H23" s="1233">
        <f>'12. Разходи'!F23-'12. Разходи'!$C23</f>
        <v>-1.0371165299039617</v>
      </c>
      <c r="I23" s="1218">
        <f>IFERROR(('12. Разходи'!F23-'12. Разходи'!$C23)/'12. Разходи'!$C23,0)</f>
        <v>-1.9340168389817468E-2</v>
      </c>
      <c r="J23" s="1233">
        <f>'12. Разходи'!G23-'12. Разходи'!$C23</f>
        <v>-1.2869076724670947</v>
      </c>
      <c r="K23" s="1218">
        <f>IFERROR(('12. Разходи'!G23-'12. Разходи'!$C23)/'12. Разходи'!$C23,0)</f>
        <v>-2.3998278274444656E-2</v>
      </c>
      <c r="L23" s="1233">
        <f>'12. Разходи'!H23-'12. Разходи'!$C23</f>
        <v>-1.6721654458577575</v>
      </c>
      <c r="M23" s="1219">
        <f>IFERROR(('12. Разходи'!H23-'12. Разходи'!$C23)/'12. Разходи'!$C23,0)</f>
        <v>-3.118257241692788E-2</v>
      </c>
      <c r="N23" s="1277">
        <f>'12. Разходи'!K23</f>
        <v>5.0490000000000004</v>
      </c>
      <c r="O23" s="1001">
        <f>'12. Разходи'!L23-'12. Разходи'!$K23</f>
        <v>-0.1421904690734781</v>
      </c>
      <c r="P23" s="1218">
        <f>IFERROR(('12. Разходи'!L23-'12. Разходи'!$K23)/'12. Разходи'!$K23,0)</f>
        <v>-2.8162105183893463E-2</v>
      </c>
      <c r="Q23" s="1233">
        <f>'12. Разходи'!M23-'12. Разходи'!$K23</f>
        <v>0.33071374433182488</v>
      </c>
      <c r="R23" s="1218">
        <f>IFERROR(('12. Разходи'!M23-'12. Разходи'!$K23)/'12. Разходи'!$K23,0)</f>
        <v>6.5500840628208531E-2</v>
      </c>
      <c r="S23" s="1233">
        <f>'12. Разходи'!N23-'12. Разходи'!$K23</f>
        <v>0.92927915777820935</v>
      </c>
      <c r="T23" s="1218">
        <f>IFERROR(('12. Разходи'!N23-'12. Разходи'!$K23)/'12. Разходи'!$K23,0)</f>
        <v>0.18405212077207553</v>
      </c>
      <c r="U23" s="1233">
        <f>'12. Разходи'!O23-'12. Разходи'!$K23</f>
        <v>1.2828061509872493</v>
      </c>
      <c r="V23" s="1218">
        <f>IFERROR(('12. Разходи'!O23-'12. Разходи'!$K23)/'12. Разходи'!$K23,0)</f>
        <v>0.25407133115215869</v>
      </c>
      <c r="W23" s="1233">
        <f>'12. Разходи'!P23-'12. Разходи'!$K23</f>
        <v>1.6606221445297455</v>
      </c>
      <c r="X23" s="910">
        <f>IFERROR(('12. Разходи'!P23-'12. Разходи'!$K23)/'12. Разходи'!$K23,0)</f>
        <v>0.32890119717364735</v>
      </c>
      <c r="Y23" s="1277">
        <f>'12. Разходи'!S23</f>
        <v>6.9399999999999995</v>
      </c>
      <c r="Z23" s="1001">
        <f>'12. Разходи'!T23-'12. Разходи'!$S23</f>
        <v>-0.20803893682568919</v>
      </c>
      <c r="AA23" s="1218">
        <f>IFERROR(('12. Разходи'!T23-'12. Разходи'!$S23)/'12. Разходи'!$S23,0)</f>
        <v>-2.9976792049811126E-2</v>
      </c>
      <c r="AB23" s="1233">
        <f>'12. Разходи'!U23-'12. Разходи'!$S23</f>
        <v>-0.34796809044853028</v>
      </c>
      <c r="AC23" s="1218">
        <f>IFERROR(('12. Разходи'!U23-'12. Разходи'!$S23)/'12. Разходи'!$S23,0)</f>
        <v>-5.0139494300940966E-2</v>
      </c>
      <c r="AD23" s="1233">
        <f>'12. Разходи'!V23-'12. Разходи'!$S23</f>
        <v>0.13346621318641017</v>
      </c>
      <c r="AE23" s="1218">
        <f>IFERROR(('12. Разходи'!V23-'12. Разходи'!$S23)/'12. Разходи'!$S23,0)</f>
        <v>1.9231442822249305E-2</v>
      </c>
      <c r="AF23" s="1233">
        <f>'12. Разходи'!W23-'12. Разходи'!$S23</f>
        <v>3.5209113820665827E-2</v>
      </c>
      <c r="AG23" s="1218">
        <f>IFERROR(('12. Разходи'!W23-'12. Разходи'!$S23)/'12. Разходи'!$S23,0)</f>
        <v>5.0733593401535776E-3</v>
      </c>
      <c r="AH23" s="1233">
        <f>'12. Разходи'!X23-'12. Разходи'!$S23</f>
        <v>4.638358947772403E-2</v>
      </c>
      <c r="AI23" s="910">
        <f>IFERROR(('12. Разходи'!X23-'12. Разходи'!$S23)/'12. Разходи'!$S23,0)</f>
        <v>6.6835143339659987E-3</v>
      </c>
      <c r="AJ23" s="1277">
        <f>'12. Разходи'!AA23</f>
        <v>0</v>
      </c>
      <c r="AK23" s="1238">
        <f>'12. Разходи'!AB23-'12. Разходи'!$AA23</f>
        <v>0</v>
      </c>
      <c r="AL23" s="1218">
        <f>IFERROR(('12. Разходи'!AB23-'12. Разходи'!$AA23)/'12. Разходи'!$AA23,0)</f>
        <v>0</v>
      </c>
      <c r="AM23" s="1001">
        <f>'12. Разходи'!AC23-'12. Разходи'!$AA23</f>
        <v>0</v>
      </c>
      <c r="AN23" s="1226">
        <f>IFERROR(('12. Разходи'!AC23-'12. Разходи'!$AA23)/'12. Разходи'!$AA23,0)</f>
        <v>0</v>
      </c>
      <c r="AO23" s="1001">
        <f>'12. Разходи'!AD23-'12. Разходи'!$AA23</f>
        <v>0</v>
      </c>
      <c r="AP23" s="1226">
        <f>IFERROR(('12. Разходи'!AD23-'12. Разходи'!$AA23)/'12. Разходи'!$AA23,0)</f>
        <v>0</v>
      </c>
      <c r="AQ23" s="1001">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0</v>
      </c>
      <c r="AV23" s="1238">
        <f>'12. Разходи'!AJ23-'12. Разходи'!$AI23</f>
        <v>0</v>
      </c>
      <c r="AW23" s="1218">
        <f>IFERROR(('12. Разходи'!AJ23-'12. Разходи'!$AI23)/'12. Разходи'!$AI23,0)</f>
        <v>0</v>
      </c>
      <c r="AX23" s="1001">
        <f>'12. Разходи'!AK23-'12. Разходи'!$AI23</f>
        <v>0</v>
      </c>
      <c r="AY23" s="1226">
        <f>IFERROR(('12. Разходи'!AK23-'12. Разходи'!$AI23)/'12. Разходи'!$AI23,0)</f>
        <v>0</v>
      </c>
      <c r="AZ23" s="1001">
        <f>'12. Разходи'!AL23-'12. Разходи'!$AI23</f>
        <v>0</v>
      </c>
      <c r="BA23" s="1226">
        <f>IFERROR(('12. Разходи'!AL23-'12. Разходи'!$AI23)/'12. Разходи'!$AI23,0)</f>
        <v>0</v>
      </c>
      <c r="BB23" s="1001">
        <f>'12. Разходи'!AM23-'12. Разходи'!$AI23</f>
        <v>0</v>
      </c>
      <c r="BC23" s="1225">
        <f>IFERROR(('12. Разходи'!AM23-'12. Разходи'!$AI23)/'12. Разходи'!$AI23,0)</f>
        <v>0</v>
      </c>
      <c r="BD23" s="1233">
        <f>'12. Разходи'!AN23-'12. Разходи'!$AI23</f>
        <v>0</v>
      </c>
      <c r="BE23" s="1283">
        <f>IFERROR(('12. Разходи'!AN23-'12. Разходи'!$AI23)/'12. Разходи'!$AI23,0)</f>
        <v>0</v>
      </c>
      <c r="BF23" s="743"/>
      <c r="BG23" s="728"/>
      <c r="BH23" s="724"/>
      <c r="BI23" s="724"/>
      <c r="BJ23" s="743"/>
      <c r="BK23" s="743"/>
      <c r="BL23" s="743"/>
      <c r="BM23" s="743"/>
      <c r="BN23" s="743"/>
    </row>
    <row r="24" spans="1:66" s="747" customFormat="1" ht="15.95" customHeight="1">
      <c r="A24" s="922" t="s">
        <v>153</v>
      </c>
      <c r="B24" s="989" t="s">
        <v>648</v>
      </c>
      <c r="C24" s="1209">
        <f>'12. Разходи'!C24</f>
        <v>633.97799999999995</v>
      </c>
      <c r="D24" s="1229">
        <f>'12. Разходи'!D24-'12. Разходи'!$C24</f>
        <v>6.340365800000086</v>
      </c>
      <c r="E24" s="970">
        <f>IFERROR(('12. Разходи'!D24-'12. Разходи'!$C24)/'12. Разходи'!$C24,0)</f>
        <v>1.0000924006826872E-2</v>
      </c>
      <c r="F24" s="1230">
        <f>'12. Разходи'!E24-'12. Разходи'!$C24</f>
        <v>12.743549458000075</v>
      </c>
      <c r="G24" s="970">
        <f>IFERROR(('12. Разходи'!E24-'12. Разходи'!$C24)/'12. Разходи'!$C24,0)</f>
        <v>2.0100933246895124E-2</v>
      </c>
      <c r="H24" s="1230">
        <f>'12. Разходи'!F24-'12. Разходи'!$C24</f>
        <v>19.210764952580007</v>
      </c>
      <c r="I24" s="970">
        <f>IFERROR(('12. Разходи'!F24-'12. Разходи'!$C24)/'12. Разходи'!$C24,0)</f>
        <v>3.0301942579363965E-2</v>
      </c>
      <c r="J24" s="1230">
        <f>'12. Разходи'!G24-'12. Разходи'!$C24</f>
        <v>25.742652602105863</v>
      </c>
      <c r="K24" s="970">
        <f>IFERROR(('12. Разходи'!G24-'12. Разходи'!$C24)/'12. Разходи'!$C24,0)</f>
        <v>4.0604962005157695E-2</v>
      </c>
      <c r="L24" s="1230">
        <f>'12. Разходи'!H24-'12. Разходи'!$C24</f>
        <v>32.339859128126932</v>
      </c>
      <c r="M24" s="1003">
        <f>IFERROR(('12. Разходи'!H24-'12. Разходи'!$C24)/'12. Разходи'!$C24,0)</f>
        <v>5.1011011625209289E-2</v>
      </c>
      <c r="N24" s="1263">
        <f>'12. Разходи'!K24</f>
        <v>50.363</v>
      </c>
      <c r="O24" s="1229">
        <f>'12. Разходи'!L24-'12. Разходи'!$K24</f>
        <v>0.50377140000000509</v>
      </c>
      <c r="P24" s="970">
        <f>IFERROR(('12. Разходи'!L24-'12. Разходи'!$K24)/'12. Разходи'!$K24,0)</f>
        <v>1.0002807616702839E-2</v>
      </c>
      <c r="Q24" s="1230">
        <f>'12. Разходи'!M24-'12. Разходи'!$K24</f>
        <v>1.0124391140000029</v>
      </c>
      <c r="R24" s="970">
        <f>IFERROR(('12. Разходи'!M24-'12. Разходи'!$K24)/'12. Разходи'!$K24,0)</f>
        <v>2.0102835692869823E-2</v>
      </c>
      <c r="S24" s="1230">
        <f>'12. Разходи'!N24-'12. Разходи'!$K24</f>
        <v>1.5261935051400073</v>
      </c>
      <c r="T24" s="970">
        <f>IFERROR(('12. Разходи'!N24-'12. Разходи'!$K24)/'12. Разходи'!$K24,0)</f>
        <v>3.0303864049798609E-2</v>
      </c>
      <c r="U24" s="1230">
        <f>'12. Разходи'!O24-'12. Разходи'!$K24</f>
        <v>2.0450854401914071</v>
      </c>
      <c r="V24" s="970">
        <f>IFERROR(('12. Разходи'!O24-'12. Разходи'!$K24)/'12. Разходи'!$K24,0)</f>
        <v>4.0606902690296591E-2</v>
      </c>
      <c r="W24" s="1230">
        <f>'12. Разходи'!P24-'12. Разходи'!$K24</f>
        <v>2.5691662945933231</v>
      </c>
      <c r="X24" s="906">
        <f>IFERROR(('12. Разходи'!P24-'12. Разходи'!$K24)/'12. Разходи'!$K24,0)</f>
        <v>5.1012971717199596E-2</v>
      </c>
      <c r="Y24" s="1263">
        <f>'12. Разходи'!S24</f>
        <v>51.156999999999996</v>
      </c>
      <c r="Z24" s="1229">
        <f>'12. Разходи'!T24-'12. Разходи'!$S24</f>
        <v>0.51157000000000608</v>
      </c>
      <c r="AA24" s="970">
        <f>IFERROR(('12. Разходи'!T24-'12. Разходи'!$S24)/'12. Разходи'!$S24,0)</f>
        <v>1.000000000000012E-2</v>
      </c>
      <c r="AB24" s="1230">
        <f>'12. Разходи'!U24-'12. Разходи'!$S24</f>
        <v>1.0282557000000025</v>
      </c>
      <c r="AC24" s="970">
        <f>IFERROR(('12. Разходи'!U24-'12. Разходи'!$S24)/'12. Разходи'!$S24,0)</f>
        <v>2.0100000000000052E-2</v>
      </c>
      <c r="AD24" s="1230">
        <f>'12. Разходи'!V24-'12. Разходи'!$S24</f>
        <v>1.5501082570000122</v>
      </c>
      <c r="AE24" s="970">
        <f>IFERROR(('12. Разходи'!V24-'12. Разходи'!$S24)/'12. Разходи'!$S24,0)</f>
        <v>3.0301000000000241E-2</v>
      </c>
      <c r="AF24" s="1230">
        <f>'12. Разходи'!W24-'12. Разходи'!$S24</f>
        <v>2.0771793395700087</v>
      </c>
      <c r="AG24" s="970">
        <f>IFERROR(('12. Разходи'!W24-'12. Разходи'!$S24)/'12. Разходи'!$S24,0)</f>
        <v>4.0604010000000169E-2</v>
      </c>
      <c r="AH24" s="1230">
        <f>'12. Разходи'!X24-'12. Разходи'!$S24</f>
        <v>2.6095211329657104</v>
      </c>
      <c r="AI24" s="906">
        <f>IFERROR(('12. Разходи'!X24-'12. Разходи'!$S24)/'12. Разходи'!$S24,0)</f>
        <v>5.1010050100000204E-2</v>
      </c>
      <c r="AJ24" s="1263">
        <f>'12. Разходи'!AA24</f>
        <v>0</v>
      </c>
      <c r="AK24" s="1240">
        <f>'12. Разходи'!AB24-'12. Разходи'!$AA24</f>
        <v>0</v>
      </c>
      <c r="AL24" s="970">
        <f>IFERROR(('12. Разходи'!AB24-'12. Разходи'!$AA24)/'12. Разходи'!$AA24,0)</f>
        <v>0</v>
      </c>
      <c r="AM24" s="1230">
        <f>'12. Разходи'!AC24-'12. Разходи'!$AA24</f>
        <v>0</v>
      </c>
      <c r="AN24" s="970">
        <f>IFERROR(('12. Разходи'!AC24-'12. Разходи'!$AA24)/'12. Разходи'!$AA24,0)</f>
        <v>0</v>
      </c>
      <c r="AO24" s="1230">
        <f>'12. Разходи'!AD24-'12. Разходи'!$AA24</f>
        <v>0</v>
      </c>
      <c r="AP24" s="970">
        <f>IFERROR(('12. Разходи'!AD24-'12. Разходи'!$AA24)/'12. Разходи'!$AA24,0)</f>
        <v>0</v>
      </c>
      <c r="AQ24" s="1230">
        <f>'12. Разходи'!AE24-'12. Разходи'!$AA24</f>
        <v>0</v>
      </c>
      <c r="AR24" s="979">
        <f>IFERROR(('12. Разходи'!AE24-'12. Разходи'!$AA24)/'12. Разходи'!$AA24,0)</f>
        <v>0</v>
      </c>
      <c r="AS24" s="1230">
        <f>'12. Разходи'!AF24-'12. Разходи'!$AA24</f>
        <v>0</v>
      </c>
      <c r="AT24" s="984">
        <f>IFERROR(('12. Разходи'!AF24-'12. Разходи'!$AA24)/'12. Разходи'!$AA24,0)</f>
        <v>0</v>
      </c>
      <c r="AU24" s="1263">
        <f>'12. Разходи'!AI24</f>
        <v>0</v>
      </c>
      <c r="AV24" s="1240">
        <f>'12. Разходи'!AJ24-'12. Разходи'!$AI24</f>
        <v>0</v>
      </c>
      <c r="AW24" s="970">
        <f>IFERROR(('12. Разходи'!AJ24-'12. Разходи'!$AI24)/'12. Разходи'!$AI24,0)</f>
        <v>0</v>
      </c>
      <c r="AX24" s="1230">
        <f>'12. Разходи'!AK24-'12. Разходи'!$AI24</f>
        <v>0</v>
      </c>
      <c r="AY24" s="970">
        <f>IFERROR(('12. Разходи'!AK24-'12. Разходи'!$AI24)/'12. Разходи'!$AI24,0)</f>
        <v>0</v>
      </c>
      <c r="AZ24" s="1230">
        <f>'12. Разходи'!AL24-'12. Разходи'!$AI24</f>
        <v>0</v>
      </c>
      <c r="BA24" s="970">
        <f>IFERROR(('12. Разходи'!AL24-'12. Разходи'!$AI24)/'12. Разходи'!$AI24,0)</f>
        <v>0</v>
      </c>
      <c r="BB24" s="1230">
        <f>'12. Разходи'!AM24-'12. Разходи'!$AI24</f>
        <v>0</v>
      </c>
      <c r="BC24" s="979">
        <f>IFERROR(('12. Разходи'!AM24-'12. Разходи'!$AI24)/'12. Разходи'!$AI24,0)</f>
        <v>0</v>
      </c>
      <c r="BD24" s="1230">
        <f>'12. Разходи'!AN24-'12. Разходи'!$AI24</f>
        <v>0</v>
      </c>
      <c r="BE24" s="984">
        <f>IFERROR(('12. Разходи'!AN24-'12. Разходи'!$AI24)/'12. Разходи'!$AI24,0)</f>
        <v>0</v>
      </c>
      <c r="BF24" s="744"/>
      <c r="BG24" s="745"/>
      <c r="BH24" s="746"/>
      <c r="BI24" s="746"/>
      <c r="BJ24" s="744"/>
      <c r="BK24" s="744"/>
      <c r="BL24" s="744"/>
      <c r="BM24" s="744"/>
      <c r="BN24" s="744"/>
    </row>
    <row r="25" spans="1:66" ht="15.95" customHeight="1">
      <c r="A25" s="922" t="s">
        <v>155</v>
      </c>
      <c r="B25" s="989" t="s">
        <v>442</v>
      </c>
      <c r="C25" s="1285">
        <f>'12. Разходи'!C25</f>
        <v>36.204999999999998</v>
      </c>
      <c r="D25" s="1231">
        <f>'12. Разходи'!D25-'12. Разходи'!$C25</f>
        <v>-13.159156970619591</v>
      </c>
      <c r="E25" s="971">
        <f>IFERROR(('12. Разходи'!D25-'12. Разходи'!$C25)/'12. Разходи'!$C25,0)</f>
        <v>-0.36346242150585806</v>
      </c>
      <c r="F25" s="1232">
        <f>'12. Разходи'!E25-'12. Разходи'!$C25</f>
        <v>-26.526418485395261</v>
      </c>
      <c r="G25" s="971">
        <f>IFERROR(('12. Разходи'!E25-'12. Разходи'!$C25)/'12. Разходи'!$C25,0)</f>
        <v>-0.73267279340961922</v>
      </c>
      <c r="H25" s="1232">
        <f>'12. Разходи'!F25-'12. Разходи'!$C25</f>
        <v>-26.716435494353007</v>
      </c>
      <c r="I25" s="971">
        <f>IFERROR(('12. Разходи'!F25-'12. Разходи'!$C25)/'12. Разходи'!$C25,0)</f>
        <v>-0.73792115714274298</v>
      </c>
      <c r="J25" s="1232">
        <f>'12. Разходи'!G25-'12. Разходи'!$C25</f>
        <v>-26.760621870031187</v>
      </c>
      <c r="K25" s="971">
        <f>IFERROR(('12. Разходи'!G25-'12. Разходи'!$C25)/'12. Разходи'!$C25,0)</f>
        <v>-0.73914160668502105</v>
      </c>
      <c r="L25" s="1232">
        <f>'12. Разходи'!H25-'12. Разходи'!$C25</f>
        <v>-26.828771382993512</v>
      </c>
      <c r="M25" s="978">
        <f>IFERROR(('12. Разходи'!H25-'12. Разходи'!$C25)/'12. Разходи'!$C25,0)</f>
        <v>-0.74102392992662658</v>
      </c>
      <c r="N25" s="1264">
        <f>'12. Разходи'!K25</f>
        <v>2.633</v>
      </c>
      <c r="O25" s="1231">
        <f>'12. Разходи'!L25-'12. Разходи'!$K25</f>
        <v>-0.9112897663323265</v>
      </c>
      <c r="P25" s="971">
        <f>IFERROR(('12. Разходи'!L25-'12. Разходи'!$K25)/'12. Разходи'!$K25,0)</f>
        <v>-0.34610321546993028</v>
      </c>
      <c r="Q25" s="1232">
        <f>'12. Разходи'!M25-'12. Разходи'!$K25</f>
        <v>-1.6813647654237851</v>
      </c>
      <c r="R25" s="971">
        <f>IFERROR(('12. Разходи'!M25-'12. Разходи'!$K25)/'12. Разходи'!$K25,0)</f>
        <v>-0.63857378101928797</v>
      </c>
      <c r="S25" s="1232">
        <f>'12. Разходи'!N25-'12. Разходи'!$K25</f>
        <v>-1.5754825633764331</v>
      </c>
      <c r="T25" s="971">
        <f>IFERROR(('12. Разходи'!N25-'12. Разходи'!$K25)/'12. Разходи'!$K25,0)</f>
        <v>-0.5983602595428914</v>
      </c>
      <c r="U25" s="1232">
        <f>'12. Разходи'!O25-'12. Разходи'!$K25</f>
        <v>-1.5129460123441452</v>
      </c>
      <c r="V25" s="971">
        <f>IFERROR(('12. Разходи'!O25-'12. Разходи'!$K25)/'12. Разходи'!$K25,0)</f>
        <v>-0.57460919572508362</v>
      </c>
      <c r="W25" s="1232">
        <f>'12. Разходи'!P25-'12. Разходи'!$K25</f>
        <v>-1.4461129002626183</v>
      </c>
      <c r="X25" s="788">
        <f>IFERROR(('12. Разходи'!P25-'12. Разходи'!$K25)/'12. Разходи'!$K25,0)</f>
        <v>-0.54922631988705595</v>
      </c>
      <c r="Y25" s="1264">
        <f>'12. Разходи'!S25</f>
        <v>4.609</v>
      </c>
      <c r="Z25" s="1231">
        <f>'12. Разходи'!T25-'12. Разходи'!$S25</f>
        <v>-1.7578961785429779</v>
      </c>
      <c r="AA25" s="971">
        <f>IFERROR(('12. Разходи'!T25-'12. Разходи'!$S25)/'12. Разходи'!$S25,0)</f>
        <v>-0.38140511576111474</v>
      </c>
      <c r="AB25" s="1232">
        <f>'12. Разходи'!U25-'12. Разходи'!$S25</f>
        <v>-3.4549425665222202</v>
      </c>
      <c r="AC25" s="971">
        <f>IFERROR(('12. Разходи'!U25-'12. Разходи'!$S25)/'12. Разходи'!$S25,0)</f>
        <v>-0.74960784693474081</v>
      </c>
      <c r="AD25" s="1232">
        <f>'12. Разходи'!V25-'12. Разходи'!$S25</f>
        <v>-3.3697800712211663</v>
      </c>
      <c r="AE25" s="971">
        <f>IFERROR(('12. Разходи'!V25-'12. Разходи'!$S25)/'12. Разходи'!$S25,0)</f>
        <v>-0.73113041250188027</v>
      </c>
      <c r="AF25" s="1232">
        <f>'12. Разходи'!W25-'12. Разходи'!$S25</f>
        <v>-3.3871610922656816</v>
      </c>
      <c r="AG25" s="971">
        <f>IFERROR(('12. Разходи'!W25-'12. Разходи'!$S25)/'12. Разходи'!$S25,0)</f>
        <v>-0.73490151708953821</v>
      </c>
      <c r="AH25" s="1232">
        <f>'12. Разходи'!X25-'12. Разходи'!$S25</f>
        <v>-3.3851844025627447</v>
      </c>
      <c r="AI25" s="788">
        <f>IFERROR(('12. Разходи'!X25-'12. Разходи'!$S25)/'12. Разходи'!$S25,0)</f>
        <v>-0.73447264104203613</v>
      </c>
      <c r="AJ25" s="1264">
        <f>'12. Разходи'!AA25</f>
        <v>0</v>
      </c>
      <c r="AK25" s="1239">
        <f>'12. Разходи'!AB25-'12. Разходи'!$AA25</f>
        <v>0</v>
      </c>
      <c r="AL25" s="971">
        <f>IFERROR(('12. Разходи'!AB25-'12. Разходи'!$AA25)/'12. Разходи'!$AA25,0)</f>
        <v>0</v>
      </c>
      <c r="AM25" s="1232">
        <f>'12. Разходи'!AC25-'12. Разходи'!$AA25</f>
        <v>0</v>
      </c>
      <c r="AN25" s="971">
        <f>IFERROR(('12. Разходи'!AC25-'12. Разходи'!$AA25)/'12. Разходи'!$AA25,0)</f>
        <v>0</v>
      </c>
      <c r="AO25" s="1232">
        <f>'12. Разходи'!AD25-'12. Разходи'!$AA25</f>
        <v>0</v>
      </c>
      <c r="AP25" s="971">
        <f>IFERROR(('12. Разходи'!AD25-'12. Разходи'!$AA25)/'12. Разходи'!$AA25,0)</f>
        <v>0</v>
      </c>
      <c r="AQ25" s="1232">
        <f>'12. Разходи'!AE25-'12. Разходи'!$AA25</f>
        <v>0</v>
      </c>
      <c r="AR25" s="978">
        <f>IFERROR(('12. Разходи'!AE25-'12. Разходи'!$AA25)/'12. Разходи'!$AA25,0)</f>
        <v>0</v>
      </c>
      <c r="AS25" s="1232">
        <f>'12. Разходи'!AF25-'12. Разходи'!$AA25</f>
        <v>0</v>
      </c>
      <c r="AT25" s="788">
        <f>IFERROR(('12. Разходи'!AF25-'12. Разходи'!$AA25)/'12. Разходи'!$AA25,0)</f>
        <v>0</v>
      </c>
      <c r="AU25" s="1264">
        <f>'12. Разходи'!AI25</f>
        <v>0</v>
      </c>
      <c r="AV25" s="1239">
        <f>'12. Разходи'!AJ25-'12. Разходи'!$AI25</f>
        <v>0</v>
      </c>
      <c r="AW25" s="971">
        <f>IFERROR(('12. Разходи'!AJ25-'12. Разходи'!$AI25)/'12. Разходи'!$AI25,0)</f>
        <v>0</v>
      </c>
      <c r="AX25" s="1232">
        <f>'12. Разходи'!AK25-'12. Разходи'!$AI25</f>
        <v>0</v>
      </c>
      <c r="AY25" s="971">
        <f>IFERROR(('12. Разходи'!AK25-'12. Разходи'!$AI25)/'12. Разходи'!$AI25,0)</f>
        <v>0</v>
      </c>
      <c r="AZ25" s="1232">
        <f>'12. Разходи'!AL25-'12. Разходи'!$AI25</f>
        <v>0</v>
      </c>
      <c r="BA25" s="971">
        <f>IFERROR(('12. Разходи'!AL25-'12. Разходи'!$AI25)/'12. Разходи'!$AI25,0)</f>
        <v>0</v>
      </c>
      <c r="BB25" s="1232">
        <f>'12. Разходи'!AM25-'12. Разходи'!$AI25</f>
        <v>0</v>
      </c>
      <c r="BC25" s="978">
        <f>IFERROR(('12. Разходи'!AM25-'12. Разходи'!$AI25)/'12. Разходи'!$AI25,0)</f>
        <v>0</v>
      </c>
      <c r="BD25" s="1232">
        <f>'12. Разходи'!AN25-'12. Разходи'!$AI25</f>
        <v>0</v>
      </c>
      <c r="BE25" s="788">
        <f>IFERROR(('12. Разходи'!AN25-'12. Разходи'!$AI25)/'12. Разходи'!$AI25,0)</f>
        <v>0</v>
      </c>
      <c r="BF25" s="743"/>
      <c r="BG25" s="728"/>
      <c r="BH25" s="724"/>
      <c r="BI25" s="724"/>
      <c r="BJ25" s="743"/>
      <c r="BK25" s="743"/>
      <c r="BL25" s="743"/>
      <c r="BM25" s="743"/>
      <c r="BN25" s="743"/>
    </row>
    <row r="26" spans="1:66" ht="15.95" customHeight="1">
      <c r="A26" s="923" t="s">
        <v>443</v>
      </c>
      <c r="B26" s="3498" t="str">
        <f>'12. Разходи'!B26</f>
        <v>материали свързани с COVID</v>
      </c>
      <c r="C26" s="3499">
        <f>'12. Разходи'!C26</f>
        <v>26.56</v>
      </c>
      <c r="D26" s="1001">
        <f>'12. Разходи'!D26-'12. Разходи'!$C26</f>
        <v>-13.250498811580865</v>
      </c>
      <c r="E26" s="1218">
        <f>IFERROR(('12. Разходи'!D26-'12. Разходи'!$C26)/'12. Разходи'!$C26,0)</f>
        <v>-0.49888926248421933</v>
      </c>
      <c r="F26" s="1233">
        <f>'12. Разходи'!E26-'12. Разходи'!$C26</f>
        <v>-26.56</v>
      </c>
      <c r="G26" s="1218">
        <f>IFERROR(('12. Разходи'!E26-'12. Разходи'!$C26)/'12. Разходи'!$C26,0)</f>
        <v>-1</v>
      </c>
      <c r="H26" s="1233">
        <f>'12. Разходи'!F26-'12. Разходи'!$C26</f>
        <v>-26.56</v>
      </c>
      <c r="I26" s="1218">
        <f>IFERROR(('12. Разходи'!F26-'12. Разходи'!$C26)/'12. Разходи'!$C26,0)</f>
        <v>-1</v>
      </c>
      <c r="J26" s="1233">
        <f>'12. Разходи'!G26-'12. Разходи'!$C26</f>
        <v>-26.56</v>
      </c>
      <c r="K26" s="1218">
        <f>IFERROR(('12. Разходи'!G26-'12. Разходи'!$C26)/'12. Разходи'!$C26,0)</f>
        <v>-1</v>
      </c>
      <c r="L26" s="1233">
        <f>'12. Разходи'!H26-'12. Разходи'!$C26</f>
        <v>-26.56</v>
      </c>
      <c r="M26" s="1219">
        <f>IFERROR(('12. Разходи'!H26-'12. Разходи'!$C26)/'12. Разходи'!$C26,0)</f>
        <v>-1</v>
      </c>
      <c r="N26" s="1277">
        <f>'12. Разходи'!K26</f>
        <v>1.7430000000000001</v>
      </c>
      <c r="O26" s="1001">
        <f>'12. Разходи'!L26-'12. Разходи'!$K26</f>
        <v>-0.88927142128635439</v>
      </c>
      <c r="P26" s="1218">
        <f>IFERROR(('12. Разходи'!L26-'12. Разходи'!$K26)/'12. Разходи'!$K26,0)</f>
        <v>-0.51019588140353089</v>
      </c>
      <c r="Q26" s="1233">
        <f>'12. Разходи'!M26-'12. Разходи'!$K26</f>
        <v>-1.7430000000000001</v>
      </c>
      <c r="R26" s="1218">
        <f>IFERROR(('12. Разходи'!M26-'12. Разходи'!$K26)/'12. Разходи'!$K26,0)</f>
        <v>-1</v>
      </c>
      <c r="S26" s="1233">
        <f>'12. Разходи'!N26-'12. Разходи'!$K26</f>
        <v>-1.7430000000000001</v>
      </c>
      <c r="T26" s="1218">
        <f>IFERROR(('12. Разходи'!N26-'12. Разходи'!$K26)/'12. Разходи'!$K26,0)</f>
        <v>-1</v>
      </c>
      <c r="U26" s="1233">
        <f>'12. Разходи'!O26-'12. Разходи'!$K26</f>
        <v>-1.7430000000000001</v>
      </c>
      <c r="V26" s="1218">
        <f>IFERROR(('12. Разходи'!O26-'12. Разходи'!$K26)/'12. Разходи'!$K26,0)</f>
        <v>-1</v>
      </c>
      <c r="W26" s="1233">
        <f>'12. Разходи'!P26-'12. Разходи'!$K26</f>
        <v>-1.7430000000000001</v>
      </c>
      <c r="X26" s="910">
        <f>IFERROR(('12. Разходи'!P26-'12. Разходи'!$K26)/'12. Разходи'!$K26,0)</f>
        <v>-1</v>
      </c>
      <c r="Y26" s="1277">
        <f>'12. Разходи'!S26</f>
        <v>3.3969999999999998</v>
      </c>
      <c r="Z26" s="1001">
        <f>'12. Разходи'!T26-'12. Разходи'!$S26</f>
        <v>-1.7247061396198746</v>
      </c>
      <c r="AA26" s="1218">
        <f>IFERROR(('12. Разходи'!T26-'12. Разходи'!$S26)/'12. Разходи'!$S26,0)</f>
        <v>-0.50771449503087274</v>
      </c>
      <c r="AB26" s="1233">
        <f>'12. Разходи'!U26-'12. Разходи'!$S26</f>
        <v>-3.3969999999999998</v>
      </c>
      <c r="AC26" s="1218">
        <f>IFERROR(('12. Разходи'!U26-'12. Разходи'!$S26)/'12. Разходи'!$S26,0)</f>
        <v>-1</v>
      </c>
      <c r="AD26" s="1233">
        <f>'12. Разходи'!V26-'12. Разходи'!$S26</f>
        <v>-3.3969999999999998</v>
      </c>
      <c r="AE26" s="1218">
        <f>IFERROR(('12. Разходи'!V26-'12. Разходи'!$S26)/'12. Разходи'!$S26,0)</f>
        <v>-1</v>
      </c>
      <c r="AF26" s="1233">
        <f>'12. Разходи'!W26-'12. Разходи'!$S26</f>
        <v>-3.3969999999999998</v>
      </c>
      <c r="AG26" s="1218">
        <f>IFERROR(('12. Разходи'!W26-'12. Разходи'!$S26)/'12. Разходи'!$S26,0)</f>
        <v>-1</v>
      </c>
      <c r="AH26" s="1233">
        <f>'12. Разходи'!X26-'12. Разходи'!$S26</f>
        <v>-3.3969999999999998</v>
      </c>
      <c r="AI26" s="910">
        <f>IFERROR(('12. Разходи'!X26-'12. Разходи'!$S26)/'12. Разходи'!$S26,0)</f>
        <v>-1</v>
      </c>
      <c r="AJ26" s="1277">
        <f>'12. Разходи'!AA26</f>
        <v>0</v>
      </c>
      <c r="AK26" s="1238">
        <f>'12. Разходи'!AB26-'12. Разходи'!$AA26</f>
        <v>0</v>
      </c>
      <c r="AL26" s="1218">
        <f>IFERROR(('12. Разходи'!AB26-'12. Разходи'!$AA26)/'12. Разходи'!$AA26,0)</f>
        <v>0</v>
      </c>
      <c r="AM26" s="1001">
        <f>'12. Разходи'!AC26-'12. Разходи'!$AA26</f>
        <v>0</v>
      </c>
      <c r="AN26" s="1226">
        <f>IFERROR(('12. Разходи'!AC26-'12. Разходи'!$AA26)/'12. Разходи'!$AA26,0)</f>
        <v>0</v>
      </c>
      <c r="AO26" s="1001">
        <f>'12. Разходи'!AD26-'12. Разходи'!$AA26</f>
        <v>0</v>
      </c>
      <c r="AP26" s="1226">
        <f>IFERROR(('12. Разходи'!AD26-'12. Разходи'!$AA26)/'12. Разходи'!$AA26,0)</f>
        <v>0</v>
      </c>
      <c r="AQ26" s="1001">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0</v>
      </c>
      <c r="AV26" s="1238">
        <f>'12. Разходи'!AJ26-'12. Разходи'!$AI26</f>
        <v>0</v>
      </c>
      <c r="AW26" s="1218">
        <f>IFERROR(('12. Разходи'!AJ26-'12. Разходи'!$AI26)/'12. Разходи'!$AI26,0)</f>
        <v>0</v>
      </c>
      <c r="AX26" s="1001">
        <f>'12. Разходи'!AK26-'12. Разходи'!$AI26</f>
        <v>0</v>
      </c>
      <c r="AY26" s="1226">
        <f>IFERROR(('12. Разходи'!AK26-'12. Разходи'!$AI26)/'12. Разходи'!$AI26,0)</f>
        <v>0</v>
      </c>
      <c r="AZ26" s="1001">
        <f>'12. Разходи'!AL26-'12. Разходи'!$AI26</f>
        <v>0</v>
      </c>
      <c r="BA26" s="1226">
        <f>IFERROR(('12. Разходи'!AL26-'12. Разходи'!$AI26)/'12. Разходи'!$AI26,0)</f>
        <v>0</v>
      </c>
      <c r="BB26" s="1001">
        <f>'12. Разходи'!AM26-'12. Разходи'!$AI26</f>
        <v>0</v>
      </c>
      <c r="BC26" s="1225">
        <f>IFERROR(('12. Разходи'!AM26-'12. Разходи'!$AI26)/'12. Разходи'!$AI26,0)</f>
        <v>0</v>
      </c>
      <c r="BD26" s="1233">
        <f>'12. Разходи'!AN26-'12. Разходи'!$AI26</f>
        <v>0</v>
      </c>
      <c r="BE26" s="1283">
        <f>IFERROR(('12. Разходи'!AN26-'12. Разходи'!$AI26)/'12. Разходи'!$AI26,0)</f>
        <v>0</v>
      </c>
      <c r="BF26" s="748"/>
      <c r="BG26" s="728"/>
      <c r="BH26" s="724"/>
      <c r="BI26" s="724"/>
      <c r="BJ26" s="748"/>
      <c r="BK26" s="748"/>
      <c r="BL26" s="748"/>
      <c r="BM26" s="748"/>
      <c r="BN26" s="748"/>
    </row>
    <row r="27" spans="1:66" ht="15.95" customHeight="1">
      <c r="A27" s="925" t="s">
        <v>444</v>
      </c>
      <c r="B27" s="3498" t="str">
        <f>'12. Разходи'!B27</f>
        <v>други</v>
      </c>
      <c r="C27" s="3499">
        <f>'12. Разходи'!C27</f>
        <v>9.6449999999999996</v>
      </c>
      <c r="D27" s="1001">
        <f>'12. Разходи'!D27-'12. Разходи'!$C27</f>
        <v>9.1341840961272069E-2</v>
      </c>
      <c r="E27" s="1218">
        <f>IFERROR(('12. Разходи'!D27-'12. Разходи'!$C27)/'12. Разходи'!$C27,0)</f>
        <v>9.4703826813138485E-3</v>
      </c>
      <c r="F27" s="1233">
        <f>'12. Разходи'!E27-'12. Разходи'!$C27</f>
        <v>3.358151460473735E-2</v>
      </c>
      <c r="G27" s="1218">
        <f>IFERROR(('12. Разходи'!E27-'12. Разходи'!$C27)/'12. Разходи'!$C27,0)</f>
        <v>3.4817537174429603E-3</v>
      </c>
      <c r="H27" s="1233">
        <f>'12. Разходи'!F27-'12. Разходи'!$C27</f>
        <v>-0.15643549435300663</v>
      </c>
      <c r="I27" s="1218">
        <f>IFERROR(('12. Разходи'!F27-'12. Разходи'!$C27)/'12. Разходи'!$C27,0)</f>
        <v>-1.6219335858269221E-2</v>
      </c>
      <c r="J27" s="1233">
        <f>'12. Разходи'!G27-'12. Разходи'!$C27</f>
        <v>-0.20062187003119014</v>
      </c>
      <c r="K27" s="1218">
        <f>IFERROR(('12. Разходи'!G27-'12. Разходи'!$C27)/'12. Разходи'!$C27,0)</f>
        <v>-2.0800608608728892E-2</v>
      </c>
      <c r="L27" s="1233">
        <f>'12. Разходи'!H27-'12. Разходи'!$C27</f>
        <v>-0.26877138299351344</v>
      </c>
      <c r="M27" s="1219">
        <f>IFERROR(('12. Разходи'!H27-'12. Разходи'!$C27)/'12. Разходи'!$C27,0)</f>
        <v>-2.786639533369761E-2</v>
      </c>
      <c r="N27" s="1277">
        <f>'12. Разходи'!K27</f>
        <v>0.89</v>
      </c>
      <c r="O27" s="1001">
        <f>'12. Разходи'!L27-'12. Разходи'!$K27</f>
        <v>-2.201834504597211E-2</v>
      </c>
      <c r="P27" s="1218">
        <f>IFERROR(('12. Разходи'!L27-'12. Разходи'!$K27)/'12. Разходи'!$K27,0)</f>
        <v>-2.4739713534800124E-2</v>
      </c>
      <c r="Q27" s="1233">
        <f>'12. Разходи'!M27-'12. Разходи'!$K27</f>
        <v>6.1635234576214781E-2</v>
      </c>
      <c r="R27" s="1218">
        <f>IFERROR(('12. Разходи'!M27-'12. Разходи'!$K27)/'12. Разходи'!$K27,0)</f>
        <v>6.9253072557544704E-2</v>
      </c>
      <c r="S27" s="1233">
        <f>'12. Разходи'!N27-'12. Разходи'!$K27</f>
        <v>0.16751743662356688</v>
      </c>
      <c r="T27" s="1218">
        <f>IFERROR(('12. Разходи'!N27-'12. Разходи'!$K27)/'12. Разходи'!$K27,0)</f>
        <v>0.18822183890288413</v>
      </c>
      <c r="U27" s="1233">
        <f>'12. Разходи'!O27-'12. Разходи'!$K27</f>
        <v>0.23005398765585483</v>
      </c>
      <c r="V27" s="1218">
        <f>IFERROR(('12. Разходи'!O27-'12. Разходи'!$K27)/'12. Разходи'!$K27,0)</f>
        <v>0.25848762657961216</v>
      </c>
      <c r="W27" s="1233">
        <f>'12. Разходи'!P27-'12. Разходи'!$K27</f>
        <v>0.2968870997373817</v>
      </c>
      <c r="X27" s="910">
        <f>IFERROR(('12. Разходи'!P27-'12. Разходи'!$K27)/'12. Разходи'!$K27,0)</f>
        <v>0.33358101094087833</v>
      </c>
      <c r="Y27" s="1277">
        <f>'12. Разходи'!S27</f>
        <v>1.212</v>
      </c>
      <c r="Z27" s="1001">
        <f>'12. Разходи'!T27-'12. Разходи'!$S27</f>
        <v>-3.3190038923103016E-2</v>
      </c>
      <c r="AA27" s="1218">
        <f>IFERROR(('12. Разходи'!T27-'12. Разходи'!$S27)/'12. Разходи'!$S27,0)</f>
        <v>-2.7384520563616351E-2</v>
      </c>
      <c r="AB27" s="1233">
        <f>'12. Разходи'!U27-'12. Разходи'!$S27</f>
        <v>-5.7942566522220185E-2</v>
      </c>
      <c r="AC27" s="1218">
        <f>IFERROR(('12. Разходи'!U27-'12. Разходи'!$S27)/'12. Разходи'!$S27,0)</f>
        <v>-4.7807398120643718E-2</v>
      </c>
      <c r="AD27" s="1233">
        <f>'12. Разходи'!V27-'12. Разходи'!$S27</f>
        <v>2.7219928778833502E-2</v>
      </c>
      <c r="AE27" s="1218">
        <f>IFERROR(('12. Разходи'!V27-'12. Разходи'!$S27)/'12. Разходи'!$S27,0)</f>
        <v>2.2458687111248765E-2</v>
      </c>
      <c r="AF27" s="1233">
        <f>'12. Разходи'!W27-'12. Разходи'!$S27</f>
        <v>9.8389077343183917E-3</v>
      </c>
      <c r="AG27" s="1218">
        <f>IFERROR(('12. Разходи'!W27-'12. Разходи'!$S27)/'12. Разходи'!$S27,0)</f>
        <v>8.1179106718798615E-3</v>
      </c>
      <c r="AH27" s="1233">
        <f>'12. Разходи'!X27-'12. Разходи'!$S27</f>
        <v>1.1815597437255576E-2</v>
      </c>
      <c r="AI27" s="910">
        <f>IFERROR(('12. Разходи'!X27-'12. Разходи'!$S27)/'12. Разходи'!$S27,0)</f>
        <v>9.748842770012851E-3</v>
      </c>
      <c r="AJ27" s="1277">
        <f>'12. Разходи'!AA27</f>
        <v>0</v>
      </c>
      <c r="AK27" s="1238">
        <f>'12. Разходи'!AB27-'12. Разходи'!$AA27</f>
        <v>0</v>
      </c>
      <c r="AL27" s="1218">
        <f>IFERROR(('12. Разходи'!AB27-'12. Разходи'!$AA27)/'12. Разходи'!$AA27,0)</f>
        <v>0</v>
      </c>
      <c r="AM27" s="1001">
        <f>'12. Разходи'!AC27-'12. Разходи'!$AA27</f>
        <v>0</v>
      </c>
      <c r="AN27" s="1226">
        <f>IFERROR(('12. Разходи'!AC27-'12. Разходи'!$AA27)/'12. Разходи'!$AA27,0)</f>
        <v>0</v>
      </c>
      <c r="AO27" s="1001">
        <f>'12. Разходи'!AD27-'12. Разходи'!$AA27</f>
        <v>0</v>
      </c>
      <c r="AP27" s="1226">
        <f>IFERROR(('12. Разходи'!AD27-'12. Разходи'!$AA27)/'12. Разходи'!$AA27,0)</f>
        <v>0</v>
      </c>
      <c r="AQ27" s="1001">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1">
        <f>'12. Разходи'!AK27-'12. Разходи'!$AI27</f>
        <v>0</v>
      </c>
      <c r="AY27" s="1226">
        <f>IFERROR(('12. Разходи'!AK27-'12. Разходи'!$AI27)/'12. Разходи'!$AI27,0)</f>
        <v>0</v>
      </c>
      <c r="AZ27" s="1001">
        <f>'12. Разходи'!AL27-'12. Разходи'!$AI27</f>
        <v>0</v>
      </c>
      <c r="BA27" s="1226">
        <f>IFERROR(('12. Разходи'!AL27-'12. Разходи'!$AI27)/'12. Разходи'!$AI27,0)</f>
        <v>0</v>
      </c>
      <c r="BB27" s="1001">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48"/>
      <c r="BG27" s="728"/>
      <c r="BH27" s="724"/>
      <c r="BI27" s="724"/>
      <c r="BJ27" s="748"/>
      <c r="BK27" s="748"/>
      <c r="BL27" s="748"/>
      <c r="BM27" s="748"/>
      <c r="BN27" s="748"/>
    </row>
    <row r="28" spans="1:66" ht="15.95" customHeight="1" thickBot="1">
      <c r="A28" s="925" t="s">
        <v>445</v>
      </c>
      <c r="B28" s="3498">
        <f>'12. Разходи'!B28</f>
        <v>0</v>
      </c>
      <c r="C28" s="3500">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1">
        <f>'12. Разходи'!AC28-'12. Разходи'!$AA28</f>
        <v>0</v>
      </c>
      <c r="AN28" s="1226">
        <f>IFERROR(('12. Разходи'!AC28-'12. Разходи'!$AA28)/'12. Разходи'!$AA28,0)</f>
        <v>0</v>
      </c>
      <c r="AO28" s="1001">
        <f>'12. Разходи'!AD28-'12. Разходи'!$AA28</f>
        <v>0</v>
      </c>
      <c r="AP28" s="1226">
        <f>IFERROR(('12. Разходи'!AD28-'12. Разходи'!$AA28)/'12. Разходи'!$AA28,0)</f>
        <v>0</v>
      </c>
      <c r="AQ28" s="1001">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1">
        <f>'12. Разходи'!AK28-'12. Разходи'!$AI28</f>
        <v>0</v>
      </c>
      <c r="AY28" s="1226">
        <f>IFERROR(('12. Разходи'!AK28-'12. Разходи'!$AI28)/'12. Разходи'!$AI28,0)</f>
        <v>0</v>
      </c>
      <c r="AZ28" s="1001">
        <f>'12. Разходи'!AL28-'12. Разходи'!$AI28</f>
        <v>0</v>
      </c>
      <c r="BA28" s="1226">
        <f>IFERROR(('12. Разходи'!AL28-'12. Разходи'!$AI28)/'12. Разходи'!$AI28,0)</f>
        <v>0</v>
      </c>
      <c r="BB28" s="1001">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48"/>
      <c r="BG28" s="728"/>
      <c r="BH28" s="724"/>
      <c r="BI28" s="724"/>
      <c r="BJ28" s="748"/>
      <c r="BK28" s="748"/>
      <c r="BL28" s="748"/>
      <c r="BM28" s="748"/>
      <c r="BN28" s="748"/>
    </row>
    <row r="29" spans="1:66" s="1257" customFormat="1" ht="15.95" customHeight="1" thickBot="1">
      <c r="A29" s="120" t="s">
        <v>98</v>
      </c>
      <c r="B29" s="990" t="s">
        <v>244</v>
      </c>
      <c r="C29" s="1207">
        <f>'12. Разходи'!C29</f>
        <v>1196.6099999999999</v>
      </c>
      <c r="D29" s="1245">
        <f>'12. Разходи'!D29-'12. Разходи'!$C29</f>
        <v>54.15786574747699</v>
      </c>
      <c r="E29" s="968">
        <f>IFERROR(('12. Разходи'!D29-'12. Разходи'!$C29)/'12. Разходи'!$C29,0)</f>
        <v>4.5259412630244605E-2</v>
      </c>
      <c r="F29" s="1244">
        <f>'12. Разходи'!E29-'12. Разходи'!$C29</f>
        <v>116.30304518371941</v>
      </c>
      <c r="G29" s="968">
        <f>IFERROR(('12. Разходи'!E29-'12. Разходи'!$C29)/'12. Разходи'!$C29,0)</f>
        <v>9.7193776739054008E-2</v>
      </c>
      <c r="H29" s="1244">
        <f>'12. Разходи'!F29-'12. Разходи'!$C29</f>
        <v>188.71568177727863</v>
      </c>
      <c r="I29" s="968">
        <f>IFERROR(('12. Разходи'!F29-'12. Разходи'!$C29)/'12. Разходи'!$C29,0)</f>
        <v>0.15770859492840494</v>
      </c>
      <c r="J29" s="1244">
        <f>'12. Разходи'!G29-'12. Разходи'!$C29</f>
        <v>259.94687045401315</v>
      </c>
      <c r="K29" s="977">
        <f>IFERROR(('12. Разходи'!G29-'12. Разходи'!$C29)/'12. Разходи'!$C29,0)</f>
        <v>0.21723608398226085</v>
      </c>
      <c r="L29" s="1244">
        <f>'12. Разходи'!H29-'12. Разходи'!$C29</f>
        <v>337.11714804946337</v>
      </c>
      <c r="M29" s="977">
        <f>IFERROR(('12. Разходи'!H29-'12. Разходи'!$C29)/'12. Разходи'!$C29,0)</f>
        <v>0.28172683501680867</v>
      </c>
      <c r="N29" s="1261">
        <f>'12. Разходи'!K29</f>
        <v>187.042</v>
      </c>
      <c r="O29" s="1245">
        <f>'12. Разходи'!L29-'12. Разходи'!$K29</f>
        <v>-1.1438104899334576</v>
      </c>
      <c r="P29" s="968">
        <f>IFERROR(('12. Разходи'!L29-'12. Разходи'!$K29)/'12. Разходи'!$K29,0)</f>
        <v>-6.1152601551173399E-3</v>
      </c>
      <c r="Q29" s="1244">
        <f>'12. Разходи'!M29-'12. Разходи'!$K29</f>
        <v>30.451469012426372</v>
      </c>
      <c r="R29" s="968">
        <f>IFERROR(('12. Разходи'!M29-'12. Разходи'!$K29)/'12. Разходи'!$K29,0)</f>
        <v>0.16280551433595861</v>
      </c>
      <c r="S29" s="1244">
        <f>'12. Разходи'!N29-'12. Разходи'!$K29</f>
        <v>70.082370162157844</v>
      </c>
      <c r="T29" s="968">
        <f>IFERROR(('12. Разходи'!N29-'12. Разходи'!$K29)/'12. Разходи'!$K29,0)</f>
        <v>0.37468787845595025</v>
      </c>
      <c r="U29" s="1244">
        <f>'12. Разходи'!O29-'12. Разходи'!$K29</f>
        <v>112.14922430090613</v>
      </c>
      <c r="V29" s="977">
        <f>IFERROR(('12. Разходи'!O29-'12. Разходи'!$K29)/'12. Разходи'!$K29,0)</f>
        <v>0.59959380407024154</v>
      </c>
      <c r="W29" s="1244">
        <f>'12. Разходи'!P29-'12. Разходи'!$K29</f>
        <v>162.19978263823143</v>
      </c>
      <c r="X29" s="904">
        <f>IFERROR(('12. Разходи'!P29-'12. Разходи'!$K29)/'12. Разходи'!$K29,0)</f>
        <v>0.86718374823960087</v>
      </c>
      <c r="Y29" s="1261">
        <f>'12. Разходи'!S29</f>
        <v>104.25399999999998</v>
      </c>
      <c r="Z29" s="1245">
        <f>'12. Разходи'!T29-'12. Разходи'!$S29</f>
        <v>0.8538168915740556</v>
      </c>
      <c r="AA29" s="968">
        <f>IFERROR(('12. Разходи'!T29-'12. Разходи'!$S29)/'12. Разходи'!$S29,0)</f>
        <v>8.1897758510374261E-3</v>
      </c>
      <c r="AB29" s="1244">
        <f>'12. Разходи'!U29-'12. Разходи'!$S29</f>
        <v>0.89792941066963294</v>
      </c>
      <c r="AC29" s="968">
        <f>IFERROR(('12. Разходи'!U29-'12. Разходи'!$S29)/'12. Разходи'!$S29,0)</f>
        <v>8.6129012859903036E-3</v>
      </c>
      <c r="AD29" s="1244">
        <f>'12. Разходи'!V29-'12. Разходи'!$S29</f>
        <v>10.595080074937329</v>
      </c>
      <c r="AE29" s="968">
        <f>IFERROR(('12. Разходи'!V29-'12. Разходи'!$S29)/'12. Разходи'!$S29,0)</f>
        <v>0.10162756416959859</v>
      </c>
      <c r="AF29" s="1244">
        <f>'12. Разходи'!W29-'12. Разходи'!$S29</f>
        <v>10.713585639547176</v>
      </c>
      <c r="AG29" s="977">
        <f>IFERROR(('12. Разходи'!W29-'12. Разходи'!$S29)/'12. Разходи'!$S29,0)</f>
        <v>0.10276426458022885</v>
      </c>
      <c r="AH29" s="1244">
        <f>'12. Разходи'!X29-'12. Разходи'!$S29</f>
        <v>12.049922715286399</v>
      </c>
      <c r="AI29" s="904">
        <f>IFERROR(('12. Разходи'!X29-'12. Разходи'!$S29)/'12. Разходи'!$S29,0)</f>
        <v>0.11558235382130568</v>
      </c>
      <c r="AJ29" s="1261">
        <f>'12. Разходи'!AA29</f>
        <v>0</v>
      </c>
      <c r="AK29" s="1245">
        <f>'12. Разходи'!AB29-'12. Разходи'!$AA29</f>
        <v>0</v>
      </c>
      <c r="AL29" s="968">
        <f>IFERROR(('12. Разходи'!AB29-'12. Разходи'!$AA29)/'12. Разходи'!$AA29,0)</f>
        <v>0</v>
      </c>
      <c r="AM29" s="1244">
        <f>'12. Разходи'!AC29-'12. Разходи'!$AA29</f>
        <v>0</v>
      </c>
      <c r="AN29" s="968">
        <f>IFERROR(('12. Разходи'!AC29-'12. Разходи'!$AA29)/'12. Разходи'!$AA29,0)</f>
        <v>0</v>
      </c>
      <c r="AO29" s="1244">
        <f>'12. Разходи'!AD29-'12. Разходи'!$AA29</f>
        <v>0</v>
      </c>
      <c r="AP29" s="968">
        <f>IFERROR(('12. Разходи'!AD29-'12. Разходи'!$AA29)/'12. Разходи'!$AA29,0)</f>
        <v>0</v>
      </c>
      <c r="AQ29" s="1244">
        <f>'12. Разходи'!AE29-'12. Разходи'!$AA29</f>
        <v>0</v>
      </c>
      <c r="AR29" s="977">
        <f>IFERROR(('12. Разходи'!AE29-'12. Разходи'!$AA29)/'12. Разходи'!$AA29,0)</f>
        <v>0</v>
      </c>
      <c r="AS29" s="1244">
        <f>'12. Разходи'!AF29-'12. Разходи'!$AA29</f>
        <v>0</v>
      </c>
      <c r="AT29" s="904">
        <f>IFERROR(('12. Разходи'!AF29-'12. Разходи'!$AA29)/'12. Разходи'!$AA29,0)</f>
        <v>0</v>
      </c>
      <c r="AU29" s="1261">
        <f>'12. Разходи'!AI29</f>
        <v>0</v>
      </c>
      <c r="AV29" s="1245">
        <f>'12. Разходи'!AJ29-'12. Разходи'!$AI29</f>
        <v>0</v>
      </c>
      <c r="AW29" s="968">
        <f>IFERROR(('12. Разходи'!AJ29-'12. Разходи'!$AI29)/'12. Разходи'!$AI29,0)</f>
        <v>0</v>
      </c>
      <c r="AX29" s="1244">
        <f>'12. Разходи'!AK29-'12. Разходи'!$AI29</f>
        <v>0</v>
      </c>
      <c r="AY29" s="968">
        <f>IFERROR(('12. Разходи'!AK29-'12. Разходи'!$AI29)/'12. Разходи'!$AI29,0)</f>
        <v>0</v>
      </c>
      <c r="AZ29" s="1244">
        <f>'12. Разходи'!AL29-'12. Разходи'!$AI29</f>
        <v>0</v>
      </c>
      <c r="BA29" s="968">
        <f>IFERROR(('12. Разходи'!AL29-'12. Разходи'!$AI29)/'12. Разходи'!$AI29,0)</f>
        <v>0</v>
      </c>
      <c r="BB29" s="1244">
        <f>'12. Разходи'!AM29-'12. Разходи'!$AI29</f>
        <v>0</v>
      </c>
      <c r="BC29" s="977">
        <f>IFERROR(('12. Разходи'!AM29-'12. Разходи'!$AI29)/'12. Разходи'!$AI29,0)</f>
        <v>0</v>
      </c>
      <c r="BD29" s="1244">
        <f>'12. Разходи'!AN29-'12. Разходи'!$AI29</f>
        <v>0</v>
      </c>
      <c r="BE29" s="904">
        <f>IFERROR(('12. Разходи'!AN29-'12. Разходи'!$AI29)/'12. Разходи'!$AI29,0)</f>
        <v>0</v>
      </c>
      <c r="BF29" s="749"/>
      <c r="BG29" s="1259"/>
      <c r="BH29" s="1260"/>
      <c r="BI29" s="1260"/>
      <c r="BJ29" s="749"/>
      <c r="BK29" s="749"/>
      <c r="BL29" s="749"/>
      <c r="BM29" s="749"/>
      <c r="BN29" s="749"/>
    </row>
    <row r="30" spans="1:66" ht="15.95" customHeight="1">
      <c r="A30" s="119" t="s">
        <v>99</v>
      </c>
      <c r="B30" s="991" t="s">
        <v>245</v>
      </c>
      <c r="C30" s="1210">
        <f>'12. Разходи'!C30</f>
        <v>54.762999999999998</v>
      </c>
      <c r="D30" s="1236">
        <f>'12. Разходи'!D30-'12. Разходи'!$C30</f>
        <v>0.11383719891828292</v>
      </c>
      <c r="E30" s="1222">
        <f>IFERROR(('12. Разходи'!D30-'12. Разходи'!$C30)/'12. Разходи'!$C30,0)</f>
        <v>2.0787246666231383E-3</v>
      </c>
      <c r="F30" s="1237">
        <f>'12. Разходи'!E30-'12. Разходи'!$C30</f>
        <v>1.2703779250443858E-2</v>
      </c>
      <c r="G30" s="1223">
        <f>IFERROR(('12. Разходи'!E30-'12. Разходи'!$C30)/'12. Разходи'!$C30,0)</f>
        <v>2.3197741632934388E-4</v>
      </c>
      <c r="H30" s="1237">
        <f>'12. Разходи'!F30-'12. Разходи'!$C30</f>
        <v>-0.3199998449003516</v>
      </c>
      <c r="I30" s="1223">
        <f>IFERROR(('12. Разходи'!F30-'12. Разходи'!$C30)/'12. Разходи'!$C30,0)</f>
        <v>-5.8433585614438878E-3</v>
      </c>
      <c r="J30" s="1237">
        <f>'12. Разходи'!G30-'12. Разходи'!$C30</f>
        <v>-0.3973664312225722</v>
      </c>
      <c r="K30" s="1224">
        <f>IFERROR(('12. Разходи'!G30-'12. Разходи'!$C30)/'12. Разходи'!$C30,0)</f>
        <v>-7.2561114479223606E-3</v>
      </c>
      <c r="L30" s="1233">
        <f>'12. Разходи'!H30-'12. Разходи'!$C30</f>
        <v>-0.51669043316873342</v>
      </c>
      <c r="M30" s="1225">
        <f>IFERROR(('12. Разходи'!H30-'12. Разходи'!$C30)/'12. Разходи'!$C30,0)</f>
        <v>-9.4350279051318119E-3</v>
      </c>
      <c r="N30" s="1280">
        <f>'12. Разходи'!K30</f>
        <v>4.8310000000000004</v>
      </c>
      <c r="O30" s="1236">
        <f>'12. Разходи'!L30-'12. Разходи'!$K30</f>
        <v>-4.3707932995626919E-2</v>
      </c>
      <c r="P30" s="1222">
        <f>IFERROR(('12. Разходи'!L30-'12. Разходи'!$K30)/'12. Разходи'!$K30,0)</f>
        <v>-9.0473883244932551E-3</v>
      </c>
      <c r="Q30" s="1237">
        <f>'12. Разходи'!M30-'12. Разходи'!$K30</f>
        <v>0.10276237124791532</v>
      </c>
      <c r="R30" s="1223">
        <f>IFERROR(('12. Разходи'!M30-'12. Разходи'!$K30)/'12. Разходи'!$K30,0)</f>
        <v>2.1271449233681496E-2</v>
      </c>
      <c r="S30" s="1237">
        <f>'12. Разходи'!N30-'12. Разходи'!$K30</f>
        <v>0.28815310309579178</v>
      </c>
      <c r="T30" s="1223">
        <f>IFERROR(('12. Разходи'!N30-'12. Разходи'!$K30)/'12. Разходи'!$K30,0)</f>
        <v>5.9646678347296991E-2</v>
      </c>
      <c r="U30" s="1237">
        <f>'12. Разходи'!O30-'12. Разходи'!$K30</f>
        <v>0.39764928601360783</v>
      </c>
      <c r="V30" s="1224">
        <f>IFERROR(('12. Разходи'!O30-'12. Разходи'!$K30)/'12. Разходи'!$K30,0)</f>
        <v>8.2312002900767497E-2</v>
      </c>
      <c r="W30" s="1233">
        <f>'12. Разходи'!P30-'12. Разходи'!$K30</f>
        <v>0.51466838196067055</v>
      </c>
      <c r="X30" s="1283">
        <f>IFERROR(('12. Разходи'!P30-'12. Разходи'!$K30)/'12. Разходи'!$K30,0)</f>
        <v>0.10653454397861116</v>
      </c>
      <c r="Y30" s="1280">
        <f>'12. Разходи'!S30</f>
        <v>6.0270000000000001</v>
      </c>
      <c r="Z30" s="1236">
        <f>'12. Разходи'!T30-'12. Разходи'!$S30</f>
        <v>-6.5004000975739551E-2</v>
      </c>
      <c r="AA30" s="1222">
        <f>IFERROR(('12. Разходи'!T30-'12. Разходи'!$S30)/'12. Разходи'!$S30,0)</f>
        <v>-1.0785465567569198E-2</v>
      </c>
      <c r="AB30" s="1237">
        <f>'12. Разходи'!U30-'12. Разходи'!$S30</f>
        <v>-0.10834357191357125</v>
      </c>
      <c r="AC30" s="1223">
        <f>IFERROR(('12. Разходи'!U30-'12. Разходи'!$S30)/'12. Разходи'!$S30,0)</f>
        <v>-1.7976368328118674E-2</v>
      </c>
      <c r="AD30" s="1237">
        <f>'12. Разходи'!V30-'12. Разходи'!$S30</f>
        <v>4.076871536954485E-2</v>
      </c>
      <c r="AE30" s="1223">
        <f>IFERROR(('12. Разходи'!V30-'12. Разходи'!$S30)/'12. Разходи'!$S30,0)</f>
        <v>6.7643463364102955E-3</v>
      </c>
      <c r="AF30" s="1237">
        <f>'12. Разходи'!W30-'12. Разходи'!$S30</f>
        <v>1.0336025555774953E-2</v>
      </c>
      <c r="AG30" s="1224">
        <f>IFERROR(('12. Разходи'!W30-'12. Разходи'!$S30)/'12. Разходи'!$S30,0)</f>
        <v>1.7149536346067616E-3</v>
      </c>
      <c r="AH30" s="1233">
        <f>'12. Разходи'!X30-'12. Разходи'!$S30</f>
        <v>1.3797041133254417E-2</v>
      </c>
      <c r="AI30" s="1283">
        <f>IFERROR(('12. Разходи'!X30-'12. Разходи'!$S30)/'12. Разходи'!$S30,0)</f>
        <v>2.2892054311024418E-3</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49"/>
      <c r="BG30" s="750"/>
      <c r="BH30" s="724"/>
      <c r="BI30" s="724"/>
      <c r="BJ30" s="749"/>
      <c r="BK30" s="749"/>
      <c r="BL30" s="749"/>
      <c r="BM30" s="749"/>
      <c r="BN30" s="749"/>
    </row>
    <row r="31" spans="1:66" ht="24">
      <c r="A31" s="922" t="s">
        <v>100</v>
      </c>
      <c r="B31" s="989" t="s">
        <v>246</v>
      </c>
      <c r="C31" s="1209">
        <f>'12. Разходи'!C31</f>
        <v>0</v>
      </c>
      <c r="D31" s="1238">
        <f>'12. Разходи'!D31-'12. Разходи'!$C31</f>
        <v>0</v>
      </c>
      <c r="E31" s="1218">
        <f>IFERROR(('12. Разходи'!D31-'12. Разходи'!$C31)/'12. Разходи'!$C31,0)</f>
        <v>0</v>
      </c>
      <c r="F31" s="1001">
        <f>'12. Разходи'!E31-'12. Разходи'!$C31</f>
        <v>0</v>
      </c>
      <c r="G31" s="1226">
        <f>IFERROR(('12. Разходи'!E31-'12. Разходи'!$C31)/'12. Разходи'!$C31,0)</f>
        <v>0</v>
      </c>
      <c r="H31" s="1001">
        <f>'12. Разходи'!F31-'12. Разходи'!$C31</f>
        <v>0</v>
      </c>
      <c r="I31" s="1226">
        <f>IFERROR(('12. Разходи'!F31-'12. Разходи'!$C31)/'12. Разходи'!$C31,0)</f>
        <v>0</v>
      </c>
      <c r="J31" s="1001">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1">
        <f>'12. Разходи'!M31-'12. Разходи'!$K31</f>
        <v>0</v>
      </c>
      <c r="R31" s="1226">
        <f>IFERROR(('12. Разходи'!M31-'12. Разходи'!$K31)/'12. Разходи'!$K31,0)</f>
        <v>0</v>
      </c>
      <c r="S31" s="1001">
        <f>'12. Разходи'!N31-'12. Разходи'!$K31</f>
        <v>0</v>
      </c>
      <c r="T31" s="1226">
        <f>IFERROR(('12. Разходи'!N31-'12. Разходи'!$K31)/'12. Разходи'!$K31,0)</f>
        <v>0</v>
      </c>
      <c r="U31" s="1001">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1">
        <f>'12. Разходи'!U31-'12. Разходи'!$S31</f>
        <v>0</v>
      </c>
      <c r="AC31" s="1226">
        <f>IFERROR(('12. Разходи'!U31-'12. Разходи'!$S31)/'12. Разходи'!$S31,0)</f>
        <v>0</v>
      </c>
      <c r="AD31" s="1001">
        <f>'12. Разходи'!V31-'12. Разходи'!$S31</f>
        <v>0</v>
      </c>
      <c r="AE31" s="1226">
        <f>IFERROR(('12. Разходи'!V31-'12. Разходи'!$S31)/'12. Разходи'!$S31,0)</f>
        <v>0</v>
      </c>
      <c r="AF31" s="1001">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1">
        <f>'12. Разходи'!AC31-'12. Разходи'!$AA31</f>
        <v>0</v>
      </c>
      <c r="AN31" s="1226">
        <f>IFERROR(('12. Разходи'!AC31-'12. Разходи'!$AA31)/'12. Разходи'!$AA31,0)</f>
        <v>0</v>
      </c>
      <c r="AO31" s="1001">
        <f>'12. Разходи'!AD31-'12. Разходи'!$AA31</f>
        <v>0</v>
      </c>
      <c r="AP31" s="1226">
        <f>IFERROR(('12. Разходи'!AD31-'12. Разходи'!$AA31)/'12. Разходи'!$AA31,0)</f>
        <v>0</v>
      </c>
      <c r="AQ31" s="1001">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1">
        <f>'12. Разходи'!AK31-'12. Разходи'!$AI31</f>
        <v>0</v>
      </c>
      <c r="AY31" s="1226">
        <f>IFERROR(('12. Разходи'!AK31-'12. Разходи'!$AI31)/'12. Разходи'!$AI31,0)</f>
        <v>0</v>
      </c>
      <c r="AZ31" s="1001">
        <f>'12. Разходи'!AL31-'12. Разходи'!$AI31</f>
        <v>0</v>
      </c>
      <c r="BA31" s="1226">
        <f>IFERROR(('12. Разходи'!AL31-'12. Разходи'!$AI31)/'12. Разходи'!$AI31,0)</f>
        <v>0</v>
      </c>
      <c r="BB31" s="1001">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3"/>
      <c r="BG31" s="750"/>
      <c r="BH31" s="724"/>
      <c r="BI31" s="724"/>
      <c r="BJ31" s="743"/>
      <c r="BK31" s="743"/>
      <c r="BL31" s="743"/>
      <c r="BM31" s="743"/>
      <c r="BN31" s="743"/>
    </row>
    <row r="32" spans="1:66" ht="15.95" customHeight="1">
      <c r="A32" s="922" t="s">
        <v>173</v>
      </c>
      <c r="B32" s="989" t="s">
        <v>1238</v>
      </c>
      <c r="C32" s="3499">
        <f>'12. Разходи'!C32</f>
        <v>73.215000000000003</v>
      </c>
      <c r="D32" s="1238">
        <f>'12. Разходи'!D32-'12. Разходи'!$C32</f>
        <v>0.43797082974194268</v>
      </c>
      <c r="E32" s="1218">
        <f>IFERROR(('12. Разходи'!D32-'12. Разходи'!$C32)/'12. Разходи'!$C32,0)</f>
        <v>5.981982240551016E-3</v>
      </c>
      <c r="F32" s="1001">
        <f>'12. Разходи'!E32-'12. Разходи'!$C32</f>
        <v>4.7841088829585487E-2</v>
      </c>
      <c r="G32" s="1226">
        <f>IFERROR(('12. Разходи'!E32-'12. Разходи'!$C32)/'12. Разходи'!$C32,0)</f>
        <v>6.5343288710763487E-4</v>
      </c>
      <c r="H32" s="1001">
        <f>'12. Разходи'!F32-'12. Разходи'!$C32</f>
        <v>-1.2355880596838631</v>
      </c>
      <c r="I32" s="1226">
        <f>IFERROR(('12. Разходи'!F32-'12. Разходи'!$C32)/'12. Разходи'!$C32,0)</f>
        <v>-1.6876160072169133E-2</v>
      </c>
      <c r="J32" s="1001">
        <f>'12. Разходи'!G32-'12. Разходи'!$C32</f>
        <v>-1.5340354609118094</v>
      </c>
      <c r="K32" s="1225">
        <f>IFERROR(('12. Разходи'!G32-'12. Разходи'!$C32)/'12. Разходи'!$C32,0)</f>
        <v>-2.0952475051721771E-2</v>
      </c>
      <c r="L32" s="1233">
        <f>'12. Разходи'!H32-'12. Разходи'!$C32</f>
        <v>-1.9943367353745174</v>
      </c>
      <c r="M32" s="1225">
        <f>IFERROR(('12. Разходи'!H32-'12. Разходи'!$C32)/'12. Разходи'!$C32,0)</f>
        <v>-2.7239455512866453E-2</v>
      </c>
      <c r="N32" s="1277">
        <f>'12. Разходи'!K32</f>
        <v>6.0330000000000004</v>
      </c>
      <c r="O32" s="1238">
        <f>'12. Разходи'!L32-'12. Разходи'!$K32</f>
        <v>-0.17040400160349911</v>
      </c>
      <c r="P32" s="1218">
        <f>IFERROR(('12. Разходи'!L32-'12. Разходи'!$K32)/'12. Разходи'!$K32,0)</f>
        <v>-2.8245317686639997E-2</v>
      </c>
      <c r="Q32" s="1001">
        <f>'12. Разходи'!M32-'12. Разходи'!$K32</f>
        <v>0.39461616713561032</v>
      </c>
      <c r="R32" s="1226">
        <f>IFERROR(('12. Разходи'!M32-'12. Разходи'!$K32)/'12. Разходи'!$K32,0)</f>
        <v>6.5409608343379791E-2</v>
      </c>
      <c r="S32" s="1001">
        <f>'12. Разходи'!N32-'12. Разходи'!$K32</f>
        <v>1.109774800363974</v>
      </c>
      <c r="T32" s="1226">
        <f>IFERROR(('12. Разходи'!N32-'12. Разходи'!$K32)/'12. Разходи'!$K32,0)</f>
        <v>0.18395073767014319</v>
      </c>
      <c r="U32" s="1001">
        <f>'12. Разходи'!O32-'12. Разходи'!$K32</f>
        <v>1.5321645268551736</v>
      </c>
      <c r="V32" s="1225">
        <f>IFERROR(('12. Разходи'!O32-'12. Разходи'!$K32)/'12. Разходи'!$K32,0)</f>
        <v>0.25396395273581523</v>
      </c>
      <c r="W32" s="1233">
        <f>'12. Разходи'!P32-'12. Разходи'!$K32</f>
        <v>1.9835744537968845</v>
      </c>
      <c r="X32" s="1283">
        <f>IFERROR(('12. Разходи'!P32-'12. Разходи'!$K32)/'12. Разходи'!$K32,0)</f>
        <v>0.32878741153603253</v>
      </c>
      <c r="Y32" s="1277">
        <f>'12. Разходи'!S32</f>
        <v>8.2110000000000003</v>
      </c>
      <c r="Z32" s="1238">
        <f>'12. Разходи'!T32-'12. Разходи'!$S32</f>
        <v>-0.24898084759592898</v>
      </c>
      <c r="AA32" s="1218">
        <f>IFERROR(('12. Разходи'!T32-'12. Разходи'!$S32)/'12. Разходи'!$S32,0)</f>
        <v>-3.0322841017650586E-2</v>
      </c>
      <c r="AB32" s="1001">
        <f>'12. Разходи'!U32-'12. Разходи'!$S32</f>
        <v>-0.41616648847271609</v>
      </c>
      <c r="AC32" s="1226">
        <f>IFERROR(('12. Разходи'!U32-'12. Разходи'!$S32)/'12. Разходи'!$S32,0)</f>
        <v>-5.0684020030777745E-2</v>
      </c>
      <c r="AD32" s="1001">
        <f>'12. Разходи'!V32-'12. Разходи'!$S32</f>
        <v>0.15904532771694946</v>
      </c>
      <c r="AE32" s="1226">
        <f>IFERROR(('12. Разходи'!V32-'12. Разходи'!$S32)/'12. Разходи'!$S32,0)</f>
        <v>1.9369787811100894E-2</v>
      </c>
      <c r="AF32" s="1001">
        <f>'12. Разходи'!W32-'12. Разходи'!$S32</f>
        <v>4.1648947457026964E-2</v>
      </c>
      <c r="AG32" s="1225">
        <f>IFERROR(('12. Разходи'!W32-'12. Разходи'!$S32)/'12. Разходи'!$S32,0)</f>
        <v>5.0723355811748824E-3</v>
      </c>
      <c r="AH32" s="1233">
        <f>'12. Разходи'!X32-'12. Разходи'!$S32</f>
        <v>5.5000074265260324E-2</v>
      </c>
      <c r="AI32" s="1283">
        <f>IFERROR(('12. Разходи'!X32-'12. Разходи'!$S32)/'12. Разходи'!$S32,0)</f>
        <v>6.6983405511217052E-3</v>
      </c>
      <c r="AJ32" s="1277">
        <f>'12. Разходи'!AA32</f>
        <v>0</v>
      </c>
      <c r="AK32" s="1238">
        <f>'12. Разходи'!AB32-'12. Разходи'!$AA32</f>
        <v>0</v>
      </c>
      <c r="AL32" s="1218">
        <f>IFERROR(('12. Разходи'!AB32-'12. Разходи'!$AA32)/'12. Разходи'!$AA32,0)</f>
        <v>0</v>
      </c>
      <c r="AM32" s="1001">
        <f>'12. Разходи'!AC32-'12. Разходи'!$AA32</f>
        <v>0</v>
      </c>
      <c r="AN32" s="1226">
        <f>IFERROR(('12. Разходи'!AC32-'12. Разходи'!$AA32)/'12. Разходи'!$AA32,0)</f>
        <v>0</v>
      </c>
      <c r="AO32" s="1001">
        <f>'12. Разходи'!AD32-'12. Разходи'!$AA32</f>
        <v>0</v>
      </c>
      <c r="AP32" s="1226">
        <f>IFERROR(('12. Разходи'!AD32-'12. Разходи'!$AA32)/'12. Разходи'!$AA32,0)</f>
        <v>0</v>
      </c>
      <c r="AQ32" s="1001">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1">
        <f>'12. Разходи'!AK32-'12. Разходи'!$AI32</f>
        <v>0</v>
      </c>
      <c r="AY32" s="1226">
        <f>IFERROR(('12. Разходи'!AK32-'12. Разходи'!$AI32)/'12. Разходи'!$AI32,0)</f>
        <v>0</v>
      </c>
      <c r="AZ32" s="1001">
        <f>'12. Разходи'!AL32-'12. Разходи'!$AI32</f>
        <v>0</v>
      </c>
      <c r="BA32" s="1226">
        <f>IFERROR(('12. Разходи'!AL32-'12. Разходи'!$AI32)/'12. Разходи'!$AI32,0)</f>
        <v>0</v>
      </c>
      <c r="BB32" s="1001">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3"/>
      <c r="BG32" s="750"/>
      <c r="BH32" s="724"/>
      <c r="BI32" s="724"/>
      <c r="BJ32" s="743"/>
      <c r="BK32" s="743"/>
      <c r="BL32" s="743"/>
      <c r="BM32" s="743"/>
      <c r="BN32" s="743"/>
    </row>
    <row r="33" spans="1:66" ht="15.95" customHeight="1">
      <c r="A33" s="119" t="s">
        <v>247</v>
      </c>
      <c r="B33" s="989" t="s">
        <v>248</v>
      </c>
      <c r="C33" s="1209">
        <f>'12. Разходи'!C33</f>
        <v>6.798</v>
      </c>
      <c r="D33" s="1238">
        <f>'12. Разходи'!D33-'12. Разходи'!$C33</f>
        <v>0</v>
      </c>
      <c r="E33" s="1218">
        <f>IFERROR(('12. Разходи'!D33-'12. Разходи'!$C33)/'12. Разходи'!$C33,0)</f>
        <v>0</v>
      </c>
      <c r="F33" s="1001">
        <f>'12. Разходи'!E33-'12. Разходи'!$C33</f>
        <v>0</v>
      </c>
      <c r="G33" s="1226">
        <f>IFERROR(('12. Разходи'!E33-'12. Разходи'!$C33)/'12. Разходи'!$C33,0)</f>
        <v>0</v>
      </c>
      <c r="H33" s="1001">
        <f>'12. Разходи'!F33-'12. Разходи'!$C33</f>
        <v>0</v>
      </c>
      <c r="I33" s="1226">
        <f>IFERROR(('12. Разходи'!F33-'12. Разходи'!$C33)/'12. Разходи'!$C33,0)</f>
        <v>0</v>
      </c>
      <c r="J33" s="1001">
        <f>'12. Разходи'!G33-'12. Разходи'!$C33</f>
        <v>0</v>
      </c>
      <c r="K33" s="1225">
        <f>IFERROR(('12. Разходи'!G33-'12. Разходи'!$C33)/'12. Разходи'!$C33,0)</f>
        <v>0</v>
      </c>
      <c r="L33" s="1233">
        <f>'12. Разходи'!H33-'12. Разходи'!$C33</f>
        <v>0</v>
      </c>
      <c r="M33" s="1225">
        <f>IFERROR(('12. Разходи'!H33-'12. Разходи'!$C33)/'12. Разходи'!$C33,0)</f>
        <v>0</v>
      </c>
      <c r="N33" s="1277">
        <f>'12. Разходи'!K33</f>
        <v>0</v>
      </c>
      <c r="O33" s="1238">
        <f>'12. Разходи'!L33-'12. Разходи'!$K33</f>
        <v>0</v>
      </c>
      <c r="P33" s="1218">
        <f>IFERROR(('12. Разходи'!L33-'12. Разходи'!$K33)/'12. Разходи'!$K33,0)</f>
        <v>0</v>
      </c>
      <c r="Q33" s="1001">
        <f>'12. Разходи'!M33-'12. Разходи'!$K33</f>
        <v>0</v>
      </c>
      <c r="R33" s="1226">
        <f>IFERROR(('12. Разходи'!M33-'12. Разходи'!$K33)/'12. Разходи'!$K33,0)</f>
        <v>0</v>
      </c>
      <c r="S33" s="1001">
        <f>'12. Разходи'!N33-'12. Разходи'!$K33</f>
        <v>0</v>
      </c>
      <c r="T33" s="1226">
        <f>IFERROR(('12. Разходи'!N33-'12. Разходи'!$K33)/'12. Разходи'!$K33,0)</f>
        <v>0</v>
      </c>
      <c r="U33" s="1001">
        <f>'12. Разходи'!O33-'12. Разходи'!$K33</f>
        <v>0</v>
      </c>
      <c r="V33" s="1225">
        <f>IFERROR(('12. Разходи'!O33-'12. Разходи'!$K33)/'12. Разходи'!$K33,0)</f>
        <v>0</v>
      </c>
      <c r="W33" s="1233">
        <f>'12. Разходи'!P33-'12. Разходи'!$K33</f>
        <v>0</v>
      </c>
      <c r="X33" s="1283">
        <f>IFERROR(('12. Разходи'!P33-'12. Разходи'!$K33)/'12. Разходи'!$K33,0)</f>
        <v>0</v>
      </c>
      <c r="Y33" s="1277">
        <f>'12. Разходи'!S33</f>
        <v>0</v>
      </c>
      <c r="Z33" s="1238">
        <f>'12. Разходи'!T33-'12. Разходи'!$S33</f>
        <v>0</v>
      </c>
      <c r="AA33" s="1218">
        <f>IFERROR(('12. Разходи'!T33-'12. Разходи'!$S33)/'12. Разходи'!$S33,0)</f>
        <v>0</v>
      </c>
      <c r="AB33" s="1001">
        <f>'12. Разходи'!U33-'12. Разходи'!$S33</f>
        <v>0</v>
      </c>
      <c r="AC33" s="1226">
        <f>IFERROR(('12. Разходи'!U33-'12. Разходи'!$S33)/'12. Разходи'!$S33,0)</f>
        <v>0</v>
      </c>
      <c r="AD33" s="1001">
        <f>'12. Разходи'!V33-'12. Разходи'!$S33</f>
        <v>0</v>
      </c>
      <c r="AE33" s="1226">
        <f>IFERROR(('12. Разходи'!V33-'12. Разходи'!$S33)/'12. Разходи'!$S33,0)</f>
        <v>0</v>
      </c>
      <c r="AF33" s="1001">
        <f>'12. Разходи'!W33-'12. Разходи'!$S33</f>
        <v>0</v>
      </c>
      <c r="AG33" s="1225">
        <f>IFERROR(('12. Разходи'!W33-'12. Разходи'!$S33)/'12. Разходи'!$S33,0)</f>
        <v>0</v>
      </c>
      <c r="AH33" s="1233">
        <f>'12. Разходи'!X33-'12. Разходи'!$S33</f>
        <v>0</v>
      </c>
      <c r="AI33" s="1283">
        <f>IFERROR(('12. Разходи'!X33-'12. Разходи'!$S33)/'12. Разходи'!$S33,0)</f>
        <v>0</v>
      </c>
      <c r="AJ33" s="1277">
        <f>'12. Разходи'!AA33</f>
        <v>0</v>
      </c>
      <c r="AK33" s="1238">
        <f>'12. Разходи'!AB33-'12. Разходи'!$AA33</f>
        <v>0</v>
      </c>
      <c r="AL33" s="1218">
        <f>IFERROR(('12. Разходи'!AB33-'12. Разходи'!$AA33)/'12. Разходи'!$AA33,0)</f>
        <v>0</v>
      </c>
      <c r="AM33" s="1001">
        <f>'12. Разходи'!AC33-'12. Разходи'!$AA33</f>
        <v>0</v>
      </c>
      <c r="AN33" s="1226">
        <f>IFERROR(('12. Разходи'!AC33-'12. Разходи'!$AA33)/'12. Разходи'!$AA33,0)</f>
        <v>0</v>
      </c>
      <c r="AO33" s="1001">
        <f>'12. Разходи'!AD33-'12. Разходи'!$AA33</f>
        <v>0</v>
      </c>
      <c r="AP33" s="1226">
        <f>IFERROR(('12. Разходи'!AD33-'12. Разходи'!$AA33)/'12. Разходи'!$AA33,0)</f>
        <v>0</v>
      </c>
      <c r="AQ33" s="1001">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1">
        <f>'12. Разходи'!AK33-'12. Разходи'!$AI33</f>
        <v>0</v>
      </c>
      <c r="AY33" s="1226">
        <f>IFERROR(('12. Разходи'!AK33-'12. Разходи'!$AI33)/'12. Разходи'!$AI33,0)</f>
        <v>0</v>
      </c>
      <c r="AZ33" s="1001">
        <f>'12. Разходи'!AL33-'12. Разходи'!$AI33</f>
        <v>0</v>
      </c>
      <c r="BA33" s="1226">
        <f>IFERROR(('12. Разходи'!AL33-'12. Разходи'!$AI33)/'12. Разходи'!$AI33,0)</f>
        <v>0</v>
      </c>
      <c r="BB33" s="1001">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0"/>
      <c r="BG33" s="740"/>
      <c r="BH33" s="740"/>
      <c r="BI33" s="740"/>
      <c r="BJ33" s="740"/>
      <c r="BK33" s="740"/>
      <c r="BL33" s="740"/>
      <c r="BM33" s="740"/>
      <c r="BN33" s="740"/>
    </row>
    <row r="34" spans="1:66" ht="15.95" customHeight="1">
      <c r="A34" s="922" t="s">
        <v>249</v>
      </c>
      <c r="B34" s="989" t="s">
        <v>250</v>
      </c>
      <c r="C34" s="1209">
        <f>'12. Разходи'!C34</f>
        <v>69.253</v>
      </c>
      <c r="D34" s="1238">
        <f>'12. Разходи'!D34-'12. Разходи'!$C34</f>
        <v>0.47112013884502346</v>
      </c>
      <c r="E34" s="1218">
        <f>IFERROR(('12. Разходи'!D34-'12. Разходи'!$C34)/'12. Разходи'!$C34,0)</f>
        <v>6.8028841905047209E-3</v>
      </c>
      <c r="F34" s="1001">
        <f>'12. Разходи'!E34-'12. Разходи'!$C34</f>
        <v>5.1267442170839672E-2</v>
      </c>
      <c r="G34" s="1226">
        <f>IFERROR(('12. Разходи'!E34-'12. Разходи'!$C34)/'12. Разходи'!$C34,0)</f>
        <v>7.402920042574281E-4</v>
      </c>
      <c r="H34" s="1001">
        <f>'12. Разходи'!F34-'12. Разходи'!$C34</f>
        <v>-1.3299427873631942</v>
      </c>
      <c r="I34" s="1226">
        <f>IFERROR(('12. Разходи'!F34-'12. Разходи'!$C34)/'12. Разходи'!$C34,0)</f>
        <v>-1.9204118050672087E-2</v>
      </c>
      <c r="J34" s="1001">
        <f>'12. Разходи'!G34-'12. Разходи'!$C34</f>
        <v>-1.6511281087588827</v>
      </c>
      <c r="K34" s="1225">
        <f>IFERROR(('12. Разходи'!G34-'12. Разходи'!$C34)/'12. Разходи'!$C34,0)</f>
        <v>-2.3841972315407026E-2</v>
      </c>
      <c r="L34" s="1233">
        <f>'12. Разходи'!H34-'12. Разходи'!$C34</f>
        <v>-2.1464985230056186</v>
      </c>
      <c r="M34" s="1225">
        <f>IFERROR(('12. Разходи'!H34-'12. Разходи'!$C34)/'12. Разходи'!$C34,0)</f>
        <v>-3.0995025818457232E-2</v>
      </c>
      <c r="N34" s="1277">
        <f>'12. Разходи'!K34</f>
        <v>6.492</v>
      </c>
      <c r="O34" s="1238">
        <f>'12. Разходи'!L34-'12. Разходи'!$K34</f>
        <v>-0.18274827855550502</v>
      </c>
      <c r="P34" s="1218">
        <f>IFERROR(('12. Разходи'!L34-'12. Разходи'!$K34)/'12. Разходи'!$K34,0)</f>
        <v>-2.8149765643176991E-2</v>
      </c>
      <c r="Q34" s="1001">
        <f>'12. Разходи'!M34-'12. Разходи'!$K34</f>
        <v>0.42531928626443438</v>
      </c>
      <c r="R34" s="1226">
        <f>IFERROR(('12. Разходи'!M34-'12. Разходи'!$K34)/'12. Разходи'!$K34,0)</f>
        <v>6.5514369418427976E-2</v>
      </c>
      <c r="S34" s="1001">
        <f>'12. Разходи'!N34-'12. Разходи'!$K34</f>
        <v>1.1949639691039255</v>
      </c>
      <c r="T34" s="1226">
        <f>IFERROR(('12. Разходи'!N34-'12. Разходи'!$K34)/'12. Разходи'!$K34,0)</f>
        <v>0.18406715482192323</v>
      </c>
      <c r="U34" s="1001">
        <f>'12. Разходи'!O34-'12. Разходи'!$K34</f>
        <v>1.649534454553371</v>
      </c>
      <c r="V34" s="1225">
        <f>IFERROR(('12. Разходи'!O34-'12. Разходи'!$K34)/'12. Разходи'!$K34,0)</f>
        <v>0.25408725424420381</v>
      </c>
      <c r="W34" s="1233">
        <f>'12. Разходи'!P34-'12. Разходи'!$K34</f>
        <v>2.1353361129676829</v>
      </c>
      <c r="X34" s="1283">
        <f>IFERROR(('12. Разходи'!P34-'12. Разходи'!$K34)/'12. Разходи'!$K34,0)</f>
        <v>0.3289180703893535</v>
      </c>
      <c r="Y34" s="1277">
        <f>'12. Разходи'!S34</f>
        <v>9.0440000000000005</v>
      </c>
      <c r="Z34" s="1238">
        <f>'12. Разходи'!T34-'12. Разходи'!$S34</f>
        <v>-0.26837561291632639</v>
      </c>
      <c r="AA34" s="1218">
        <f>IFERROR(('12. Разходи'!T34-'12. Разходи'!$S34)/'12. Разходи'!$S34,0)</f>
        <v>-2.9674437518390797E-2</v>
      </c>
      <c r="AB34" s="1001">
        <f>'12. Разходи'!U34-'12. Разходи'!$S34</f>
        <v>-0.44829868672034934</v>
      </c>
      <c r="AC34" s="1226">
        <f>IFERROR(('12. Разходи'!U34-'12. Разходи'!$S34)/'12. Разходи'!$S34,0)</f>
        <v>-4.9568629668326994E-2</v>
      </c>
      <c r="AD34" s="1001">
        <f>'12. Разходи'!V34-'12. Разходи'!$S34</f>
        <v>0.17073700028289629</v>
      </c>
      <c r="AE34" s="1226">
        <f>IFERROR(('12. Разходи'!V34-'12. Разходи'!$S34)/'12. Разходи'!$S34,0)</f>
        <v>1.887848300341622E-2</v>
      </c>
      <c r="AF34" s="1001">
        <f>'12. Разходи'!W34-'12. Разходи'!$S34</f>
        <v>4.4396499513467802E-2</v>
      </c>
      <c r="AG34" s="1225">
        <f>IFERROR(('12. Разходи'!W34-'12. Разходи'!$S34)/'12. Разходи'!$S34,0)</f>
        <v>4.9089451032140428E-3</v>
      </c>
      <c r="AH34" s="1233">
        <f>'12. Разходи'!X34-'12. Разходи'!$S34</f>
        <v>5.8764813451714915E-2</v>
      </c>
      <c r="AI34" s="1283">
        <f>IFERROR(('12. Разходи'!X34-'12. Разходи'!$S34)/'12. Разходи'!$S34,0)</f>
        <v>6.4976573918304852E-3</v>
      </c>
      <c r="AJ34" s="1277">
        <f>'12. Разходи'!AA34</f>
        <v>0</v>
      </c>
      <c r="AK34" s="1238">
        <f>'12. Разходи'!AB34-'12. Разходи'!$AA34</f>
        <v>0</v>
      </c>
      <c r="AL34" s="1218">
        <f>IFERROR(('12. Разходи'!AB34-'12. Разходи'!$AA34)/'12. Разходи'!$AA34,0)</f>
        <v>0</v>
      </c>
      <c r="AM34" s="1001">
        <f>'12. Разходи'!AC34-'12. Разходи'!$AA34</f>
        <v>0</v>
      </c>
      <c r="AN34" s="1226">
        <f>IFERROR(('12. Разходи'!AC34-'12. Разходи'!$AA34)/'12. Разходи'!$AA34,0)</f>
        <v>0</v>
      </c>
      <c r="AO34" s="1001">
        <f>'12. Разходи'!AD34-'12. Разходи'!$AA34</f>
        <v>0</v>
      </c>
      <c r="AP34" s="1226">
        <f>IFERROR(('12. Разходи'!AD34-'12. Разходи'!$AA34)/'12. Разходи'!$AA34,0)</f>
        <v>0</v>
      </c>
      <c r="AQ34" s="1001">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0</v>
      </c>
      <c r="AV34" s="1238">
        <f>'12. Разходи'!AJ34-'12. Разходи'!$AI34</f>
        <v>0</v>
      </c>
      <c r="AW34" s="1218">
        <f>IFERROR(('12. Разходи'!AJ34-'12. Разходи'!$AI34)/'12. Разходи'!$AI34,0)</f>
        <v>0</v>
      </c>
      <c r="AX34" s="1001">
        <f>'12. Разходи'!AK34-'12. Разходи'!$AI34</f>
        <v>0</v>
      </c>
      <c r="AY34" s="1226">
        <f>IFERROR(('12. Разходи'!AK34-'12. Разходи'!$AI34)/'12. Разходи'!$AI34,0)</f>
        <v>0</v>
      </c>
      <c r="AZ34" s="1001">
        <f>'12. Разходи'!AL34-'12. Разходи'!$AI34</f>
        <v>0</v>
      </c>
      <c r="BA34" s="1226">
        <f>IFERROR(('12. Разходи'!AL34-'12. Разходи'!$AI34)/'12. Разходи'!$AI34,0)</f>
        <v>0</v>
      </c>
      <c r="BB34" s="1001">
        <f>'12. Разходи'!AM34-'12. Разходи'!$AI34</f>
        <v>0</v>
      </c>
      <c r="BC34" s="1225">
        <f>IFERROR(('12. Разходи'!AM34-'12. Разходи'!$AI34)/'12. Разходи'!$AI34,0)</f>
        <v>0</v>
      </c>
      <c r="BD34" s="1233">
        <f>'12. Разходи'!AN34-'12. Разходи'!$AI34</f>
        <v>0</v>
      </c>
      <c r="BE34" s="1283">
        <f>IFERROR(('12. Разходи'!AN34-'12. Разходи'!$AI34)/'12. Разходи'!$AI34,0)</f>
        <v>0</v>
      </c>
    </row>
    <row r="35" spans="1:66" ht="15.95" customHeight="1">
      <c r="A35" s="922" t="s">
        <v>251</v>
      </c>
      <c r="B35" s="989" t="s">
        <v>252</v>
      </c>
      <c r="C35" s="1209">
        <f>'12. Разходи'!C35</f>
        <v>0.05</v>
      </c>
      <c r="D35" s="1238">
        <f>'12. Разходи'!D35-'12. Разходи'!$C35</f>
        <v>0</v>
      </c>
      <c r="E35" s="1218">
        <f>IFERROR(('12. Разходи'!D35-'12. Разходи'!$C35)/'12. Разходи'!$C35,0)</f>
        <v>0</v>
      </c>
      <c r="F35" s="1001">
        <f>'12. Разходи'!E35-'12. Разходи'!$C35</f>
        <v>0</v>
      </c>
      <c r="G35" s="1226">
        <f>IFERROR(('12. Разходи'!E35-'12. Разходи'!$C35)/'12. Разходи'!$C35,0)</f>
        <v>0</v>
      </c>
      <c r="H35" s="1001">
        <f>'12. Разходи'!F35-'12. Разходи'!$C35</f>
        <v>0</v>
      </c>
      <c r="I35" s="1226">
        <f>IFERROR(('12. Разходи'!F35-'12. Разходи'!$C35)/'12. Разходи'!$C35,0)</f>
        <v>0</v>
      </c>
      <c r="J35" s="1001">
        <f>'12. Разходи'!G35-'12. Разходи'!$C35</f>
        <v>0</v>
      </c>
      <c r="K35" s="1225">
        <f>IFERROR(('12. Разходи'!G35-'12. Разходи'!$C35)/'12. Разходи'!$C35,0)</f>
        <v>0</v>
      </c>
      <c r="L35" s="1233">
        <f>'12. Разходи'!H35-'12. Разходи'!$C35</f>
        <v>0</v>
      </c>
      <c r="M35" s="1225">
        <f>IFERROR(('12. Разходи'!H35-'12. Разходи'!$C35)/'12. Разходи'!$C35,0)</f>
        <v>0</v>
      </c>
      <c r="N35" s="1277">
        <f>'12. Разходи'!K35</f>
        <v>0</v>
      </c>
      <c r="O35" s="1238">
        <f>'12. Разходи'!L35-'12. Разходи'!$K35</f>
        <v>0</v>
      </c>
      <c r="P35" s="1218">
        <f>IFERROR(('12. Разходи'!L35-'12. Разходи'!$K35)/'12. Разходи'!$K35,0)</f>
        <v>0</v>
      </c>
      <c r="Q35" s="1001">
        <f>'12. Разходи'!M35-'12. Разходи'!$K35</f>
        <v>0</v>
      </c>
      <c r="R35" s="1226">
        <f>IFERROR(('12. Разходи'!M35-'12. Разходи'!$K35)/'12. Разходи'!$K35,0)</f>
        <v>0</v>
      </c>
      <c r="S35" s="1001">
        <f>'12. Разходи'!N35-'12. Разходи'!$K35</f>
        <v>0</v>
      </c>
      <c r="T35" s="1226">
        <f>IFERROR(('12. Разходи'!N35-'12. Разходи'!$K35)/'12. Разходи'!$K35,0)</f>
        <v>0</v>
      </c>
      <c r="U35" s="1001">
        <f>'12. Разходи'!O35-'12. Разходи'!$K35</f>
        <v>0</v>
      </c>
      <c r="V35" s="1225">
        <f>IFERROR(('12. Разходи'!O35-'12. Разходи'!$K35)/'12. Разходи'!$K35,0)</f>
        <v>0</v>
      </c>
      <c r="W35" s="1233">
        <f>'12. Разходи'!P35-'12. Разходи'!$K35</f>
        <v>0</v>
      </c>
      <c r="X35" s="1283">
        <f>IFERROR(('12. Разходи'!P35-'12. Разходи'!$K35)/'12. Разходи'!$K35,0)</f>
        <v>0</v>
      </c>
      <c r="Y35" s="1277">
        <f>'12. Разходи'!S35</f>
        <v>0</v>
      </c>
      <c r="Z35" s="1238">
        <f>'12. Разходи'!T35-'12. Разходи'!$S35</f>
        <v>0</v>
      </c>
      <c r="AA35" s="1218">
        <f>IFERROR(('12. Разходи'!T35-'12. Разходи'!$S35)/'12. Разходи'!$S35,0)</f>
        <v>0</v>
      </c>
      <c r="AB35" s="1001">
        <f>'12. Разходи'!U35-'12. Разходи'!$S35</f>
        <v>0</v>
      </c>
      <c r="AC35" s="1226">
        <f>IFERROR(('12. Разходи'!U35-'12. Разходи'!$S35)/'12. Разходи'!$S35,0)</f>
        <v>0</v>
      </c>
      <c r="AD35" s="1001">
        <f>'12. Разходи'!V35-'12. Разходи'!$S35</f>
        <v>0</v>
      </c>
      <c r="AE35" s="1226">
        <f>IFERROR(('12. Разходи'!V35-'12. Разходи'!$S35)/'12. Разходи'!$S35,0)</f>
        <v>0</v>
      </c>
      <c r="AF35" s="1001">
        <f>'12. Разходи'!W35-'12. Разходи'!$S35</f>
        <v>0</v>
      </c>
      <c r="AG35" s="1225">
        <f>IFERROR(('12. Разходи'!W35-'12. Разходи'!$S35)/'12. Разходи'!$S35,0)</f>
        <v>0</v>
      </c>
      <c r="AH35" s="1233">
        <f>'12. Разходи'!X35-'12. Разходи'!$S35</f>
        <v>0</v>
      </c>
      <c r="AI35" s="1283">
        <f>IFERROR(('12. Разходи'!X35-'12. Разходи'!$S35)/'12. Разходи'!$S35,0)</f>
        <v>0</v>
      </c>
      <c r="AJ35" s="1277">
        <f>'12. Разходи'!AA35</f>
        <v>0</v>
      </c>
      <c r="AK35" s="1238">
        <f>'12. Разходи'!AB35-'12. Разходи'!$AA35</f>
        <v>0</v>
      </c>
      <c r="AL35" s="1218">
        <f>IFERROR(('12. Разходи'!AB35-'12. Разходи'!$AA35)/'12. Разходи'!$AA35,0)</f>
        <v>0</v>
      </c>
      <c r="AM35" s="1001">
        <f>'12. Разходи'!AC35-'12. Разходи'!$AA35</f>
        <v>0</v>
      </c>
      <c r="AN35" s="1226">
        <f>IFERROR(('12. Разходи'!AC35-'12. Разходи'!$AA35)/'12. Разходи'!$AA35,0)</f>
        <v>0</v>
      </c>
      <c r="AO35" s="1001">
        <f>'12. Разходи'!AD35-'12. Разходи'!$AA35</f>
        <v>0</v>
      </c>
      <c r="AP35" s="1226">
        <f>IFERROR(('12. Разходи'!AD35-'12. Разходи'!$AA35)/'12. Разходи'!$AA35,0)</f>
        <v>0</v>
      </c>
      <c r="AQ35" s="1001">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0</v>
      </c>
      <c r="AV35" s="1238">
        <f>'12. Разходи'!AJ35-'12. Разходи'!$AI35</f>
        <v>0</v>
      </c>
      <c r="AW35" s="1218">
        <f>IFERROR(('12. Разходи'!AJ35-'12. Разходи'!$AI35)/'12. Разходи'!$AI35,0)</f>
        <v>0</v>
      </c>
      <c r="AX35" s="1001">
        <f>'12. Разходи'!AK35-'12. Разходи'!$AI35</f>
        <v>0</v>
      </c>
      <c r="AY35" s="1226">
        <f>IFERROR(('12. Разходи'!AK35-'12. Разходи'!$AI35)/'12. Разходи'!$AI35,0)</f>
        <v>0</v>
      </c>
      <c r="AZ35" s="1001">
        <f>'12. Разходи'!AL35-'12. Разходи'!$AI35</f>
        <v>0</v>
      </c>
      <c r="BA35" s="1226">
        <f>IFERROR(('12. Разходи'!AL35-'12. Разходи'!$AI35)/'12. Разходи'!$AI35,0)</f>
        <v>0</v>
      </c>
      <c r="BB35" s="1001">
        <f>'12. Разходи'!AM35-'12. Разходи'!$AI35</f>
        <v>0</v>
      </c>
      <c r="BC35" s="1225">
        <f>IFERROR(('12. Разходи'!AM35-'12. Разходи'!$AI35)/'12. Разходи'!$AI35,0)</f>
        <v>0</v>
      </c>
      <c r="BD35" s="1233">
        <f>'12. Разходи'!AN35-'12. Разходи'!$AI35</f>
        <v>0</v>
      </c>
      <c r="BE35" s="1283">
        <f>IFERROR(('12. Разходи'!AN35-'12. Разходи'!$AI35)/'12. Разходи'!$AI35,0)</f>
        <v>0</v>
      </c>
    </row>
    <row r="36" spans="1:66" ht="15.95" customHeight="1">
      <c r="A36" s="119" t="s">
        <v>253</v>
      </c>
      <c r="B36" s="989" t="s">
        <v>254</v>
      </c>
      <c r="C36" s="1209">
        <f>'12. Разходи'!C36</f>
        <v>51.841999999999999</v>
      </c>
      <c r="D36" s="1238">
        <f>'12. Разходи'!D36-'12. Разходи'!$C36</f>
        <v>0.17365326180377849</v>
      </c>
      <c r="E36" s="1218">
        <f>IFERROR(('12. Разходи'!D36-'12. Разходи'!$C36)/'12. Разходи'!$C36,0)</f>
        <v>3.3496636280193376E-3</v>
      </c>
      <c r="F36" s="1001">
        <f>'12. Разходи'!E36-'12. Разходи'!$C36</f>
        <v>1.9777045033144702E-2</v>
      </c>
      <c r="G36" s="1226">
        <f>IFERROR(('12. Разходи'!E36-'12. Разходи'!$C36)/'12. Разходи'!$C36,0)</f>
        <v>3.814869224401972E-4</v>
      </c>
      <c r="H36" s="1001">
        <f>'12. Разходи'!F36-'12. Разходи'!$C36</f>
        <v>-0.4864371733562507</v>
      </c>
      <c r="I36" s="1226">
        <f>IFERROR(('12. Разходи'!F36-'12. Разходи'!$C36)/'12. Разходи'!$C36,0)</f>
        <v>-9.383071126813216E-3</v>
      </c>
      <c r="J36" s="1001">
        <f>'12. Разходи'!G36-'12. Разходи'!$C36</f>
        <v>-0.60415174927805992</v>
      </c>
      <c r="K36" s="1225">
        <f>IFERROR(('12. Разходи'!G36-'12. Разходи'!$C36)/'12. Разходи'!$C36,0)</f>
        <v>-1.1653712227114308E-2</v>
      </c>
      <c r="L36" s="1233">
        <f>'12. Разходи'!H36-'12. Разходи'!$C36</f>
        <v>-0.78570524613114401</v>
      </c>
      <c r="M36" s="1225">
        <f>IFERROR(('12. Разходи'!H36-'12. Разходи'!$C36)/'12. Разходи'!$C36,0)</f>
        <v>-1.5155766485304272E-2</v>
      </c>
      <c r="N36" s="1277">
        <f>'12. Разходи'!K36</f>
        <v>2.379</v>
      </c>
      <c r="O36" s="1238">
        <f>'12. Разходи'!L36-'12. Разходи'!$K36</f>
        <v>-6.6656186943785389E-2</v>
      </c>
      <c r="P36" s="1218">
        <f>IFERROR(('12. Разходи'!L36-'12. Разходи'!$K36)/'12. Разходи'!$K36,0)</f>
        <v>-2.8018573746862292E-2</v>
      </c>
      <c r="Q36" s="1001">
        <f>'12. Разходи'!M36-'12. Разходи'!$K36</f>
        <v>0.15620087020175388</v>
      </c>
      <c r="R36" s="1226">
        <f>IFERROR(('12. Разходи'!M36-'12. Разходи'!$K36)/'12. Разходи'!$K36,0)</f>
        <v>6.56582052130113E-2</v>
      </c>
      <c r="S36" s="1001">
        <f>'12. Разходи'!N36-'12. Разходи'!$K36</f>
        <v>0.43827601939362237</v>
      </c>
      <c r="T36" s="1226">
        <f>IFERROR(('12. Разходи'!N36-'12. Разходи'!$K36)/'12. Разходи'!$K36,0)</f>
        <v>0.18422699428063152</v>
      </c>
      <c r="U36" s="1001">
        <f>'12. Разходи'!O36-'12. Разходи'!$K36</f>
        <v>0.60487632257289237</v>
      </c>
      <c r="V36" s="1225">
        <f>IFERROR(('12. Разходи'!O36-'12. Разходи'!$K36)/'12. Разходи'!$K36,0)</f>
        <v>0.25425654584821034</v>
      </c>
      <c r="W36" s="1233">
        <f>'12. Разходи'!P36-'12. Разходи'!$K36</f>
        <v>0.78292286577684544</v>
      </c>
      <c r="X36" s="1283">
        <f>IFERROR(('12. Разходи'!P36-'12. Разходи'!$K36)/'12. Разходи'!$K36,0)</f>
        <v>0.32909746354638314</v>
      </c>
      <c r="Y36" s="1277">
        <f>'12. Разходи'!S36</f>
        <v>3.8</v>
      </c>
      <c r="Z36" s="1238">
        <f>'12. Разходи'!T36-'12. Разходи'!$S36</f>
        <v>-9.8595010208399891E-2</v>
      </c>
      <c r="AA36" s="1218">
        <f>IFERROR(('12. Разходи'!T36-'12. Разходи'!$S36)/'12. Разходи'!$S36,0)</f>
        <v>-2.5946055317999973E-2</v>
      </c>
      <c r="AB36" s="1001">
        <f>'12. Разходи'!U36-'12. Разходи'!$S36</f>
        <v>-0.1645369039392679</v>
      </c>
      <c r="AC36" s="1226">
        <f>IFERROR(('12. Разходи'!U36-'12. Разходи'!$S36)/'12. Разходи'!$S36,0)</f>
        <v>-4.3299185247175763E-2</v>
      </c>
      <c r="AD36" s="1001">
        <f>'12. Разходи'!V36-'12. Разходи'!$S36</f>
        <v>6.2339975301054729E-2</v>
      </c>
      <c r="AE36" s="1226">
        <f>IFERROR(('12. Разходи'!V36-'12. Разходи'!$S36)/'12. Разходи'!$S36,0)</f>
        <v>1.6405256658172298E-2</v>
      </c>
      <c r="AF36" s="1001">
        <f>'12. Разходи'!W36-'12. Разходи'!$S36</f>
        <v>1.6036120550791289E-2</v>
      </c>
      <c r="AG36" s="1225">
        <f>IFERROR(('12. Разходи'!W36-'12. Разходи'!$S36)/'12. Разходи'!$S36,0)</f>
        <v>4.2200317238924442E-3</v>
      </c>
      <c r="AH36" s="1233">
        <f>'12. Разходи'!X36-'12. Разходи'!$S36</f>
        <v>2.1302114571322583E-2</v>
      </c>
      <c r="AI36" s="1283">
        <f>IFERROR(('12. Разходи'!X36-'12. Разходи'!$S36)/'12. Разходи'!$S36,0)</f>
        <v>5.6058196240322588E-3</v>
      </c>
      <c r="AJ36" s="1277">
        <f>'12. Разходи'!AA36</f>
        <v>0</v>
      </c>
      <c r="AK36" s="1238">
        <f>'12. Разходи'!AB36-'12. Разходи'!$AA36</f>
        <v>0</v>
      </c>
      <c r="AL36" s="1218">
        <f>IFERROR(('12. Разходи'!AB36-'12. Разходи'!$AA36)/'12. Разходи'!$AA36,0)</f>
        <v>0</v>
      </c>
      <c r="AM36" s="1001">
        <f>'12. Разходи'!AC36-'12. Разходи'!$AA36</f>
        <v>0</v>
      </c>
      <c r="AN36" s="1226">
        <f>IFERROR(('12. Разходи'!AC36-'12. Разходи'!$AA36)/'12. Разходи'!$AA36,0)</f>
        <v>0</v>
      </c>
      <c r="AO36" s="1001">
        <f>'12. Разходи'!AD36-'12. Разходи'!$AA36</f>
        <v>0</v>
      </c>
      <c r="AP36" s="1226">
        <f>IFERROR(('12. Разходи'!AD36-'12. Разходи'!$AA36)/'12. Разходи'!$AA36,0)</f>
        <v>0</v>
      </c>
      <c r="AQ36" s="1001">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0</v>
      </c>
      <c r="AV36" s="1238">
        <f>'12. Разходи'!AJ36-'12. Разходи'!$AI36</f>
        <v>0</v>
      </c>
      <c r="AW36" s="1218">
        <f>IFERROR(('12. Разходи'!AJ36-'12. Разходи'!$AI36)/'12. Разходи'!$AI36,0)</f>
        <v>0</v>
      </c>
      <c r="AX36" s="1001">
        <f>'12. Разходи'!AK36-'12. Разходи'!$AI36</f>
        <v>0</v>
      </c>
      <c r="AY36" s="1226">
        <f>IFERROR(('12. Разходи'!AK36-'12. Разходи'!$AI36)/'12. Разходи'!$AI36,0)</f>
        <v>0</v>
      </c>
      <c r="AZ36" s="1001">
        <f>'12. Разходи'!AL36-'12. Разходи'!$AI36</f>
        <v>0</v>
      </c>
      <c r="BA36" s="1226">
        <f>IFERROR(('12. Разходи'!AL36-'12. Разходи'!$AI36)/'12. Разходи'!$AI36,0)</f>
        <v>0</v>
      </c>
      <c r="BB36" s="1001">
        <f>'12. Разходи'!AM36-'12. Разходи'!$AI36</f>
        <v>0</v>
      </c>
      <c r="BC36" s="1225">
        <f>IFERROR(('12. Разходи'!AM36-'12. Разходи'!$AI36)/'12. Разходи'!$AI36,0)</f>
        <v>0</v>
      </c>
      <c r="BD36" s="1233">
        <f>'12. Разходи'!AN36-'12. Разходи'!$AI36</f>
        <v>0</v>
      </c>
      <c r="BE36" s="1283">
        <f>IFERROR(('12. Разходи'!AN36-'12. Разходи'!$AI36)/'12. Разходи'!$AI36,0)</f>
        <v>0</v>
      </c>
    </row>
    <row r="37" spans="1:66" ht="15.95" customHeight="1">
      <c r="A37" s="922" t="s">
        <v>255</v>
      </c>
      <c r="B37" s="989" t="s">
        <v>256</v>
      </c>
      <c r="C37" s="1209">
        <f>'12. Разходи'!C37</f>
        <v>33.798999999999999</v>
      </c>
      <c r="D37" s="1238">
        <f>'12. Разходи'!D37-'12. Разходи'!$C37</f>
        <v>0.23174857102662827</v>
      </c>
      <c r="E37" s="1218">
        <f>IFERROR(('12. Разходи'!D37-'12. Разходи'!$C37)/'12. Разходи'!$C37,0)</f>
        <v>6.8566694584641045E-3</v>
      </c>
      <c r="F37" s="1001">
        <f>'12. Разходи'!E37-'12. Разходи'!$C37</f>
        <v>2.5890367376540269E-2</v>
      </c>
      <c r="G37" s="1226">
        <f>IFERROR(('12. Разходи'!E37-'12. Разходи'!$C37)/'12. Разходи'!$C37,0)</f>
        <v>7.6600986350307016E-4</v>
      </c>
      <c r="H37" s="1001">
        <f>'12. Разходи'!F37-'12. Разходи'!$C37</f>
        <v>-0.65133157014422949</v>
      </c>
      <c r="I37" s="1226">
        <f>IFERROR(('12. Разходи'!F37-'12. Разходи'!$C37)/'12. Разходи'!$C37,0)</f>
        <v>-1.9270734937253453E-2</v>
      </c>
      <c r="J37" s="1001">
        <f>'12. Разходи'!G37-'12. Разходи'!$C37</f>
        <v>-0.8088121194536555</v>
      </c>
      <c r="K37" s="1225">
        <f>IFERROR(('12. Разходи'!G37-'12. Разходи'!$C37)/'12. Разходи'!$C37,0)</f>
        <v>-2.3930060636517515E-2</v>
      </c>
      <c r="L37" s="1233">
        <f>'12. Разходи'!H37-'12. Разходи'!$C37</f>
        <v>-1.0516974562063481</v>
      </c>
      <c r="M37" s="1225">
        <f>IFERROR(('12. Разходи'!H37-'12. Разходи'!$C37)/'12. Разходи'!$C37,0)</f>
        <v>-3.1116229953736741E-2</v>
      </c>
      <c r="N37" s="1277">
        <f>'12. Разходи'!K37</f>
        <v>3.1829999999999998</v>
      </c>
      <c r="O37" s="1238">
        <f>'12. Разходи'!L37-'12. Разходи'!$K37</f>
        <v>-8.9507363079456059E-2</v>
      </c>
      <c r="P37" s="1218">
        <f>IFERROR(('12. Разходи'!L37-'12. Разходи'!$K37)/'12. Разходи'!$K37,0)</f>
        <v>-2.8120440804101809E-2</v>
      </c>
      <c r="Q37" s="1001">
        <f>'12. Разходи'!M37-'12. Разходи'!$K37</f>
        <v>0.20863457475561065</v>
      </c>
      <c r="R37" s="1226">
        <f>IFERROR(('12. Разходи'!M37-'12. Разходи'!$K37)/'12. Разходи'!$K37,0)</f>
        <v>6.5546520501291436E-2</v>
      </c>
      <c r="S37" s="1001">
        <f>'12. Разходи'!N37-'12. Разходи'!$K37</f>
        <v>0.58599947704927136</v>
      </c>
      <c r="T37" s="1226">
        <f>IFERROR(('12. Разходи'!N37-'12. Разходи'!$K37)/'12. Разходи'!$K37,0)</f>
        <v>0.18410288314460302</v>
      </c>
      <c r="U37" s="1001">
        <f>'12. Разходи'!O37-'12. Разходи'!$K37</f>
        <v>0.80888017856252548</v>
      </c>
      <c r="V37" s="1225">
        <f>IFERROR(('12. Разходи'!O37-'12. Разходи'!$K37)/'12. Разходи'!$K37,0)</f>
        <v>0.25412509536994204</v>
      </c>
      <c r="W37" s="1233">
        <f>'12. Разходи'!P37-'12. Разходи'!$K37</f>
        <v>1.0470738534480146</v>
      </c>
      <c r="X37" s="1283">
        <f>IFERROR(('12. Разходи'!P37-'12. Разходи'!$K37)/'12. Разходи'!$K37,0)</f>
        <v>0.32895816947785572</v>
      </c>
      <c r="Y37" s="1277">
        <f>'12. Разходи'!S37</f>
        <v>4.3330000000000002</v>
      </c>
      <c r="Z37" s="1238">
        <f>'12. Разходи'!T37-'12. Разходи'!$S37</f>
        <v>-0.1317131247455734</v>
      </c>
      <c r="AA37" s="1218">
        <f>IFERROR(('12. Разходи'!T37-'12. Разходи'!$S37)/'12. Разходи'!$S37,0)</f>
        <v>-3.0397674762421736E-2</v>
      </c>
      <c r="AB37" s="1001">
        <f>'12. Разходи'!U37-'12. Разходи'!$S37</f>
        <v>-0.21993130474512324</v>
      </c>
      <c r="AC37" s="1226">
        <f>IFERROR(('12. Разходи'!U37-'12. Разходи'!$S37)/'12. Разходи'!$S37,0)</f>
        <v>-5.0757282424445702E-2</v>
      </c>
      <c r="AD37" s="1001">
        <f>'12. Разходи'!V37-'12. Разходи'!$S37</f>
        <v>8.3588419032383676E-2</v>
      </c>
      <c r="AE37" s="1226">
        <f>IFERROR(('12. Разходи'!V37-'12. Разходи'!$S37)/'12. Разходи'!$S37,0)</f>
        <v>1.9291119093557275E-2</v>
      </c>
      <c r="AF37" s="1001">
        <f>'12. Разходи'!W37-'12. Разходи'!$S37</f>
        <v>2.1642339508138875E-2</v>
      </c>
      <c r="AG37" s="1225">
        <f>IFERROR(('12. Разходи'!W37-'12. Разходи'!$S37)/'12. Разходи'!$S37,0)</f>
        <v>4.9947702534361583E-3</v>
      </c>
      <c r="AH37" s="1233">
        <f>'12. Разходи'!X37-'12. Разходи'!$S37</f>
        <v>2.8687275315954608E-2</v>
      </c>
      <c r="AI37" s="1283">
        <f>IFERROR(('12. Разходи'!X37-'12. Разходи'!$S37)/'12. Разходи'!$S37,0)</f>
        <v>6.6206497382770846E-3</v>
      </c>
      <c r="AJ37" s="1277">
        <f>'12. Разходи'!AA37</f>
        <v>0</v>
      </c>
      <c r="AK37" s="1238">
        <f>'12. Разходи'!AB37-'12. Разходи'!$AA37</f>
        <v>0</v>
      </c>
      <c r="AL37" s="1218">
        <f>IFERROR(('12. Разходи'!AB37-'12. Разходи'!$AA37)/'12. Разходи'!$AA37,0)</f>
        <v>0</v>
      </c>
      <c r="AM37" s="1001">
        <f>'12. Разходи'!AC37-'12. Разходи'!$AA37</f>
        <v>0</v>
      </c>
      <c r="AN37" s="1226">
        <f>IFERROR(('12. Разходи'!AC37-'12. Разходи'!$AA37)/'12. Разходи'!$AA37,0)</f>
        <v>0</v>
      </c>
      <c r="AO37" s="1001">
        <f>'12. Разходи'!AD37-'12. Разходи'!$AA37</f>
        <v>0</v>
      </c>
      <c r="AP37" s="1226">
        <f>IFERROR(('12. Разходи'!AD37-'12. Разходи'!$AA37)/'12. Разходи'!$AA37,0)</f>
        <v>0</v>
      </c>
      <c r="AQ37" s="1001">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0</v>
      </c>
      <c r="AV37" s="1238">
        <f>'12. Разходи'!AJ37-'12. Разходи'!$AI37</f>
        <v>0</v>
      </c>
      <c r="AW37" s="1218">
        <f>IFERROR(('12. Разходи'!AJ37-'12. Разходи'!$AI37)/'12. Разходи'!$AI37,0)</f>
        <v>0</v>
      </c>
      <c r="AX37" s="1001">
        <f>'12. Разходи'!AK37-'12. Разходи'!$AI37</f>
        <v>0</v>
      </c>
      <c r="AY37" s="1226">
        <f>IFERROR(('12. Разходи'!AK37-'12. Разходи'!$AI37)/'12. Разходи'!$AI37,0)</f>
        <v>0</v>
      </c>
      <c r="AZ37" s="1001">
        <f>'12. Разходи'!AL37-'12. Разходи'!$AI37</f>
        <v>0</v>
      </c>
      <c r="BA37" s="1226">
        <f>IFERROR(('12. Разходи'!AL37-'12. Разходи'!$AI37)/'12. Разходи'!$AI37,0)</f>
        <v>0</v>
      </c>
      <c r="BB37" s="1001">
        <f>'12. Разходи'!AM37-'12. Разходи'!$AI37</f>
        <v>0</v>
      </c>
      <c r="BC37" s="1225">
        <f>IFERROR(('12. Разходи'!AM37-'12. Разходи'!$AI37)/'12. Разходи'!$AI37,0)</f>
        <v>0</v>
      </c>
      <c r="BD37" s="1233">
        <f>'12. Разходи'!AN37-'12. Разходи'!$AI37</f>
        <v>0</v>
      </c>
      <c r="BE37" s="1283">
        <f>IFERROR(('12. Разходи'!AN37-'12. Разходи'!$AI37)/'12. Разходи'!$AI37,0)</f>
        <v>0</v>
      </c>
    </row>
    <row r="38" spans="1:66" ht="15.95" customHeight="1">
      <c r="A38" s="922" t="s">
        <v>257</v>
      </c>
      <c r="B38" s="989" t="s">
        <v>446</v>
      </c>
      <c r="C38" s="1285">
        <f>'12. Разходи'!C38</f>
        <v>81.63300000000001</v>
      </c>
      <c r="D38" s="1239">
        <f>'12. Разходи'!D38-'12. Разходи'!$C38</f>
        <v>0.54873880831989652</v>
      </c>
      <c r="E38" s="971">
        <f>IFERROR(('12. Разходи'!D38-'12. Разходи'!$C38)/'12. Разходи'!$C38,0)</f>
        <v>6.7220218333259403E-3</v>
      </c>
      <c r="F38" s="1232">
        <f>'12. Разходи'!E38-'12. Разходи'!$C38</f>
        <v>6.0287061012871845E-2</v>
      </c>
      <c r="G38" s="971">
        <f>IFERROR(('12. Разходи'!E38-'12. Разходи'!$C38)/'12. Разходи'!$C38,0)</f>
        <v>7.3851335872590542E-4</v>
      </c>
      <c r="H38" s="1232">
        <f>'12. Разходи'!F38-'12. Разходи'!$C38</f>
        <v>-1.5465968660368787</v>
      </c>
      <c r="I38" s="971">
        <f>IFERROR(('12. Разходи'!F38-'12. Разходи'!$C38)/'12. Разходи'!$C38,0)</f>
        <v>-1.8945731089594631E-2</v>
      </c>
      <c r="J38" s="1232">
        <f>'12. Разходи'!G38-'12. Разходи'!$C38</f>
        <v>-1.9202601357689133</v>
      </c>
      <c r="K38" s="978">
        <f>IFERROR(('12. Разходи'!G38-'12. Разходи'!$C38)/'12. Разходи'!$C38,0)</f>
        <v>-2.3523086690050751E-2</v>
      </c>
      <c r="L38" s="1232">
        <f>'12. Разходи'!H38-'12. Разходи'!$C38</f>
        <v>-2.4965683179473785</v>
      </c>
      <c r="M38" s="978">
        <f>IFERROR(('12. Разходи'!H38-'12. Разходи'!$C38)/'12. Разходи'!$C38,0)</f>
        <v>-3.0582831917819731E-2</v>
      </c>
      <c r="N38" s="1264">
        <f>'12. Разходи'!K38</f>
        <v>7.5519999999999996</v>
      </c>
      <c r="O38" s="1239">
        <f>'12. Разходи'!L38-'12. Разходи'!$K38</f>
        <v>-0.21188988054315949</v>
      </c>
      <c r="P38" s="971">
        <f>IFERROR(('12. Разходи'!L38-'12. Разходи'!$K38)/'12. Разходи'!$K38,0)</f>
        <v>-2.8057452402431078E-2</v>
      </c>
      <c r="Q38" s="1232">
        <f>'12. Разходи'!M38-'12. Разходи'!$K38</f>
        <v>0.49552885671820057</v>
      </c>
      <c r="R38" s="971">
        <f>IFERROR(('12. Разходи'!M38-'12. Разходи'!$K38)/'12. Разходи'!$K38,0)</f>
        <v>6.5615579544253261E-2</v>
      </c>
      <c r="S38" s="1232">
        <f>'12. Разходи'!N38-'12. Разходи'!$K38</f>
        <v>1.3909245350511767</v>
      </c>
      <c r="T38" s="971">
        <f>IFERROR(('12. Разходи'!N38-'12. Разходи'!$K38)/'12. Разходи'!$K38,0)</f>
        <v>0.18417962593368337</v>
      </c>
      <c r="U38" s="1232">
        <f>'12. Разходи'!O38-'12. Разходи'!$K38</f>
        <v>1.9197665542898665</v>
      </c>
      <c r="V38" s="978">
        <f>IFERROR(('12. Разходи'!O38-'12. Разходи'!$K38)/'12. Разходи'!$K38,0)</f>
        <v>0.25420637636253529</v>
      </c>
      <c r="W38" s="1232">
        <f>'12. Разходи'!P38-'12. Разходи'!$K38</f>
        <v>2.484942557151804</v>
      </c>
      <c r="X38" s="788">
        <f>IFERROR(('12. Разходи'!P38-'12. Разходи'!$K38)/'12. Разходи'!$K38,0)</f>
        <v>0.32904430047031302</v>
      </c>
      <c r="Y38" s="1264">
        <f>'12. Разходи'!S38</f>
        <v>10.281000000000001</v>
      </c>
      <c r="Z38" s="1239">
        <f>'12. Разходи'!T38-'12. Разходи'!$S38</f>
        <v>-0.31236198232745416</v>
      </c>
      <c r="AA38" s="971">
        <f>IFERROR(('12. Разходи'!T38-'12. Разходи'!$S38)/'12. Разходи'!$S38,0)</f>
        <v>-3.0382451349815594E-2</v>
      </c>
      <c r="AB38" s="1232">
        <f>'12. Разходи'!U38-'12. Разходи'!$S38</f>
        <v>-0.52168239512124615</v>
      </c>
      <c r="AC38" s="971">
        <f>IFERROR(('12. Разходи'!U38-'12. Разходи'!$S38)/'12. Разходи'!$S38,0)</f>
        <v>-5.074237867145668E-2</v>
      </c>
      <c r="AD38" s="1232">
        <f>'12. Разходи'!V38-'12. Разходи'!$S38</f>
        <v>0.19849652800423101</v>
      </c>
      <c r="AE38" s="971">
        <f>IFERROR(('12. Разходи'!V38-'12. Разходи'!$S38)/'12. Разходи'!$S38,0)</f>
        <v>1.9307122653849918E-2</v>
      </c>
      <c r="AF38" s="1232">
        <f>'12. Разходи'!W38-'12. Разходи'!$S38</f>
        <v>5.1513457881513958E-2</v>
      </c>
      <c r="AG38" s="978">
        <f>IFERROR(('12. Разходи'!W38-'12. Разходи'!$S38)/'12. Разходи'!$S38,0)</f>
        <v>5.0105493513776826E-3</v>
      </c>
      <c r="AH38" s="1232">
        <f>'12. Разходи'!X38-'12. Разходи'!$S38</f>
        <v>6.8229387312447543E-2</v>
      </c>
      <c r="AI38" s="788">
        <f>IFERROR(('12. Разходи'!X38-'12. Разходи'!$S38)/'12. Разходи'!$S38,0)</f>
        <v>6.6364543636268395E-3</v>
      </c>
      <c r="AJ38" s="1264">
        <f>'12. Разходи'!AA38</f>
        <v>0</v>
      </c>
      <c r="AK38" s="1239">
        <f>'12. Разходи'!AB38-'12. Разходи'!$AA38</f>
        <v>0</v>
      </c>
      <c r="AL38" s="971">
        <f>IFERROR(('12. Разходи'!AB38-'12. Разходи'!$AA38)/'12. Разходи'!$AA38,0)</f>
        <v>0</v>
      </c>
      <c r="AM38" s="1232">
        <f>'12. Разходи'!AC38-'12. Разходи'!$AA38</f>
        <v>0</v>
      </c>
      <c r="AN38" s="971">
        <f>IFERROR(('12. Разходи'!AC38-'12. Разходи'!$AA38)/'12. Разходи'!$AA38,0)</f>
        <v>0</v>
      </c>
      <c r="AO38" s="1232">
        <f>'12. Разходи'!AD38-'12. Разходи'!$AA38</f>
        <v>0</v>
      </c>
      <c r="AP38" s="971">
        <f>IFERROR(('12. Разходи'!AD38-'12. Разходи'!$AA38)/'12. Разходи'!$AA38,0)</f>
        <v>0</v>
      </c>
      <c r="AQ38" s="1232">
        <f>'12. Разходи'!AE38-'12. Разходи'!$AA38</f>
        <v>0</v>
      </c>
      <c r="AR38" s="978">
        <f>IFERROR(('12. Разходи'!AE38-'12. Разходи'!$AA38)/'12. Разходи'!$AA38,0)</f>
        <v>0</v>
      </c>
      <c r="AS38" s="1232">
        <f>'12. Разходи'!AF38-'12. Разходи'!$AA38</f>
        <v>0</v>
      </c>
      <c r="AT38" s="788">
        <f>IFERROR(('12. Разходи'!AF38-'12. Разходи'!$AA38)/'12. Разходи'!$AA38,0)</f>
        <v>0</v>
      </c>
      <c r="AU38" s="1264">
        <f>'12. Разходи'!AI38</f>
        <v>0</v>
      </c>
      <c r="AV38" s="1239">
        <f>'12. Разходи'!AJ38-'12. Разходи'!$AI38</f>
        <v>0</v>
      </c>
      <c r="AW38" s="971">
        <f>IFERROR(('12. Разходи'!AJ38-'12. Разходи'!$AI38)/'12. Разходи'!$AI38,0)</f>
        <v>0</v>
      </c>
      <c r="AX38" s="1232">
        <f>'12. Разходи'!AK38-'12. Разходи'!$AI38</f>
        <v>0</v>
      </c>
      <c r="AY38" s="971">
        <f>IFERROR(('12. Разходи'!AK38-'12. Разходи'!$AI38)/'12. Разходи'!$AI38,0)</f>
        <v>0</v>
      </c>
      <c r="AZ38" s="1232">
        <f>'12. Разходи'!AL38-'12. Разходи'!$AI38</f>
        <v>0</v>
      </c>
      <c r="BA38" s="971">
        <f>IFERROR(('12. Разходи'!AL38-'12. Разходи'!$AI38)/'12. Разходи'!$AI38,0)</f>
        <v>0</v>
      </c>
      <c r="BB38" s="1232">
        <f>'12. Разходи'!AM38-'12. Разходи'!$AI38</f>
        <v>0</v>
      </c>
      <c r="BC38" s="978">
        <f>IFERROR(('12. Разходи'!AM38-'12. Разходи'!$AI38)/'12. Разходи'!$AI38,0)</f>
        <v>0</v>
      </c>
      <c r="BD38" s="1232">
        <f>'12. Разходи'!AN38-'12. Разходи'!$AI38</f>
        <v>0</v>
      </c>
      <c r="BE38" s="788">
        <f>IFERROR(('12. Разходи'!AN38-'12. Разходи'!$AI38)/'12. Разходи'!$AI38,0)</f>
        <v>0</v>
      </c>
    </row>
    <row r="39" spans="1:66" s="1300" customFormat="1" ht="15.95" customHeight="1">
      <c r="A39" s="1303" t="s">
        <v>1241</v>
      </c>
      <c r="B39" s="1304" t="s">
        <v>258</v>
      </c>
      <c r="C39" s="1305">
        <f>'12. Разходи'!C39</f>
        <v>35.585000000000001</v>
      </c>
      <c r="D39" s="1312">
        <f>'12. Разходи'!D39-'12. Разходи'!$C39</f>
        <v>0.24318630197945623</v>
      </c>
      <c r="E39" s="1307">
        <f>IFERROR(('12. Разходи'!D39-'12. Разходи'!$C39)/'12. Разходи'!$C39,0)</f>
        <v>6.8339553738782132E-3</v>
      </c>
      <c r="F39" s="1306">
        <f>'12. Разходи'!E39-'12. Разходи'!$C39</f>
        <v>2.6455069730111802E-2</v>
      </c>
      <c r="G39" s="1313">
        <f>IFERROR(('12. Разходи'!E39-'12. Разходи'!$C39)/'12. Разходи'!$C39,0)</f>
        <v>7.4343318055674582E-4</v>
      </c>
      <c r="H39" s="1306">
        <f>'12. Разходи'!F39-'12. Разходи'!$C39</f>
        <v>-0.6865364089803947</v>
      </c>
      <c r="I39" s="1313">
        <f>IFERROR(('12. Разходи'!F39-'12. Разходи'!$C39)/'12. Разходи'!$C39,0)</f>
        <v>-1.9292859603214689E-2</v>
      </c>
      <c r="J39" s="1306">
        <f>'12. Разходи'!G39-'12. Разходи'!$C39</f>
        <v>-0.85233477359232523</v>
      </c>
      <c r="K39" s="1314">
        <f>IFERROR(('12. Разходи'!G39-'12. Разходи'!$C39)/'12. Разходи'!$C39,0)</f>
        <v>-2.3952080190876076E-2</v>
      </c>
      <c r="L39" s="1308">
        <f>'12. Разходи'!H39-'12. Разходи'!$C39</f>
        <v>-1.1080488398589594</v>
      </c>
      <c r="M39" s="1314">
        <f>IFERROR(('12. Разходи'!H39-'12. Разходи'!$C39)/'12. Разходи'!$C39,0)</f>
        <v>-3.1138087392411393E-2</v>
      </c>
      <c r="N39" s="1310">
        <f>'12. Разходи'!K39</f>
        <v>3.351</v>
      </c>
      <c r="O39" s="1312">
        <f>'12. Разходи'!L39-'12. Разходи'!$K39</f>
        <v>-9.4115118726660008E-2</v>
      </c>
      <c r="P39" s="1307">
        <f>IFERROR(('12. Разходи'!L39-'12. Разходи'!$K39)/'12. Разходи'!$K39,0)</f>
        <v>-2.8085681506016116E-2</v>
      </c>
      <c r="Q39" s="1306">
        <f>'12. Разходи'!M39-'12. Разходи'!$K39</f>
        <v>0.21977409446221374</v>
      </c>
      <c r="R39" s="1313">
        <f>IFERROR(('12. Разходи'!M39-'12. Разходи'!$K39)/'12. Разходи'!$K39,0)</f>
        <v>6.5584629800720301E-2</v>
      </c>
      <c r="S39" s="1306">
        <f>'12. Разходи'!N39-'12. Разходи'!$K39</f>
        <v>0.61707067449444297</v>
      </c>
      <c r="T39" s="1313">
        <f>IFERROR(('12. Разходи'!N39-'12. Разходи'!$K39)/'12. Разходи'!$K39,0)</f>
        <v>0.18414523261547089</v>
      </c>
      <c r="U39" s="1306">
        <f>'12. Разходи'!O39-'12. Разходи'!$K39</f>
        <v>0.85172349972589956</v>
      </c>
      <c r="V39" s="1314">
        <f>IFERROR(('12. Разходи'!O39-'12. Разходи'!$K39)/'12. Разходи'!$K39,0)</f>
        <v>0.25416994918707836</v>
      </c>
      <c r="W39" s="1308">
        <f>'12. Разходи'!P39-'12. Разходи'!$K39</f>
        <v>1.1024980997009406</v>
      </c>
      <c r="X39" s="1315">
        <f>IFERROR(('12. Разходи'!P39-'12. Разходи'!$K39)/'12. Разходи'!$K39,0)</f>
        <v>0.32900569970186233</v>
      </c>
      <c r="Y39" s="1310">
        <f>'12. Разходи'!S39</f>
        <v>4.5620000000000003</v>
      </c>
      <c r="Z39" s="1312">
        <f>'12. Разходи'!T39-'12. Разходи'!$S39</f>
        <v>-0.13880935050510512</v>
      </c>
      <c r="AA39" s="1307">
        <f>IFERROR(('12. Разходи'!T39-'12. Разходи'!$S39)/'12. Разходи'!$S39,0)</f>
        <v>-3.0427301732815677E-2</v>
      </c>
      <c r="AB39" s="1306">
        <f>'12. Разходи'!U39-'12. Разходи'!$S39</f>
        <v>-0.23168704262077089</v>
      </c>
      <c r="AC39" s="1313">
        <f>IFERROR(('12. Разходи'!U39-'12. Разходи'!$S39)/'12. Разходи'!$S39,0)</f>
        <v>-5.078628729083097E-2</v>
      </c>
      <c r="AD39" s="1306">
        <f>'12. Разходи'!V39-'12. Разходи'!$S39</f>
        <v>8.7864000669659603E-2</v>
      </c>
      <c r="AE39" s="1313">
        <f>IFERROR(('12. Разходи'!V39-'12. Разходи'!$S39)/'12. Разходи'!$S39,0)</f>
        <v>1.9259973842538271E-2</v>
      </c>
      <c r="AF39" s="1306">
        <f>'12. Разходи'!W39-'12. Разходи'!$S39</f>
        <v>2.2646050108281024E-2</v>
      </c>
      <c r="AG39" s="1314">
        <f>IFERROR(('12. Разходи'!W39-'12. Разходи'!$S39)/'12. Разходи'!$S39,0)</f>
        <v>4.9640618387288516E-3</v>
      </c>
      <c r="AH39" s="1308">
        <f>'12. Разходи'!X39-'12. Разходи'!$S39</f>
        <v>3.0063085677777934E-2</v>
      </c>
      <c r="AI39" s="1315">
        <f>IFERROR(('12. Разходи'!X39-'12. Разходи'!$S39)/'12. Разходи'!$S39,0)</f>
        <v>6.5898916435287004E-3</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0</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1242</v>
      </c>
      <c r="B40" s="1304" t="s">
        <v>259</v>
      </c>
      <c r="C40" s="1305">
        <f>'12. Разходи'!C40</f>
        <v>25.451000000000001</v>
      </c>
      <c r="D40" s="1312">
        <f>'12. Разходи'!D40-'12. Разходи'!$C40</f>
        <v>0.17459175530582627</v>
      </c>
      <c r="E40" s="1307">
        <f>IFERROR(('12. Разходи'!D40-'12. Разходи'!$C40)/'12. Разходи'!$C40,0)</f>
        <v>6.8599173040676696E-3</v>
      </c>
      <c r="F40" s="1306">
        <f>'12. Разходи'!E40-'12. Разходи'!$C40</f>
        <v>1.957787792350274E-2</v>
      </c>
      <c r="G40" s="1313">
        <f>IFERROR(('12. Разходи'!E40-'12. Разходи'!$C40)/'12. Разходи'!$C40,0)</f>
        <v>7.6923806229628466E-4</v>
      </c>
      <c r="H40" s="1306">
        <f>'12. Разходи'!F40-'12. Разходи'!$C40</f>
        <v>-0.49037895897721739</v>
      </c>
      <c r="I40" s="1313">
        <f>IFERROR(('12. Разходи'!F40-'12. Разходи'!$C40)/'12. Разходи'!$C40,0)</f>
        <v>-1.9267571371546006E-2</v>
      </c>
      <c r="J40" s="1306">
        <f>'12. Разходи'!G40-'12. Разходи'!$C40</f>
        <v>-0.60896383987050484</v>
      </c>
      <c r="K40" s="1314">
        <f>IFERROR(('12. Разходи'!G40-'12. Разходи'!$C40)/'12. Разходи'!$C40,0)</f>
        <v>-2.3926912100526693E-2</v>
      </c>
      <c r="L40" s="1308">
        <f>'12. Разходи'!H40-'12. Разходи'!$C40</f>
        <v>-0.79185962513317776</v>
      </c>
      <c r="M40" s="1314">
        <f>IFERROR(('12. Разходи'!H40-'12. Разходи'!$C40)/'12. Разходи'!$C40,0)</f>
        <v>-3.1113104598372469E-2</v>
      </c>
      <c r="N40" s="1310">
        <f>'12. Разходи'!K40</f>
        <v>2.3969999999999998</v>
      </c>
      <c r="O40" s="1312">
        <f>'12. Разходи'!L40-'12. Разходи'!$K40</f>
        <v>-6.7560221550280186E-2</v>
      </c>
      <c r="P40" s="1307">
        <f>IFERROR(('12. Разходи'!L40-'12. Разходи'!$K40)/'12. Разходи'!$K40,0)</f>
        <v>-2.8185323967576215E-2</v>
      </c>
      <c r="Q40" s="1306">
        <f>'12. Разходи'!M40-'12. Разходи'!$K40</f>
        <v>0.1569444956513224</v>
      </c>
      <c r="R40" s="1313">
        <f>IFERROR(('12. Разходи'!M40-'12. Разходи'!$K40)/'12. Разходи'!$K40,0)</f>
        <v>6.5475384084823701E-2</v>
      </c>
      <c r="S40" s="1306">
        <f>'12. Разходи'!N40-'12. Разходи'!$K40</f>
        <v>0.44110512493560794</v>
      </c>
      <c r="T40" s="1313">
        <f>IFERROR(('12. Разходи'!N40-'12. Разходи'!$K40)/'12. Разходи'!$K40,0)</f>
        <v>0.18402383184631121</v>
      </c>
      <c r="U40" s="1306">
        <f>'12. Разходи'!O40-'12. Разходи'!$K40</f>
        <v>0.60893716234125828</v>
      </c>
      <c r="V40" s="1314">
        <f>IFERROR(('12. Разходи'!O40-'12. Разходи'!$K40)/'12. Разходи'!$K40,0)</f>
        <v>0.25404136935388333</v>
      </c>
      <c r="W40" s="1308">
        <f>'12. Разходи'!P40-'12. Разходи'!$K40</f>
        <v>0.788300065821681</v>
      </c>
      <c r="X40" s="1315">
        <f>IFERROR(('12. Разходи'!P40-'12. Разходи'!$K40)/'12. Разходи'!$K40,0)</f>
        <v>0.3288694475684944</v>
      </c>
      <c r="Y40" s="1310">
        <f>'12. Разходи'!S40</f>
        <v>3.2629999999999999</v>
      </c>
      <c r="Z40" s="1312">
        <f>'12. Разходи'!T40-'12. Разходи'!$S40</f>
        <v>-9.937689933581817E-2</v>
      </c>
      <c r="AA40" s="1307">
        <f>IFERROR(('12. Разходи'!T40-'12. Разходи'!$S40)/'12. Разходи'!$S40,0)</f>
        <v>-3.0455684748948261E-2</v>
      </c>
      <c r="AB40" s="1306">
        <f>'12. Разходи'!U40-'12. Разходи'!$S40</f>
        <v>-0.16580632451717436</v>
      </c>
      <c r="AC40" s="1313">
        <f>IFERROR(('12. Разходи'!U40-'12. Разходи'!$S40)/'12. Разходи'!$S40,0)</f>
        <v>-5.0814074323375535E-2</v>
      </c>
      <c r="AD40" s="1306">
        <f>'12. Разходи'!V40-'12. Разходи'!$S40</f>
        <v>6.2747934727877208E-2</v>
      </c>
      <c r="AE40" s="1313">
        <f>IFERROR(('12. Разходи'!V40-'12. Разходи'!$S40)/'12. Разходи'!$S40,0)</f>
        <v>1.9230136294170152E-2</v>
      </c>
      <c r="AF40" s="1306">
        <f>'12. Разходи'!W40-'12. Разходи'!$S40</f>
        <v>1.6101739407874405E-2</v>
      </c>
      <c r="AG40" s="1314">
        <f>IFERROR(('12. Разходи'!W40-'12. Разходи'!$S40)/'12. Разходи'!$S40,0)</f>
        <v>4.9346427851285337E-3</v>
      </c>
      <c r="AH40" s="1308">
        <f>'12. Разходи'!X40-'12. Разходи'!$S40</f>
        <v>2.1406666761341953E-2</v>
      </c>
      <c r="AI40" s="1315">
        <f>IFERROR(('12. Разходи'!X40-'12. Разходи'!$S40)/'12. Разходи'!$S40,0)</f>
        <v>6.5604249958142666E-3</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1243</v>
      </c>
      <c r="B41" s="1304" t="s">
        <v>260</v>
      </c>
      <c r="C41" s="1305">
        <f>'12. Разходи'!C41</f>
        <v>9.9239999999999995</v>
      </c>
      <c r="D41" s="1312">
        <f>'12. Разходи'!D41-'12. Разходи'!$C41</f>
        <v>6.1152109237733399E-2</v>
      </c>
      <c r="E41" s="1307">
        <f>IFERROR(('12. Разходи'!D41-'12. Разходи'!$C41)/'12. Разходи'!$C41,0)</f>
        <v>6.1620424463657199E-3</v>
      </c>
      <c r="F41" s="1306">
        <f>'12. Разходи'!E41-'12. Разходи'!$C41</f>
        <v>6.4060888238905989E-3</v>
      </c>
      <c r="G41" s="1313">
        <f>IFERROR(('12. Разходи'!E41-'12. Разходи'!$C41)/'12. Разходи'!$C41,0)</f>
        <v>6.4551479482976616E-4</v>
      </c>
      <c r="H41" s="1306">
        <f>'12. Разходи'!F41-'12. Разходи'!$C41</f>
        <v>-0.17369460844651208</v>
      </c>
      <c r="I41" s="1313">
        <f>IFERROR(('12. Разходи'!F41-'12. Разходи'!$C41)/'12. Разходи'!$C41,0)</f>
        <v>-1.750247969029747E-2</v>
      </c>
      <c r="J41" s="1306">
        <f>'12. Разходи'!G41-'12. Разходи'!$C41</f>
        <v>-0.21557505437681357</v>
      </c>
      <c r="K41" s="1314">
        <f>IFERROR(('12. Разходи'!G41-'12. Разходи'!$C41)/'12. Разходи'!$C41,0)</f>
        <v>-2.1722597176220635E-2</v>
      </c>
      <c r="L41" s="1308">
        <f>'12. Разходи'!H41-'12. Разходи'!$C41</f>
        <v>-0.28016808670836824</v>
      </c>
      <c r="M41" s="1314">
        <f>IFERROR(('12. Разходи'!H41-'12. Разходи'!$C41)/'12. Разходи'!$C41,0)</f>
        <v>-2.8231367060496598E-2</v>
      </c>
      <c r="N41" s="1310">
        <f>'12. Разходи'!K41</f>
        <v>0.84599999999999997</v>
      </c>
      <c r="O41" s="1312">
        <f>'12. Разходи'!L41-'12. Разходи'!$K41</f>
        <v>-2.3315219660674513E-2</v>
      </c>
      <c r="P41" s="1307">
        <f>IFERROR(('12. Разходи'!L41-'12. Разходи'!$K41)/'12. Разходи'!$K41,0)</f>
        <v>-2.7559361301033706E-2</v>
      </c>
      <c r="Q41" s="1306">
        <f>'12. Разходи'!M41-'12. Разходи'!$K41</f>
        <v>5.5972777249493122E-2</v>
      </c>
      <c r="R41" s="1313">
        <f>IFERROR(('12. Разходи'!M41-'12. Разходи'!$K41)/'12. Разходи'!$K41,0)</f>
        <v>6.6161675235807474E-2</v>
      </c>
      <c r="S41" s="1306">
        <f>'12. Разходи'!N41-'12. Разходи'!$K41</f>
        <v>0.15632936386166463</v>
      </c>
      <c r="T41" s="1313">
        <f>IFERROR(('12. Разходи'!N41-'12. Разходи'!$K41)/'12. Разходи'!$K41,0)</f>
        <v>0.18478648210598655</v>
      </c>
      <c r="U41" s="1306">
        <f>'12. Разходи'!O41-'12. Разходи'!$K41</f>
        <v>0.21560235477747136</v>
      </c>
      <c r="V41" s="1314">
        <f>IFERROR(('12. Разходи'!O41-'12. Разходи'!$K41)/'12. Разходи'!$K41,0)</f>
        <v>0.25484911912230657</v>
      </c>
      <c r="W41" s="1308">
        <f>'12. Разходи'!P41-'12. Разходи'!$K41</f>
        <v>0.27894768450693019</v>
      </c>
      <c r="X41" s="1315">
        <f>IFERROR(('12. Разходи'!P41-'12. Разходи'!$K41)/'12. Разходи'!$K41,0)</f>
        <v>0.32972539539826268</v>
      </c>
      <c r="Y41" s="1310">
        <f>'12. Разходи'!S41</f>
        <v>1.1519999999999999</v>
      </c>
      <c r="Z41" s="1312">
        <f>'12. Разходи'!T41-'12. Разходи'!$S41</f>
        <v>-3.4707937022332436E-2</v>
      </c>
      <c r="AA41" s="1307">
        <f>IFERROR(('12. Разходи'!T41-'12. Разходи'!$S41)/'12. Разходи'!$S41,0)</f>
        <v>-3.0128417554108021E-2</v>
      </c>
      <c r="AB41" s="1306">
        <f>'12. Разходи'!U41-'12. Разходи'!$S41</f>
        <v>-5.8168718266379926E-2</v>
      </c>
      <c r="AC41" s="1313">
        <f>IFERROR(('12. Разходи'!U41-'12. Разходи'!$S41)/'12. Разходи'!$S41,0)</f>
        <v>-5.0493679050677025E-2</v>
      </c>
      <c r="AD41" s="1306">
        <f>'12. Разходи'!V41-'12. Разходи'!$S41</f>
        <v>2.254944938153769E-2</v>
      </c>
      <c r="AE41" s="1313">
        <f>IFERROR(('12. Разходи'!V41-'12. Разходи'!$S41)/'12. Разходи'!$S41,0)</f>
        <v>1.9574174810362579E-2</v>
      </c>
      <c r="AF41" s="1306">
        <f>'12. Разходи'!W41-'12. Разходи'!$S41</f>
        <v>6.0754819900985524E-3</v>
      </c>
      <c r="AG41" s="1314">
        <f>IFERROR(('12. Разходи'!W41-'12. Разходи'!$S41)/'12. Разходи'!$S41,0)</f>
        <v>5.2738558941827713E-3</v>
      </c>
      <c r="AH41" s="1308">
        <f>'12. Разходи'!X41-'12. Разходи'!$S41</f>
        <v>7.9490152897694344E-3</v>
      </c>
      <c r="AI41" s="1315">
        <f>IFERROR(('12. Разходи'!X41-'12. Разходи'!$S41)/'12. Разходи'!$S41,0)</f>
        <v>6.9001868834804121E-3</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1244</v>
      </c>
      <c r="B42" s="1304" t="s">
        <v>447</v>
      </c>
      <c r="C42" s="1305">
        <f>'12. Разходи'!C42</f>
        <v>10.673</v>
      </c>
      <c r="D42" s="1312">
        <f>'12. Разходи'!D42-'12. Разходи'!$C42</f>
        <v>6.9808641796885951E-2</v>
      </c>
      <c r="E42" s="1307">
        <f>IFERROR(('12. Разходи'!D42-'12. Разходи'!$C42)/'12. Разходи'!$C42,0)</f>
        <v>6.540676641702047E-3</v>
      </c>
      <c r="F42" s="1306">
        <f>'12. Разходи'!E42-'12. Разходи'!$C42</f>
        <v>7.8480245353809153E-3</v>
      </c>
      <c r="G42" s="1313">
        <f>IFERROR(('12. Разходи'!E42-'12. Разходи'!$C42)/'12. Разходи'!$C42,0)</f>
        <v>7.3531570649123168E-4</v>
      </c>
      <c r="H42" s="1306">
        <f>'12. Разходи'!F42-'12. Разходи'!$C42</f>
        <v>-0.19598688963274213</v>
      </c>
      <c r="I42" s="1313">
        <f>IFERROR(('12. Разходи'!F42-'12. Разходи'!$C42)/'12. Разходи'!$C42,0)</f>
        <v>-1.836286795022413E-2</v>
      </c>
      <c r="J42" s="1306">
        <f>'12. Разходи'!G42-'12. Разходи'!$C42</f>
        <v>-0.243386467929259</v>
      </c>
      <c r="K42" s="1314">
        <f>IFERROR(('12. Разходи'!G42-'12. Разходи'!$C42)/'12. Разходи'!$C42,0)</f>
        <v>-2.2803941528085729E-2</v>
      </c>
      <c r="L42" s="1308">
        <f>'12. Разходи'!H42-'12. Разходи'!$C42</f>
        <v>-0.31649176624686248</v>
      </c>
      <c r="M42" s="1314">
        <f>IFERROR(('12. Разходи'!H42-'12. Разходи'!$C42)/'12. Разходи'!$C42,0)</f>
        <v>-2.9653496322202051E-2</v>
      </c>
      <c r="N42" s="1310">
        <f>'12. Разходи'!K42</f>
        <v>0.95799999999999996</v>
      </c>
      <c r="O42" s="1312">
        <f>'12. Разходи'!L42-'12. Разходи'!$K42</f>
        <v>-2.6899320605544563E-2</v>
      </c>
      <c r="P42" s="1307">
        <f>IFERROR(('12. Разходи'!L42-'12. Разходи'!$K42)/'12. Разходи'!$K42,0)</f>
        <v>-2.8078622761528772E-2</v>
      </c>
      <c r="Q42" s="1306">
        <f>'12. Разходи'!M42-'12. Разходи'!$K42</f>
        <v>6.2837489355170417E-2</v>
      </c>
      <c r="R42" s="1313">
        <f>IFERROR(('12. Разходи'!M42-'12. Разходи'!$K42)/'12. Разходи'!$K42,0)</f>
        <v>6.5592368846733209E-2</v>
      </c>
      <c r="S42" s="1306">
        <f>'12. Разходи'!N42-'12. Разходи'!$K42</f>
        <v>0.17641937175946154</v>
      </c>
      <c r="T42" s="1313">
        <f>IFERROR(('12. Разходи'!N42-'12. Разходи'!$K42)/'12. Разходи'!$K42,0)</f>
        <v>0.18415383273430225</v>
      </c>
      <c r="U42" s="1306">
        <f>'12. Разходи'!O42-'12. Разходи'!$K42</f>
        <v>0.24350353744523678</v>
      </c>
      <c r="V42" s="1314">
        <f>IFERROR(('12. Разходи'!O42-'12. Разходи'!$K42)/'12. Разходи'!$K42,0)</f>
        <v>0.25417905787603007</v>
      </c>
      <c r="W42" s="1308">
        <f>'12. Разходи'!P42-'12. Разходи'!$K42</f>
        <v>0.3151967071222519</v>
      </c>
      <c r="X42" s="1315">
        <f>IFERROR(('12. Разходи'!P42-'12. Разходи'!$K42)/'12. Разходи'!$K42,0)</f>
        <v>0.32901535190214187</v>
      </c>
      <c r="Y42" s="1310">
        <f>'12. Разходи'!S42</f>
        <v>1.304</v>
      </c>
      <c r="Z42" s="1312">
        <f>'12. Разходи'!T42-'12. Разходи'!$S42</f>
        <v>-3.946779546419843E-2</v>
      </c>
      <c r="AA42" s="1307">
        <f>IFERROR(('12. Разходи'!T42-'12. Разходи'!$S42)/'12. Разходи'!$S42,0)</f>
        <v>-3.0266714313035604E-2</v>
      </c>
      <c r="AB42" s="1306">
        <f>'12. Разходи'!U42-'12. Разходи'!$S42</f>
        <v>-6.60203097169203E-2</v>
      </c>
      <c r="AC42" s="1313">
        <f>IFERROR(('12. Разходи'!U42-'12. Разходи'!$S42)/'12. Разходи'!$S42,0)</f>
        <v>-5.0629071868803908E-2</v>
      </c>
      <c r="AD42" s="1306">
        <f>'12. Разходи'!V42-'12. Разходи'!$S42</f>
        <v>2.5335143225155843E-2</v>
      </c>
      <c r="AE42" s="1313">
        <f>IFERROR(('12. Разходи'!V42-'12. Разходи'!$S42)/'12. Разходи'!$S42,0)</f>
        <v>1.9428790816837301E-2</v>
      </c>
      <c r="AF42" s="1306">
        <f>'12. Разходи'!W42-'12. Разходи'!$S42</f>
        <v>6.690186375261975E-3</v>
      </c>
      <c r="AG42" s="1314">
        <f>IFERROR(('12. Разходи'!W42-'12. Разходи'!$S42)/'12. Разходи'!$S42,0)</f>
        <v>5.130511023973907E-3</v>
      </c>
      <c r="AH42" s="1308">
        <f>'12. Разходи'!X42-'12. Разходи'!$S42</f>
        <v>8.8106195835586654E-3</v>
      </c>
      <c r="AI42" s="1315">
        <f>IFERROR(('12. Разходи'!X42-'12. Разходи'!$S42)/'12. Разходи'!$S42,0)</f>
        <v>6.7566101100910011E-3</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2" t="s">
        <v>261</v>
      </c>
      <c r="B43" s="989" t="s">
        <v>262</v>
      </c>
      <c r="C43" s="1209">
        <f>'12. Разходи'!C43</f>
        <v>14.457000000000001</v>
      </c>
      <c r="D43" s="1238">
        <f>'12. Разходи'!D43-'12. Разходи'!$C43</f>
        <v>9.5706144363594703E-2</v>
      </c>
      <c r="E43" s="1218">
        <f>IFERROR(('12. Разходи'!D43-'12. Разходи'!$C43)/'12. Разходи'!$C43,0)</f>
        <v>6.6200556383478387E-3</v>
      </c>
      <c r="F43" s="1001">
        <f>'12. Разходи'!E43-'12. Разходи'!$C43</f>
        <v>1.0021253946794317E-2</v>
      </c>
      <c r="G43" s="1226">
        <f>IFERROR(('12. Разходи'!E43-'12. Разходи'!$C43)/'12. Разходи'!$C43,0)</f>
        <v>6.9317658897380624E-4</v>
      </c>
      <c r="H43" s="1001">
        <f>'12. Разходи'!F43-'12. Разходи'!$C43</f>
        <v>-0.27186057769958083</v>
      </c>
      <c r="I43" s="1226">
        <f>IFERROR(('12. Разходи'!F43-'12. Разходи'!$C43)/'12. Разходи'!$C43,0)</f>
        <v>-1.8804771231900174E-2</v>
      </c>
      <c r="J43" s="1001">
        <f>'12. Разходи'!G43-'12. Разходи'!$C43</f>
        <v>-0.33740911242444227</v>
      </c>
      <c r="K43" s="1225">
        <f>IFERROR(('12. Разходи'!G43-'12. Разходи'!$C43)/'12. Разходи'!$C43,0)</f>
        <v>-2.3338805590678718E-2</v>
      </c>
      <c r="L43" s="1233">
        <f>'12. Разходи'!H43-'12. Разходи'!$C43</f>
        <v>-0.43850590183817317</v>
      </c>
      <c r="M43" s="1225">
        <f>IFERROR(('12. Разходи'!H43-'12. Разходи'!$C43)/'12. Разходи'!$C43,0)</f>
        <v>-3.0331735618605048E-2</v>
      </c>
      <c r="N43" s="1277">
        <f>'12. Разходи'!K43</f>
        <v>1.3240000000000001</v>
      </c>
      <c r="O43" s="1238">
        <f>'12. Разходи'!L43-'12. Разходи'!$K43</f>
        <v>-3.6387590585108764E-2</v>
      </c>
      <c r="P43" s="1218">
        <f>IFERROR(('12. Разходи'!L43-'12. Разходи'!$K43)/'12. Разходи'!$K43,0)</f>
        <v>-2.7483074460051937E-2</v>
      </c>
      <c r="Q43" s="1001">
        <f>'12. Разходи'!M43-'12. Разходи'!$K43</f>
        <v>8.7708796243723075E-2</v>
      </c>
      <c r="R43" s="1226">
        <f>IFERROR(('12. Разходи'!M43-'12. Разходи'!$K43)/'12. Разходи'!$K43,0)</f>
        <v>6.6245314383476639E-2</v>
      </c>
      <c r="S43" s="1001">
        <f>'12. Разходи'!N43-'12. Разходи'!$K43</f>
        <v>0.24478036165551309</v>
      </c>
      <c r="T43" s="1226">
        <f>IFERROR(('12. Разходи'!N43-'12. Разходи'!$K43)/'12. Разходи'!$K43,0)</f>
        <v>0.18487942723226064</v>
      </c>
      <c r="U43" s="1001">
        <f>'12. Разходи'!O43-'12. Разходи'!$K43</f>
        <v>0.33755057020957113</v>
      </c>
      <c r="V43" s="1225">
        <f>IFERROR(('12. Разходи'!O43-'12. Разходи'!$K43)/'12. Разходи'!$K43,0)</f>
        <v>0.25494756058124707</v>
      </c>
      <c r="W43" s="1233">
        <f>'12. Разходи'!P43-'12. Разходи'!$K43</f>
        <v>0.43669453711812056</v>
      </c>
      <c r="X43" s="1283">
        <f>IFERROR(('12. Разходи'!P43-'12. Разходи'!$K43)/'12. Разходи'!$K43,0)</f>
        <v>0.32982971081429041</v>
      </c>
      <c r="Y43" s="1277">
        <f>'12. Разходи'!S43</f>
        <v>1.8029999999999999</v>
      </c>
      <c r="Z43" s="1238">
        <f>'12. Разходи'!T43-'12. Разходи'!$S43</f>
        <v>-5.4287540973559256E-2</v>
      </c>
      <c r="AA43" s="1218">
        <f>IFERROR(('12. Разходи'!T43-'12. Разходи'!$S43)/'12. Разходи'!$S43,0)</f>
        <v>-3.0109562381341794E-2</v>
      </c>
      <c r="AB43" s="1001">
        <f>'12. Разходи'!U43-'12. Разходи'!$S43</f>
        <v>-9.1006821293712736E-2</v>
      </c>
      <c r="AC43" s="1226">
        <f>IFERROR(('12. Разходи'!U43-'12. Разходи'!$S43)/'12. Разходи'!$S43,0)</f>
        <v>-5.0475219796845668E-2</v>
      </c>
      <c r="AD43" s="1001">
        <f>'12. Разходи'!V43-'12. Разходи'!$S43</f>
        <v>3.5327975231660647E-2</v>
      </c>
      <c r="AE43" s="1226">
        <f>IFERROR(('12. Разходи'!V43-'12. Разходи'!$S43)/'12. Разходи'!$S43,0)</f>
        <v>1.9593996246068026E-2</v>
      </c>
      <c r="AF43" s="1001">
        <f>'12. Разходи'!W43-'12. Разходи'!$S43</f>
        <v>9.5439989719270368E-3</v>
      </c>
      <c r="AG43" s="1225">
        <f>IFERROR(('12. Разходи'!W43-'12. Разходи'!$S43)/'12. Разходи'!$S43,0)</f>
        <v>5.2933993188724552E-3</v>
      </c>
      <c r="AH43" s="1233">
        <f>'12. Разходи'!X43-'12. Разходи'!$S43</f>
        <v>1.247633075168042E-2</v>
      </c>
      <c r="AI43" s="1283">
        <f>IFERROR(('12. Разходи'!X43-'12. Разходи'!$S43)/'12. Разходи'!$S43,0)</f>
        <v>6.919761925502174E-3</v>
      </c>
      <c r="AJ43" s="1277">
        <f>'12. Разходи'!AA43</f>
        <v>0</v>
      </c>
      <c r="AK43" s="1238">
        <f>'12. Разходи'!AB43-'12. Разходи'!$AA43</f>
        <v>0</v>
      </c>
      <c r="AL43" s="1218">
        <f>IFERROR(('12. Разходи'!AB43-'12. Разходи'!$AA43)/'12. Разходи'!$AA43,0)</f>
        <v>0</v>
      </c>
      <c r="AM43" s="1001">
        <f>'12. Разходи'!AC43-'12. Разходи'!$AA43</f>
        <v>0</v>
      </c>
      <c r="AN43" s="1226">
        <f>IFERROR(('12. Разходи'!AC43-'12. Разходи'!$AA43)/'12. Разходи'!$AA43,0)</f>
        <v>0</v>
      </c>
      <c r="AO43" s="1001">
        <f>'12. Разходи'!AD43-'12. Разходи'!$AA43</f>
        <v>0</v>
      </c>
      <c r="AP43" s="1226">
        <f>IFERROR(('12. Разходи'!AD43-'12. Разходи'!$AA43)/'12. Разходи'!$AA43,0)</f>
        <v>0</v>
      </c>
      <c r="AQ43" s="1001">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0</v>
      </c>
      <c r="AV43" s="1238">
        <f>'12. Разходи'!AJ43-'12. Разходи'!$AI43</f>
        <v>0</v>
      </c>
      <c r="AW43" s="1218">
        <f>IFERROR(('12. Разходи'!AJ43-'12. Разходи'!$AI43)/'12. Разходи'!$AI43,0)</f>
        <v>0</v>
      </c>
      <c r="AX43" s="1001">
        <f>'12. Разходи'!AK43-'12. Разходи'!$AI43</f>
        <v>0</v>
      </c>
      <c r="AY43" s="1226">
        <f>IFERROR(('12. Разходи'!AK43-'12. Разходи'!$AI43)/'12. Разходи'!$AI43,0)</f>
        <v>0</v>
      </c>
      <c r="AZ43" s="1001">
        <f>'12. Разходи'!AL43-'12. Разходи'!$AI43</f>
        <v>0</v>
      </c>
      <c r="BA43" s="1226">
        <f>IFERROR(('12. Разходи'!AL43-'12. Разходи'!$AI43)/'12. Разходи'!$AI43,0)</f>
        <v>0</v>
      </c>
      <c r="BB43" s="1001">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0"/>
      <c r="BG43" s="740"/>
      <c r="BH43" s="740"/>
      <c r="BI43" s="740"/>
      <c r="BJ43" s="740"/>
      <c r="BK43" s="740"/>
      <c r="BL43" s="740"/>
      <c r="BM43" s="740"/>
      <c r="BN43" s="740"/>
    </row>
    <row r="44" spans="1:66" ht="15.95" customHeight="1">
      <c r="A44" s="922" t="s">
        <v>263</v>
      </c>
      <c r="B44" s="989" t="s">
        <v>264</v>
      </c>
      <c r="C44" s="1209">
        <f>'12. Разходи'!C44</f>
        <v>180.08699999999999</v>
      </c>
      <c r="D44" s="1238">
        <f>'12. Разходи'!D44-'12. Разходи'!$C44</f>
        <v>3.1535577039873601</v>
      </c>
      <c r="E44" s="1218">
        <f>IFERROR(('12. Разходи'!D44-'12. Разходи'!$C44)/'12. Разходи'!$C44,0)</f>
        <v>1.7511301226559164E-2</v>
      </c>
      <c r="F44" s="1001">
        <f>'12. Разходи'!E44-'12. Разходи'!$C44</f>
        <v>13.161736099635959</v>
      </c>
      <c r="G44" s="1226">
        <f>IFERROR(('12. Разходи'!E44-'12. Разходи'!$C44)/'12. Разходи'!$C44,0)</f>
        <v>7.3085431483871463E-2</v>
      </c>
      <c r="H44" s="1001">
        <f>'12. Разходи'!F44-'12. Разходи'!$C44</f>
        <v>32.505780467071276</v>
      </c>
      <c r="I44" s="1226">
        <f>IFERROR(('12. Разходи'!F44-'12. Разходи'!$C44)/'12. Разходи'!$C44,0)</f>
        <v>0.18050042738826944</v>
      </c>
      <c r="J44" s="1001">
        <f>'12. Разходи'!G44-'12. Разходи'!$C44</f>
        <v>39.829885201165354</v>
      </c>
      <c r="K44" s="1225">
        <f>IFERROR(('12. Разходи'!G44-'12. Разходи'!$C44)/'12. Разходи'!$C44,0)</f>
        <v>0.22117024105663016</v>
      </c>
      <c r="L44" s="1233">
        <f>'12. Разходи'!H44-'12. Разходи'!$C44</f>
        <v>47.381963477185451</v>
      </c>
      <c r="M44" s="1225">
        <f>IFERROR(('12. Разходи'!H44-'12. Разходи'!$C44)/'12. Разходи'!$C44,0)</f>
        <v>0.26310596254691038</v>
      </c>
      <c r="N44" s="1277">
        <f>'12. Разходи'!K44</f>
        <v>16.960999999999999</v>
      </c>
      <c r="O44" s="1238">
        <f>'12. Разходи'!L44-'12. Разходи'!$K44</f>
        <v>-0.30390781587123072</v>
      </c>
      <c r="P44" s="1218">
        <f>IFERROR(('12. Разходи'!L44-'12. Разходи'!$K44)/'12. Разходи'!$K44,0)</f>
        <v>-1.7918036428938786E-2</v>
      </c>
      <c r="Q44" s="1001">
        <f>'12. Разходи'!M44-'12. Разходи'!$K44</f>
        <v>2.4161239984711642</v>
      </c>
      <c r="R44" s="1226">
        <f>IFERROR(('12. Разходи'!M44-'12. Разходи'!$K44)/'12. Разходи'!$K44,0)</f>
        <v>0.14245174214204143</v>
      </c>
      <c r="S44" s="1001">
        <f>'12. Разходи'!N44-'12. Разходи'!$K44</f>
        <v>7.2115019091585175</v>
      </c>
      <c r="T44" s="1226">
        <f>IFERROR(('12. Разходи'!N44-'12. Разходи'!$K44)/'12. Разходи'!$K44,0)</f>
        <v>0.42518141083417949</v>
      </c>
      <c r="U44" s="1001">
        <f>'12. Разходи'!O44-'12. Разходи'!$K44</f>
        <v>9.6493927065966112</v>
      </c>
      <c r="V44" s="1225">
        <f>IFERROR(('12. Разходи'!O44-'12. Разходи'!$K44)/'12. Разходи'!$K44,0)</f>
        <v>0.56891649705775671</v>
      </c>
      <c r="W44" s="1233">
        <f>'12. Разходи'!P44-'12. Разходи'!$K44</f>
        <v>12.421893860921195</v>
      </c>
      <c r="X44" s="1283">
        <f>IFERROR(('12. Разходи'!P44-'12. Разходи'!$K44)/'12. Разходи'!$K44,0)</f>
        <v>0.73237980431113703</v>
      </c>
      <c r="Y44" s="1277">
        <f>'12. Разходи'!S44</f>
        <v>23.085000000000001</v>
      </c>
      <c r="Z44" s="1238">
        <f>'12. Разходи'!T44-'12. Разходи'!$S44</f>
        <v>-0.46292489373856327</v>
      </c>
      <c r="AA44" s="1218">
        <f>IFERROR(('12. Разходи'!T44-'12. Разходи'!$S44)/'12. Разходи'!$S44,0)</f>
        <v>-2.0053060157615907E-2</v>
      </c>
      <c r="AB44" s="1001">
        <f>'12. Разходи'!U44-'12. Разходи'!$S44</f>
        <v>0.41382935956525202</v>
      </c>
      <c r="AC44" s="1226">
        <f>IFERROR(('12. Разходи'!U44-'12. Разходи'!$S44)/'12. Разходи'!$S44,0)</f>
        <v>1.7926331365183106E-2</v>
      </c>
      <c r="AD44" s="1001">
        <f>'12. Разходи'!V44-'12. Разходи'!$S44</f>
        <v>5.240817671540114</v>
      </c>
      <c r="AE44" s="1226">
        <f>IFERROR(('12. Разходи'!V44-'12. Разходи'!$S44)/'12. Разходи'!$S44,0)</f>
        <v>0.22702264117566012</v>
      </c>
      <c r="AF44" s="1001">
        <f>'12. Разходи'!W44-'12. Разходи'!$S44</f>
        <v>5.9436124752401902</v>
      </c>
      <c r="AG44" s="1225">
        <f>IFERROR(('12. Разходи'!W44-'12. Разходи'!$S44)/'12. Разходи'!$S44,0)</f>
        <v>0.25746642734417113</v>
      </c>
      <c r="AH44" s="1233">
        <f>'12. Разходи'!X44-'12. Разходи'!$S44</f>
        <v>7.2121056074291445</v>
      </c>
      <c r="AI44" s="1283">
        <f>IFERROR(('12. Разходи'!X44-'12. Разходи'!$S44)/'12. Разходи'!$S44,0)</f>
        <v>0.3124152309910827</v>
      </c>
      <c r="AJ44" s="1277">
        <f>'12. Разходи'!AA44</f>
        <v>0</v>
      </c>
      <c r="AK44" s="1238">
        <f>'12. Разходи'!AB44-'12. Разходи'!$AA44</f>
        <v>0</v>
      </c>
      <c r="AL44" s="1218">
        <f>IFERROR(('12. Разходи'!AB44-'12. Разходи'!$AA44)/'12. Разходи'!$AA44,0)</f>
        <v>0</v>
      </c>
      <c r="AM44" s="1001">
        <f>'12. Разходи'!AC44-'12. Разходи'!$AA44</f>
        <v>0</v>
      </c>
      <c r="AN44" s="1226">
        <f>IFERROR(('12. Разходи'!AC44-'12. Разходи'!$AA44)/'12. Разходи'!$AA44,0)</f>
        <v>0</v>
      </c>
      <c r="AO44" s="1001">
        <f>'12. Разходи'!AD44-'12. Разходи'!$AA44</f>
        <v>0</v>
      </c>
      <c r="AP44" s="1226">
        <f>IFERROR(('12. Разходи'!AD44-'12. Разходи'!$AA44)/'12. Разходи'!$AA44,0)</f>
        <v>0</v>
      </c>
      <c r="AQ44" s="1001">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1">
        <f>'12. Разходи'!AK44-'12. Разходи'!$AI44</f>
        <v>0</v>
      </c>
      <c r="AY44" s="1226">
        <f>IFERROR(('12. Разходи'!AK44-'12. Разходи'!$AI44)/'12. Разходи'!$AI44,0)</f>
        <v>0</v>
      </c>
      <c r="AZ44" s="1001">
        <f>'12. Разходи'!AL44-'12. Разходи'!$AI44</f>
        <v>0</v>
      </c>
      <c r="BA44" s="1226">
        <f>IFERROR(('12. Разходи'!AL44-'12. Разходи'!$AI44)/'12. Разходи'!$AI44,0)</f>
        <v>0</v>
      </c>
      <c r="BB44" s="1001">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0"/>
      <c r="BG44" s="740"/>
      <c r="BH44" s="740"/>
      <c r="BI44" s="740"/>
      <c r="BJ44" s="740"/>
      <c r="BK44" s="740"/>
      <c r="BL44" s="740"/>
      <c r="BM44" s="740"/>
      <c r="BN44" s="740"/>
    </row>
    <row r="45" spans="1:66" ht="15.95" customHeight="1">
      <c r="A45" s="922" t="s">
        <v>265</v>
      </c>
      <c r="B45" s="989" t="s">
        <v>636</v>
      </c>
      <c r="C45" s="1209">
        <f>'12. Разходи'!C45</f>
        <v>84.427999999999997</v>
      </c>
      <c r="D45" s="1238">
        <f>'12. Разходи'!D45-'12. Разходи'!$C45</f>
        <v>-0.14357480181446647</v>
      </c>
      <c r="E45" s="1218">
        <f>IFERROR(('12. Разходи'!D45-'12. Разходи'!$C45)/'12. Разходи'!$C45,0)</f>
        <v>-1.7005590777285553E-3</v>
      </c>
      <c r="F45" s="1001">
        <f>'12. Разходи'!E45-'12. Разходи'!$C45</f>
        <v>4.3365567436751462E-2</v>
      </c>
      <c r="G45" s="1226">
        <f>IFERROR(('12. Разходи'!E45-'12. Разходи'!$C45)/'12. Разходи'!$C45,0)</f>
        <v>5.1363963894385115E-4</v>
      </c>
      <c r="H45" s="1001">
        <f>'12. Разходи'!F45-'12. Разходи'!$C45</f>
        <v>0.17583636261205982</v>
      </c>
      <c r="I45" s="1226">
        <f>IFERROR(('12. Разходи'!F45-'12. Разходи'!$C45)/'12. Разходи'!$C45,0)</f>
        <v>2.0826782893360002E-3</v>
      </c>
      <c r="J45" s="1001">
        <f>'12. Разходи'!G45-'12. Разходи'!$C45</f>
        <v>0.36799765568557063</v>
      </c>
      <c r="K45" s="1225">
        <f>IFERROR(('12. Разходи'!G45-'12. Разходи'!$C45)/'12. Разходи'!$C45,0)</f>
        <v>4.3587157777700601E-3</v>
      </c>
      <c r="L45" s="1233">
        <f>'12. Разходи'!H45-'12. Разходи'!$C45</f>
        <v>0.55017190592715792</v>
      </c>
      <c r="M45" s="1225">
        <f>IFERROR(('12. Разходи'!H45-'12. Разходи'!$C45)/'12. Разходи'!$C45,0)</f>
        <v>6.5164626181735677E-3</v>
      </c>
      <c r="N45" s="1277">
        <f>'12. Разходи'!K45</f>
        <v>0.42899999999999999</v>
      </c>
      <c r="O45" s="1238">
        <f>'12. Разходи'!L45-'12. Разходи'!$K45</f>
        <v>-1.0072540682291409E-2</v>
      </c>
      <c r="P45" s="1218">
        <f>IFERROR(('12. Разходи'!L45-'12. Разходи'!$K45)/'12. Разходи'!$K45,0)</f>
        <v>-2.3479115809537085E-2</v>
      </c>
      <c r="Q45" s="1001">
        <f>'12. Разходи'!M45-'12. Разходи'!$K45</f>
        <v>2.5106756027740929E-2</v>
      </c>
      <c r="R45" s="1226">
        <f>IFERROR(('12. Разходи'!M45-'12. Разходи'!$K45)/'12. Разходи'!$K45,0)</f>
        <v>5.8523906824570933E-2</v>
      </c>
      <c r="S45" s="1001">
        <f>'12. Разходи'!N45-'12. Разходи'!$K45</f>
        <v>6.9591973159595089E-2</v>
      </c>
      <c r="T45" s="1226">
        <f>IFERROR(('12. Разходи'!N45-'12. Разходи'!$K45)/'12. Разходи'!$K45,0)</f>
        <v>0.1622190516540678</v>
      </c>
      <c r="U45" s="1001">
        <f>'12. Разходи'!O45-'12. Разходи'!$K45</f>
        <v>9.6436177540396184E-2</v>
      </c>
      <c r="V45" s="1225">
        <f>IFERROR(('12. Разходи'!O45-'12. Разходи'!$K45)/'12. Разходи'!$K45,0)</f>
        <v>0.22479295463961815</v>
      </c>
      <c r="W45" s="1233">
        <f>'12. Разходи'!P45-'12. Разходи'!$K45</f>
        <v>0.12518265859942052</v>
      </c>
      <c r="X45" s="1283">
        <f>IFERROR(('12. Разходи'!P45-'12. Разходи'!$K45)/'12. Разходи'!$K45,0)</f>
        <v>0.29180106899631825</v>
      </c>
      <c r="Y45" s="1277">
        <f>'12. Разходи'!S45</f>
        <v>0.99399999999999999</v>
      </c>
      <c r="Z45" s="1238">
        <f>'12. Разходи'!T45-'12. Разходи'!$S45</f>
        <v>-1.5971350989451683E-2</v>
      </c>
      <c r="AA45" s="1218">
        <f>IFERROR(('12. Разходи'!T45-'12. Разходи'!$S45)/'12. Разходи'!$S45,0)</f>
        <v>-1.6067757534659641E-2</v>
      </c>
      <c r="AB45" s="1001">
        <f>'12. Разходи'!U45-'12. Разходи'!$S45</f>
        <v>-2.4913689945282425E-2</v>
      </c>
      <c r="AC45" s="1226">
        <f>IFERROR(('12. Разходи'!U45-'12. Разходи'!$S45)/'12. Разходи'!$S45,0)</f>
        <v>-2.5064074391632218E-2</v>
      </c>
      <c r="AD45" s="1001">
        <f>'12. Разходи'!V45-'12. Разходи'!$S45</f>
        <v>1.1263502780795909E-2</v>
      </c>
      <c r="AE45" s="1226">
        <f>IFERROR(('12. Разходи'!V45-'12. Разходи'!$S45)/'12. Разходи'!$S45,0)</f>
        <v>1.1331491731183007E-2</v>
      </c>
      <c r="AF45" s="1001">
        <f>'12. Разходи'!W45-'12. Разходи'!$S45</f>
        <v>5.3691959215530494E-3</v>
      </c>
      <c r="AG45" s="1225">
        <f>IFERROR(('12. Разходи'!W45-'12. Разходи'!$S45)/'12. Разходи'!$S45,0)</f>
        <v>5.4016055548823435E-3</v>
      </c>
      <c r="AH45" s="1233">
        <f>'12. Разходи'!X45-'12. Разходи'!$S45</f>
        <v>7.4340748332073492E-3</v>
      </c>
      <c r="AI45" s="1283">
        <f>IFERROR(('12. Разходи'!X45-'12. Разходи'!$S45)/'12. Разходи'!$S45,0)</f>
        <v>7.4789485243534704E-3</v>
      </c>
      <c r="AJ45" s="1277">
        <f>'12. Разходи'!AA45</f>
        <v>0</v>
      </c>
      <c r="AK45" s="1238">
        <f>'12. Разходи'!AB45-'12. Разходи'!$AA45</f>
        <v>0</v>
      </c>
      <c r="AL45" s="1218">
        <f>IFERROR(('12. Разходи'!AB45-'12. Разходи'!$AA45)/'12. Разходи'!$AA45,0)</f>
        <v>0</v>
      </c>
      <c r="AM45" s="1001">
        <f>'12. Разходи'!AC45-'12. Разходи'!$AA45</f>
        <v>0</v>
      </c>
      <c r="AN45" s="1226">
        <f>IFERROR(('12. Разходи'!AC45-'12. Разходи'!$AA45)/'12. Разходи'!$AA45,0)</f>
        <v>0</v>
      </c>
      <c r="AO45" s="1001">
        <f>'12. Разходи'!AD45-'12. Разходи'!$AA45</f>
        <v>0</v>
      </c>
      <c r="AP45" s="1226">
        <f>IFERROR(('12. Разходи'!AD45-'12. Разходи'!$AA45)/'12. Разходи'!$AA45,0)</f>
        <v>0</v>
      </c>
      <c r="AQ45" s="1001">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1">
        <f>'12. Разходи'!AK45-'12. Разходи'!$AI45</f>
        <v>0</v>
      </c>
      <c r="AY45" s="1226">
        <f>IFERROR(('12. Разходи'!AK45-'12. Разходи'!$AI45)/'12. Разходи'!$AI45,0)</f>
        <v>0</v>
      </c>
      <c r="AZ45" s="1001">
        <f>'12. Разходи'!AL45-'12. Разходи'!$AI45</f>
        <v>0</v>
      </c>
      <c r="BA45" s="1226">
        <f>IFERROR(('12. Разходи'!AL45-'12. Разходи'!$AI45)/'12. Разходи'!$AI45,0)</f>
        <v>0</v>
      </c>
      <c r="BB45" s="1001">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0"/>
      <c r="BG45" s="740"/>
      <c r="BH45" s="740"/>
      <c r="BI45" s="740"/>
      <c r="BJ45" s="740"/>
      <c r="BK45" s="740"/>
      <c r="BL45" s="740"/>
      <c r="BM45" s="740"/>
      <c r="BN45" s="740"/>
    </row>
    <row r="46" spans="1:66" ht="15.95" customHeight="1">
      <c r="A46" s="922" t="s">
        <v>267</v>
      </c>
      <c r="B46" s="989" t="s">
        <v>691</v>
      </c>
      <c r="C46" s="1209">
        <f>'12. Разходи'!C46</f>
        <v>43.79</v>
      </c>
      <c r="D46" s="1238">
        <f>'12. Разходи'!D46-'12. Разходи'!$C46</f>
        <v>5.0000000000238742E-4</v>
      </c>
      <c r="E46" s="1218">
        <f>IFERROR(('12. Разходи'!D46-'12. Разходи'!$C46)/'12. Разходи'!$C46,0)</f>
        <v>1.1418131993660366E-5</v>
      </c>
      <c r="F46" s="1001">
        <f>'12. Разходи'!E46-'12. Разходи'!$C46</f>
        <v>5.0000000000238742E-4</v>
      </c>
      <c r="G46" s="1226">
        <f>IFERROR(('12. Разходи'!E46-'12. Разходи'!$C46)/'12. Разходи'!$C46,0)</f>
        <v>1.1418131993660366E-5</v>
      </c>
      <c r="H46" s="1001">
        <f>'12. Разходи'!F46-'12. Разходи'!$C46</f>
        <v>5.0000000000238742E-4</v>
      </c>
      <c r="I46" s="1226">
        <f>IFERROR(('12. Разходи'!F46-'12. Разходи'!$C46)/'12. Разходи'!$C46,0)</f>
        <v>1.1418131993660366E-5</v>
      </c>
      <c r="J46" s="1001">
        <f>'12. Разходи'!G46-'12. Разходи'!$C46</f>
        <v>5.0000000000238742E-4</v>
      </c>
      <c r="K46" s="1225">
        <f>IFERROR(('12. Разходи'!G46-'12. Разходи'!$C46)/'12. Разходи'!$C46,0)</f>
        <v>1.1418131993660366E-5</v>
      </c>
      <c r="L46" s="1233">
        <f>'12. Разходи'!H46-'12. Разходи'!$C46</f>
        <v>5.0000000000238742E-4</v>
      </c>
      <c r="M46" s="1225">
        <f>IFERROR(('12. Разходи'!H46-'12. Разходи'!$C46)/'12. Разходи'!$C46,0)</f>
        <v>1.1418131993660366E-5</v>
      </c>
      <c r="N46" s="1277">
        <f>'12. Разходи'!K46</f>
        <v>6.3890000000000002</v>
      </c>
      <c r="O46" s="1238">
        <f>'12. Разходи'!L46-'12. Разходи'!$K46</f>
        <v>0</v>
      </c>
      <c r="P46" s="1218">
        <f>IFERROR(('12. Разходи'!L46-'12. Разходи'!$K46)/'12. Разходи'!$K46,0)</f>
        <v>0</v>
      </c>
      <c r="Q46" s="1001">
        <f>'12. Разходи'!M46-'12. Разходи'!$K46</f>
        <v>0</v>
      </c>
      <c r="R46" s="1226">
        <f>IFERROR(('12. Разходи'!M46-'12. Разходи'!$K46)/'12. Разходи'!$K46,0)</f>
        <v>0</v>
      </c>
      <c r="S46" s="1001">
        <f>'12. Разходи'!N46-'12. Разходи'!$K46</f>
        <v>0</v>
      </c>
      <c r="T46" s="1226">
        <f>IFERROR(('12. Разходи'!N46-'12. Разходи'!$K46)/'12. Разходи'!$K46,0)</f>
        <v>0</v>
      </c>
      <c r="U46" s="1001">
        <f>'12. Разходи'!O46-'12. Разходи'!$K46</f>
        <v>0</v>
      </c>
      <c r="V46" s="1225">
        <f>IFERROR(('12. Разходи'!O46-'12. Разходи'!$K46)/'12. Разходи'!$K46,0)</f>
        <v>0</v>
      </c>
      <c r="W46" s="1233">
        <f>'12. Разходи'!P46-'12. Разходи'!$K46</f>
        <v>0</v>
      </c>
      <c r="X46" s="1283">
        <f>IFERROR(('12. Разходи'!P46-'12. Разходи'!$K46)/'12. Разходи'!$K46,0)</f>
        <v>0</v>
      </c>
      <c r="Y46" s="1277">
        <f>'12. Разходи'!S46</f>
        <v>2.6</v>
      </c>
      <c r="Z46" s="1238">
        <f>'12. Разходи'!T46-'12. Разходи'!$S46</f>
        <v>0</v>
      </c>
      <c r="AA46" s="1218">
        <f>IFERROR(('12. Разходи'!T46-'12. Разходи'!$S46)/'12. Разходи'!$S46,0)</f>
        <v>0</v>
      </c>
      <c r="AB46" s="1001">
        <f>'12. Разходи'!U46-'12. Разходи'!$S46</f>
        <v>0</v>
      </c>
      <c r="AC46" s="1226">
        <f>IFERROR(('12. Разходи'!U46-'12. Разходи'!$S46)/'12. Разходи'!$S46,0)</f>
        <v>0</v>
      </c>
      <c r="AD46" s="1001">
        <f>'12. Разходи'!V46-'12. Разходи'!$S46</f>
        <v>0</v>
      </c>
      <c r="AE46" s="1226">
        <f>IFERROR(('12. Разходи'!V46-'12. Разходи'!$S46)/'12. Разходи'!$S46,0)</f>
        <v>0</v>
      </c>
      <c r="AF46" s="1001">
        <f>'12. Разходи'!W46-'12. Разходи'!$S46</f>
        <v>0</v>
      </c>
      <c r="AG46" s="1225">
        <f>IFERROR(('12. Разходи'!W46-'12. Разходи'!$S46)/'12. Разходи'!$S46,0)</f>
        <v>0</v>
      </c>
      <c r="AH46" s="1233">
        <f>'12. Разходи'!X46-'12. Разходи'!$S46</f>
        <v>0</v>
      </c>
      <c r="AI46" s="1283">
        <f>IFERROR(('12. Разходи'!X46-'12. Разходи'!$S46)/'12. Разходи'!$S46,0)</f>
        <v>0</v>
      </c>
      <c r="AJ46" s="1277">
        <f>'12. Разходи'!AA46</f>
        <v>0</v>
      </c>
      <c r="AK46" s="1238">
        <f>'12. Разходи'!AB46-'12. Разходи'!$AA46</f>
        <v>0</v>
      </c>
      <c r="AL46" s="1218">
        <f>IFERROR(('12. Разходи'!AB46-'12. Разходи'!$AA46)/'12. Разходи'!$AA46,0)</f>
        <v>0</v>
      </c>
      <c r="AM46" s="1001">
        <f>'12. Разходи'!AC46-'12. Разходи'!$AA46</f>
        <v>0</v>
      </c>
      <c r="AN46" s="1226">
        <f>IFERROR(('12. Разходи'!AC46-'12. Разходи'!$AA46)/'12. Разходи'!$AA46,0)</f>
        <v>0</v>
      </c>
      <c r="AO46" s="1001">
        <f>'12. Разходи'!AD46-'12. Разходи'!$AA46</f>
        <v>0</v>
      </c>
      <c r="AP46" s="1226">
        <f>IFERROR(('12. Разходи'!AD46-'12. Разходи'!$AA46)/'12. Разходи'!$AA46,0)</f>
        <v>0</v>
      </c>
      <c r="AQ46" s="1001">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1">
        <f>'12. Разходи'!AK46-'12. Разходи'!$AI46</f>
        <v>0</v>
      </c>
      <c r="AY46" s="1226">
        <f>IFERROR(('12. Разходи'!AK46-'12. Разходи'!$AI46)/'12. Разходи'!$AI46,0)</f>
        <v>0</v>
      </c>
      <c r="AZ46" s="1001">
        <f>'12. Разходи'!AL46-'12. Разходи'!$AI46</f>
        <v>0</v>
      </c>
      <c r="BA46" s="1226">
        <f>IFERROR(('12. Разходи'!AL46-'12. Разходи'!$AI46)/'12. Разходи'!$AI46,0)</f>
        <v>0</v>
      </c>
      <c r="BB46" s="1001">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0"/>
      <c r="BG46" s="740"/>
      <c r="BH46" s="740"/>
      <c r="BI46" s="740"/>
      <c r="BJ46" s="740"/>
      <c r="BK46" s="740"/>
      <c r="BL46" s="740"/>
      <c r="BM46" s="740"/>
      <c r="BN46" s="740"/>
    </row>
    <row r="47" spans="1:66" ht="15.95" customHeight="1">
      <c r="A47" s="922" t="s">
        <v>449</v>
      </c>
      <c r="B47" s="989" t="s">
        <v>448</v>
      </c>
      <c r="C47" s="1209">
        <f>'12. Разходи'!C47</f>
        <v>3.6059999999999999</v>
      </c>
      <c r="D47" s="1238">
        <f>'12. Разходи'!D47-'12. Разходи'!$C47</f>
        <v>1.5980731825237182E-2</v>
      </c>
      <c r="E47" s="1218">
        <f>IFERROR(('12. Разходи'!D47-'12. Разходи'!$C47)/'12. Разходи'!$C47,0)</f>
        <v>4.431705997015303E-3</v>
      </c>
      <c r="F47" s="1001">
        <f>'12. Разходи'!E47-'12. Разходи'!$C47</f>
        <v>-5.9292900936926962E-3</v>
      </c>
      <c r="G47" s="1226">
        <f>IFERROR(('12. Разходи'!E47-'12. Разходи'!$C47)/'12. Разходи'!$C47,0)</f>
        <v>-1.6442845517727943E-3</v>
      </c>
      <c r="H47" s="1001">
        <f>'12. Разходи'!F47-'12. Разходи'!$C47</f>
        <v>-7.8007775342117114E-2</v>
      </c>
      <c r="I47" s="1226">
        <f>IFERROR(('12. Разходи'!F47-'12. Разходи'!$C47)/'12. Разходи'!$C47,0)</f>
        <v>-2.1632771864147842E-2</v>
      </c>
      <c r="J47" s="1001">
        <f>'12. Разходи'!G47-'12. Разходи'!$C47</f>
        <v>-9.4768838180494086E-2</v>
      </c>
      <c r="K47" s="1225">
        <f>IFERROR(('12. Разходи'!G47-'12. Разходи'!$C47)/'12. Разходи'!$C47,0)</f>
        <v>-2.6280875812671682E-2</v>
      </c>
      <c r="L47" s="1233">
        <f>'12. Разходи'!H47-'12. Разходи'!$C47</f>
        <v>-0.12061975379949796</v>
      </c>
      <c r="M47" s="1225">
        <f>IFERROR(('12. Разходи'!H47-'12. Разходи'!$C47)/'12. Разходи'!$C47,0)</f>
        <v>-3.3449737603854127E-2</v>
      </c>
      <c r="N47" s="1277">
        <f>'12. Разходи'!K47</f>
        <v>0.33900000000000002</v>
      </c>
      <c r="O47" s="1238">
        <f>'12. Разходи'!L47-'12. Разходи'!$K47</f>
        <v>-9.7515645274729446E-3</v>
      </c>
      <c r="P47" s="1218">
        <f>IFERROR(('12. Разходи'!L47-'12. Разходи'!$K47)/'12. Разходи'!$K47,0)</f>
        <v>-2.8765677072191576E-2</v>
      </c>
      <c r="Q47" s="1001">
        <f>'12. Разходи'!M47-'12. Разходи'!$K47</f>
        <v>2.1980454294676377E-2</v>
      </c>
      <c r="R47" s="1226">
        <f>IFERROR(('12. Разходи'!M47-'12. Разходи'!$K47)/'12. Разходи'!$K47,0)</f>
        <v>6.4839098214384591E-2</v>
      </c>
      <c r="S47" s="1001">
        <f>'12. Разходи'!N47-'12. Разходи'!$K47</f>
        <v>6.2144378462316852E-2</v>
      </c>
      <c r="T47" s="1226">
        <f>IFERROR(('12. Разходи'!N47-'12. Разходи'!$K47)/'12. Разходи'!$K47,0)</f>
        <v>0.18331675062630337</v>
      </c>
      <c r="U47" s="1001">
        <f>'12. Разходи'!O47-'12. Разходи'!$K47</f>
        <v>8.5866148927983221E-2</v>
      </c>
      <c r="V47" s="1225">
        <f>IFERROR(('12. Разходи'!O47-'12. Разходи'!$K47)/'12. Разходи'!$K47,0)</f>
        <v>0.25329247471381477</v>
      </c>
      <c r="W47" s="1233">
        <f>'12. Разходи'!P47-'12. Разходи'!$K47</f>
        <v>0.11121771882005449</v>
      </c>
      <c r="X47" s="1283">
        <f>IFERROR(('12. Разходи'!P47-'12. Разходи'!$K47)/'12. Разходи'!$K47,0)</f>
        <v>0.32807586672582445</v>
      </c>
      <c r="Y47" s="1277">
        <f>'12. Разходи'!S47</f>
        <v>1.1419999999999999</v>
      </c>
      <c r="Z47" s="1238">
        <f>'12. Разходи'!T47-'12. Разходи'!$S47</f>
        <v>-1.4846153845779586E-2</v>
      </c>
      <c r="AA47" s="1218">
        <f>IFERROR(('12. Разходи'!T47-'12. Разходи'!$S47)/'12. Разходи'!$S47,0)</f>
        <v>-1.300013471609421E-2</v>
      </c>
      <c r="AB47" s="1001">
        <f>'12. Разходи'!U47-'12. Разходи'!$S47</f>
        <v>-2.4235443284657876E-2</v>
      </c>
      <c r="AC47" s="1226">
        <f>IFERROR(('12. Разходи'!U47-'12. Разходи'!$S47)/'12. Разходи'!$S47,0)</f>
        <v>-2.1221929321066445E-2</v>
      </c>
      <c r="AD47" s="1001">
        <f>'12. Разходи'!V47-'12. Разходи'!$S47</f>
        <v>8.0689472272517104E-3</v>
      </c>
      <c r="AE47" s="1226">
        <f>IFERROR(('12. Разходи'!V47-'12. Разходи'!$S47)/'12. Разходи'!$S47,0)</f>
        <v>7.0656280448789062E-3</v>
      </c>
      <c r="AF47" s="1001">
        <f>'12. Разходи'!W47-'12. Разходи'!$S47</f>
        <v>1.4758655035085333E-3</v>
      </c>
      <c r="AG47" s="1225">
        <f>IFERROR(('12. Разходи'!W47-'12. Разходи'!$S47)/'12. Разходи'!$S47,0)</f>
        <v>1.2923515792544076E-3</v>
      </c>
      <c r="AH47" s="1233">
        <f>'12. Разходи'!X47-'12. Разходи'!$S47</f>
        <v>2.2256762724253143E-3</v>
      </c>
      <c r="AI47" s="1283">
        <f>IFERROR(('12. Разходи'!X47-'12. Разходи'!$S47)/'12. Разходи'!$S47,0)</f>
        <v>1.9489284346981739E-3</v>
      </c>
      <c r="AJ47" s="1277">
        <f>'12. Разходи'!AA47</f>
        <v>0</v>
      </c>
      <c r="AK47" s="1238">
        <f>'12. Разходи'!AB47-'12. Разходи'!$AA47</f>
        <v>0</v>
      </c>
      <c r="AL47" s="1218">
        <f>IFERROR(('12. Разходи'!AB47-'12. Разходи'!$AA47)/'12. Разходи'!$AA47,0)</f>
        <v>0</v>
      </c>
      <c r="AM47" s="1001">
        <f>'12. Разходи'!AC47-'12. Разходи'!$AA47</f>
        <v>0</v>
      </c>
      <c r="AN47" s="1226">
        <f>IFERROR(('12. Разходи'!AC47-'12. Разходи'!$AA47)/'12. Разходи'!$AA47,0)</f>
        <v>0</v>
      </c>
      <c r="AO47" s="1001">
        <f>'12. Разходи'!AD47-'12. Разходи'!$AA47</f>
        <v>0</v>
      </c>
      <c r="AP47" s="1226">
        <f>IFERROR(('12. Разходи'!AD47-'12. Разходи'!$AA47)/'12. Разходи'!$AA47,0)</f>
        <v>0</v>
      </c>
      <c r="AQ47" s="1001">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1">
        <f>'12. Разходи'!AK47-'12. Разходи'!$AI47</f>
        <v>0</v>
      </c>
      <c r="AY47" s="1226">
        <f>IFERROR(('12. Разходи'!AK47-'12. Разходи'!$AI47)/'12. Разходи'!$AI47,0)</f>
        <v>0</v>
      </c>
      <c r="AZ47" s="1001">
        <f>'12. Разходи'!AL47-'12. Разходи'!$AI47</f>
        <v>0</v>
      </c>
      <c r="BA47" s="1226">
        <f>IFERROR(('12. Разходи'!AL47-'12. Разходи'!$AI47)/'12. Разходи'!$AI47,0)</f>
        <v>0</v>
      </c>
      <c r="BB47" s="1001">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7" customFormat="1" ht="15.95" customHeight="1">
      <c r="A48" s="922" t="s">
        <v>607</v>
      </c>
      <c r="B48" s="989" t="s">
        <v>647</v>
      </c>
      <c r="C48" s="1209">
        <f>'12. Разходи'!C48</f>
        <v>489.74700000000001</v>
      </c>
      <c r="D48" s="1240">
        <f>'12. Разходи'!D48-'12. Разходи'!$C48</f>
        <v>48.974733000000072</v>
      </c>
      <c r="E48" s="970">
        <f>IFERROR(('12. Разходи'!D48-'12. Разходи'!$C48)/'12. Разходи'!$C48,0)</f>
        <v>0.1000000673817299</v>
      </c>
      <c r="F48" s="1230">
        <f>'12. Разходи'!E48-'12. Разходи'!$C48</f>
        <v>102.84690630000017</v>
      </c>
      <c r="G48" s="970">
        <f>IFERROR(('12. Разходи'!E48-'12. Разходи'!$C48)/'12. Разходи'!$C48,0)</f>
        <v>0.21000007411990307</v>
      </c>
      <c r="H48" s="1230">
        <f>'12. Разходи'!F48-'12. Разходи'!$C48</f>
        <v>162.10629693000027</v>
      </c>
      <c r="I48" s="970">
        <f>IFERROR(('12. Разходи'!F48-'12. Разходи'!$C48)/'12. Разходи'!$C48,0)</f>
        <v>0.33100008153189353</v>
      </c>
      <c r="J48" s="1230">
        <f>'12. Разходи'!G48-'12. Разходи'!$C48</f>
        <v>227.29162662300024</v>
      </c>
      <c r="K48" s="979">
        <f>IFERROR(('12. Разходи'!G48-'12. Разходи'!$C48)/'12. Разходи'!$C48,0)</f>
        <v>0.46410008968508276</v>
      </c>
      <c r="L48" s="1230">
        <f>'12. Разходи'!H48-'12. Разходи'!$C48</f>
        <v>298.99548928530049</v>
      </c>
      <c r="M48" s="979">
        <f>IFERROR(('12. Разходи'!H48-'12. Разходи'!$C48)/'12. Разходи'!$C48,0)</f>
        <v>0.61051009865359152</v>
      </c>
      <c r="N48" s="1263">
        <f>'12. Разходи'!K48</f>
        <v>130.28100000000001</v>
      </c>
      <c r="O48" s="1240">
        <f>'12. Разходи'!L48-'12. Разходи'!$K48</f>
        <v>4.8000000001025001E-4</v>
      </c>
      <c r="P48" s="970">
        <f>IFERROR(('12. Разходи'!L48-'12. Разходи'!$K48)/'12. Разходи'!$K48,0)</f>
        <v>3.6843438414676737E-6</v>
      </c>
      <c r="Q48" s="1230">
        <f>'12. Разходи'!M48-'12. Разходи'!$K48</f>
        <v>26.056776000000013</v>
      </c>
      <c r="R48" s="970">
        <f>IFERROR(('12. Разходи'!M48-'12. Разходи'!$K48)/'12. Разходи'!$K48,0)</f>
        <v>0.20000442121260975</v>
      </c>
      <c r="S48" s="1230">
        <f>'12. Разходи'!N48-'12. Разходи'!$K48</f>
        <v>57.324331199999989</v>
      </c>
      <c r="T48" s="970">
        <f>IFERROR(('12. Разходи'!N48-'12. Разходи'!$K48)/'12. Разходи'!$K48,0)</f>
        <v>0.4400053054551315</v>
      </c>
      <c r="U48" s="1230">
        <f>'12. Разходи'!O48-'12. Разходи'!$K48</f>
        <v>94.845397439999999</v>
      </c>
      <c r="V48" s="979">
        <f>IFERROR(('12. Разходи'!O48-'12. Разходи'!$K48)/'12. Разходи'!$K48,0)</f>
        <v>0.72800636654615791</v>
      </c>
      <c r="W48" s="1230">
        <f>'12. Разходи'!P48-'12. Разходи'!$K48</f>
        <v>139.87067692800002</v>
      </c>
      <c r="X48" s="984">
        <f>IFERROR(('12. Разходи'!P48-'12. Разходи'!$K48)/'12. Разходи'!$K48,0)</f>
        <v>1.0736076398553895</v>
      </c>
      <c r="Y48" s="1263">
        <f>'12. Разходи'!S48</f>
        <v>24.132000000000001</v>
      </c>
      <c r="Z48" s="1240">
        <f>'12. Разходи'!T48-'12. Разходи'!$S48</f>
        <v>0</v>
      </c>
      <c r="AA48" s="970">
        <f>IFERROR(('12. Разходи'!T48-'12. Разходи'!$S48)/'12. Разходи'!$S48,0)</f>
        <v>0</v>
      </c>
      <c r="AB48" s="1230">
        <f>'12. Разходи'!U48-'12. Разходи'!$S48</f>
        <v>0</v>
      </c>
      <c r="AC48" s="970">
        <f>IFERROR(('12. Разходи'!U48-'12. Разходи'!$S48)/'12. Разходи'!$S48,0)</f>
        <v>0</v>
      </c>
      <c r="AD48" s="1230">
        <f>'12. Разходи'!V48-'12. Разходи'!$S48</f>
        <v>0</v>
      </c>
      <c r="AE48" s="970">
        <f>IFERROR(('12. Разходи'!V48-'12. Разходи'!$S48)/'12. Разходи'!$S48,0)</f>
        <v>0</v>
      </c>
      <c r="AF48" s="1230">
        <f>'12. Разходи'!W48-'12. Разходи'!$S48</f>
        <v>0</v>
      </c>
      <c r="AG48" s="979">
        <f>IFERROR(('12. Разходи'!W48-'12. Разходи'!$S48)/'12. Разходи'!$S48,0)</f>
        <v>0</v>
      </c>
      <c r="AH48" s="1230">
        <f>'12. Разходи'!X48-'12. Разходи'!$S48</f>
        <v>0</v>
      </c>
      <c r="AI48" s="984">
        <f>IFERROR(('12. Разходи'!X48-'12. Разходи'!$S48)/'12. Разходи'!$S48,0)</f>
        <v>0</v>
      </c>
      <c r="AJ48" s="1263">
        <f>'12. Разходи'!AA48</f>
        <v>0</v>
      </c>
      <c r="AK48" s="1240">
        <f>'12. Разходи'!AB48-'12. Разходи'!$AA48</f>
        <v>0</v>
      </c>
      <c r="AL48" s="970">
        <f>IFERROR(('12. Разходи'!AB48-'12. Разходи'!$AA48)/'12. Разходи'!$AA48,0)</f>
        <v>0</v>
      </c>
      <c r="AM48" s="1230">
        <f>'12. Разходи'!AC48-'12. Разходи'!$AA48</f>
        <v>0</v>
      </c>
      <c r="AN48" s="970">
        <f>IFERROR(('12. Разходи'!AC48-'12. Разходи'!$AA48)/'12. Разходи'!$AA48,0)</f>
        <v>0</v>
      </c>
      <c r="AO48" s="1230">
        <f>'12. Разходи'!AD48-'12. Разходи'!$AA48</f>
        <v>0</v>
      </c>
      <c r="AP48" s="970">
        <f>IFERROR(('12. Разходи'!AD48-'12. Разходи'!$AA48)/'12. Разходи'!$AA48,0)</f>
        <v>0</v>
      </c>
      <c r="AQ48" s="1230">
        <f>'12. Разходи'!AE48-'12. Разходи'!$AA48</f>
        <v>0</v>
      </c>
      <c r="AR48" s="979">
        <f>IFERROR(('12. Разходи'!AE48-'12. Разходи'!$AA48)/'12. Разходи'!$AA48,0)</f>
        <v>0</v>
      </c>
      <c r="AS48" s="1230">
        <f>'12. Разходи'!AF48-'12. Разходи'!$AA48</f>
        <v>0</v>
      </c>
      <c r="AT48" s="984">
        <f>IFERROR(('12. Разходи'!AF48-'12. Разходи'!$AA48)/'12. Разходи'!$AA48,0)</f>
        <v>0</v>
      </c>
      <c r="AU48" s="1263">
        <f>'12. Разходи'!AI48</f>
        <v>0</v>
      </c>
      <c r="AV48" s="1240">
        <f>'12. Разходи'!AJ48-'12. Разходи'!$AI48</f>
        <v>0</v>
      </c>
      <c r="AW48" s="970">
        <f>IFERROR(('12. Разходи'!AJ48-'12. Разходи'!$AI48)/'12. Разходи'!$AI48,0)</f>
        <v>0</v>
      </c>
      <c r="AX48" s="1230">
        <f>'12. Разходи'!AK48-'12. Разходи'!$AI48</f>
        <v>0</v>
      </c>
      <c r="AY48" s="970">
        <f>IFERROR(('12. Разходи'!AK48-'12. Разходи'!$AI48)/'12. Разходи'!$AI48,0)</f>
        <v>0</v>
      </c>
      <c r="AZ48" s="1230">
        <f>'12. Разходи'!AL48-'12. Разходи'!$AI48</f>
        <v>0</v>
      </c>
      <c r="BA48" s="970">
        <f>IFERROR(('12. Разходи'!AL48-'12. Разходи'!$AI48)/'12. Разходи'!$AI48,0)</f>
        <v>0</v>
      </c>
      <c r="BB48" s="1230">
        <f>'12. Разходи'!AM48-'12. Разходи'!$AI48</f>
        <v>0</v>
      </c>
      <c r="BC48" s="979">
        <f>IFERROR(('12. Разходи'!AM48-'12. Разходи'!$AI48)/'12. Разходи'!$AI48,0)</f>
        <v>0</v>
      </c>
      <c r="BD48" s="1230">
        <f>'12. Разходи'!AN48-'12. Разходи'!$AI48</f>
        <v>0</v>
      </c>
      <c r="BE48" s="984">
        <f>IFERROR(('12. Разходи'!AN48-'12. Разходи'!$AI48)/'12. Разходи'!$AI48,0)</f>
        <v>0</v>
      </c>
      <c r="BF48" s="751"/>
      <c r="BG48" s="751"/>
      <c r="BH48" s="751"/>
      <c r="BI48" s="751"/>
      <c r="BJ48" s="751"/>
      <c r="BK48" s="751"/>
      <c r="BL48" s="751"/>
      <c r="BM48" s="751"/>
      <c r="BN48" s="751"/>
    </row>
    <row r="49" spans="1:66" ht="15.95" customHeight="1">
      <c r="A49" s="922" t="s">
        <v>690</v>
      </c>
      <c r="B49" s="989" t="s">
        <v>637</v>
      </c>
      <c r="C49" s="1243"/>
      <c r="D49" s="3414"/>
      <c r="E49" s="3416"/>
      <c r="F49" s="2218"/>
      <c r="G49" s="3416"/>
      <c r="H49" s="2218"/>
      <c r="I49" s="3416"/>
      <c r="J49" s="2218"/>
      <c r="K49" s="3501"/>
      <c r="L49" s="2218"/>
      <c r="M49" s="3501"/>
      <c r="N49" s="3502"/>
      <c r="O49" s="3414"/>
      <c r="P49" s="3416"/>
      <c r="Q49" s="2218"/>
      <c r="R49" s="3416"/>
      <c r="S49" s="2218"/>
      <c r="T49" s="3416"/>
      <c r="U49" s="2218"/>
      <c r="V49" s="3501"/>
      <c r="W49" s="2218"/>
      <c r="X49" s="3415"/>
      <c r="Y49" s="3503">
        <f>'12. Разходи'!S49</f>
        <v>7.44</v>
      </c>
      <c r="Z49" s="1240">
        <f>'12. Разходи'!T49-'12. Разходи'!$S49</f>
        <v>2.5599999999999996</v>
      </c>
      <c r="AA49" s="970">
        <f>IFERROR(('12. Разходи'!T49-'12. Разходи'!$S49)/'12. Разходи'!$S49,0)</f>
        <v>0.34408602150537626</v>
      </c>
      <c r="AB49" s="1230">
        <f>'12. Разходи'!U49-'12. Разходи'!$S49</f>
        <v>2.5599999999999996</v>
      </c>
      <c r="AC49" s="970">
        <f>IFERROR(('12. Разходи'!U49-'12. Разходи'!$S49)/'12. Разходи'!$S49,0)</f>
        <v>0.34408602150537626</v>
      </c>
      <c r="AD49" s="1230">
        <f>'12. Разходи'!V49-'12. Разходи'!$S49</f>
        <v>4.5599999999999996</v>
      </c>
      <c r="AE49" s="970">
        <f>IFERROR(('12. Разходи'!V49-'12. Разходи'!$S49)/'12. Разходи'!$S49,0)</f>
        <v>0.61290322580645151</v>
      </c>
      <c r="AF49" s="1230">
        <f>'12. Разходи'!W49-'12. Разходи'!$S49</f>
        <v>4.5599999999999996</v>
      </c>
      <c r="AG49" s="979">
        <f>IFERROR(('12. Разходи'!W49-'12. Разходи'!$S49)/'12. Разходи'!$S49,0)</f>
        <v>0.61290322580645151</v>
      </c>
      <c r="AH49" s="1230">
        <f>'12. Разходи'!X49-'12. Разходи'!$S49</f>
        <v>4.5599999999999996</v>
      </c>
      <c r="AI49" s="984">
        <f>IFERROR(('12. Разходи'!X49-'12. Разходи'!$S49)/'12. Разходи'!$S49,0)</f>
        <v>0.61290322580645151</v>
      </c>
      <c r="AJ49" s="3502"/>
      <c r="AK49" s="3414"/>
      <c r="AL49" s="3416"/>
      <c r="AM49" s="2218"/>
      <c r="AN49" s="3416"/>
      <c r="AO49" s="2218"/>
      <c r="AP49" s="3416"/>
      <c r="AQ49" s="2218"/>
      <c r="AR49" s="3501"/>
      <c r="AS49" s="2218"/>
      <c r="AT49" s="3415"/>
      <c r="AU49" s="3502"/>
      <c r="AV49" s="3414"/>
      <c r="AW49" s="3416"/>
      <c r="AX49" s="2218"/>
      <c r="AY49" s="3416"/>
      <c r="AZ49" s="2218"/>
      <c r="BA49" s="3416"/>
      <c r="BB49" s="2218"/>
      <c r="BC49" s="3501"/>
      <c r="BD49" s="2218"/>
      <c r="BE49" s="3415"/>
    </row>
    <row r="50" spans="1:66" ht="15.95" customHeight="1">
      <c r="A50" s="922" t="s">
        <v>743</v>
      </c>
      <c r="B50" s="989" t="s">
        <v>742</v>
      </c>
      <c r="C50" s="1243"/>
      <c r="D50" s="3414"/>
      <c r="E50" s="3416"/>
      <c r="F50" s="2218"/>
      <c r="G50" s="3416"/>
      <c r="H50" s="2218"/>
      <c r="I50" s="3416"/>
      <c r="J50" s="2218"/>
      <c r="K50" s="3504"/>
      <c r="L50" s="2218"/>
      <c r="M50" s="3504"/>
      <c r="N50" s="3502"/>
      <c r="O50" s="3414"/>
      <c r="P50" s="3416"/>
      <c r="Q50" s="2218"/>
      <c r="R50" s="3416"/>
      <c r="S50" s="2218"/>
      <c r="T50" s="3416"/>
      <c r="U50" s="2218"/>
      <c r="V50" s="3504"/>
      <c r="W50" s="2218"/>
      <c r="X50" s="3505"/>
      <c r="Y50" s="3503">
        <f>'12. Разходи'!S50</f>
        <v>0</v>
      </c>
      <c r="Z50" s="1240">
        <f>'12. Разходи'!T50-'12. Разходи'!$S50</f>
        <v>0</v>
      </c>
      <c r="AA50" s="970">
        <f>IFERROR(('12. Разходи'!T50-'12. Разходи'!$S50)/'12. Разходи'!$S50,0)</f>
        <v>0</v>
      </c>
      <c r="AB50" s="1230">
        <f>'12. Разходи'!U50-'12. Разходи'!$S50</f>
        <v>0</v>
      </c>
      <c r="AC50" s="970">
        <f>IFERROR(('12. Разходи'!U50-'12. Разходи'!$S50)/'12. Разходи'!$S50,0)</f>
        <v>0</v>
      </c>
      <c r="AD50" s="1230">
        <f>'12. Разходи'!V50-'12. Разходи'!$S50</f>
        <v>0</v>
      </c>
      <c r="AE50" s="970">
        <f>IFERROR(('12. Разходи'!V50-'12. Разходи'!$S50)/'12. Разходи'!$S50,0)</f>
        <v>0</v>
      </c>
      <c r="AF50" s="1230">
        <f>'12. Разходи'!W50-'12. Разходи'!$S50</f>
        <v>0</v>
      </c>
      <c r="AG50" s="979">
        <f>IFERROR(('12. Разходи'!W50-'12. Разходи'!$S50)/'12. Разходи'!$S50,0)</f>
        <v>0</v>
      </c>
      <c r="AH50" s="1230">
        <f>'12. Разходи'!X50-'12. Разходи'!$S50</f>
        <v>0</v>
      </c>
      <c r="AI50" s="984">
        <f>IFERROR(('12. Разходи'!X50-'12. Разходи'!$S50)/'12. Разходи'!$S50,0)</f>
        <v>0</v>
      </c>
      <c r="AJ50" s="3502"/>
      <c r="AK50" s="3414"/>
      <c r="AL50" s="3416"/>
      <c r="AM50" s="2218"/>
      <c r="AN50" s="3416"/>
      <c r="AO50" s="2218"/>
      <c r="AP50" s="3416"/>
      <c r="AQ50" s="2218"/>
      <c r="AR50" s="3504"/>
      <c r="AS50" s="2218"/>
      <c r="AT50" s="3505"/>
      <c r="AU50" s="3502"/>
      <c r="AV50" s="3414"/>
      <c r="AW50" s="3416"/>
      <c r="AX50" s="2218"/>
      <c r="AY50" s="3416"/>
      <c r="AZ50" s="2218"/>
      <c r="BA50" s="3416"/>
      <c r="BB50" s="2218"/>
      <c r="BC50" s="3504"/>
      <c r="BD50" s="2218"/>
      <c r="BE50" s="3505"/>
    </row>
    <row r="51" spans="1:66" ht="15.95" customHeight="1">
      <c r="A51" s="922" t="s">
        <v>1245</v>
      </c>
      <c r="B51" s="989" t="s">
        <v>450</v>
      </c>
      <c r="C51" s="1286">
        <f>'12. Разходи'!C51</f>
        <v>9.1419999999999995</v>
      </c>
      <c r="D51" s="1241">
        <f>'12. Разходи'!D51-'12. Разходи'!$C51</f>
        <v>8.3894160459772493E-2</v>
      </c>
      <c r="E51" s="969">
        <f>IFERROR(('12. Разходи'!D51-'12. Разходи'!$C51)/'12. Разходи'!$C51,0)</f>
        <v>9.1767841237992229E-3</v>
      </c>
      <c r="F51" s="1228">
        <f>'12. Разходи'!E51-'12. Разходи'!$C51</f>
        <v>2.8678469119975958E-2</v>
      </c>
      <c r="G51" s="969">
        <f>IFERROR(('12. Разходи'!E51-'12. Разходи'!$C51)/'12. Разходи'!$C51,0)</f>
        <v>3.1370016539024239E-3</v>
      </c>
      <c r="H51" s="1228">
        <f>'12. Разходи'!F51-'12. Разходи'!$C51</f>
        <v>-0.15296732787845357</v>
      </c>
      <c r="I51" s="969">
        <f>IFERROR(('12. Разходи'!F51-'12. Разходи'!$C51)/'12. Разходи'!$C51,0)</f>
        <v>-1.6732370146407088E-2</v>
      </c>
      <c r="J51" s="1228">
        <f>'12. Разходи'!G51-'12. Разходи'!$C51</f>
        <v>-0.19520706983924008</v>
      </c>
      <c r="K51" s="980">
        <f>IFERROR(('12. Разходи'!G51-'12. Разходи'!$C51)/'12. Разходи'!$C51,0)</f>
        <v>-2.1352775086331228E-2</v>
      </c>
      <c r="L51" s="1228">
        <f>'12. Разходи'!H51-'12. Разходи'!$C51</f>
        <v>-0.26035425147837898</v>
      </c>
      <c r="M51" s="980">
        <f>IFERROR(('12. Разходи'!H51-'12. Разходи'!$C51)/'12. Разходи'!$C51,0)</f>
        <v>-2.8478916153837127E-2</v>
      </c>
      <c r="N51" s="1262">
        <f>'12. Разходи'!K51</f>
        <v>0.84899999999999998</v>
      </c>
      <c r="O51" s="1241">
        <f>'12. Разходи'!L51-'12. Разходи'!$K51</f>
        <v>-1.925733454629075E-2</v>
      </c>
      <c r="P51" s="969">
        <f>IFERROR(('12. Разходи'!L51-'12. Разходи'!$K51)/'12. Разходи'!$K51,0)</f>
        <v>-2.2682372846043287E-2</v>
      </c>
      <c r="Q51" s="1228">
        <f>'12. Разходи'!M51-'12. Разходи'!$K51</f>
        <v>6.0710881065517253E-2</v>
      </c>
      <c r="R51" s="969">
        <f>IFERROR(('12. Разходи'!M51-'12. Разходи'!$K51)/'12. Разходи'!$K51,0)</f>
        <v>7.1508693834531512E-2</v>
      </c>
      <c r="S51" s="1228">
        <f>'12. Разходи'!N51-'12. Разходи'!$K51</f>
        <v>0.16192843566410065</v>
      </c>
      <c r="T51" s="969">
        <f>IFERROR(('12. Разходи'!N51-'12. Разходи'!$K51)/'12. Разходи'!$K51,0)</f>
        <v>0.1907284283440526</v>
      </c>
      <c r="U51" s="1228">
        <f>'12. Разходи'!O51-'12. Разходи'!$K51</f>
        <v>0.22170993478410317</v>
      </c>
      <c r="V51" s="980">
        <f>IFERROR(('12. Разходи'!O51-'12. Разходи'!$K51)/'12. Разходи'!$K51,0)</f>
        <v>0.26114244379753027</v>
      </c>
      <c r="W51" s="1228">
        <f>'12. Разходи'!P51-'12. Разходи'!$K51</f>
        <v>0.28559870967074485</v>
      </c>
      <c r="X51" s="905">
        <f>IFERROR(('12. Разходи'!P51-'12. Разходи'!$K51)/'12. Разходи'!$K51,0)</f>
        <v>0.33639423989487027</v>
      </c>
      <c r="Y51" s="1262">
        <f>'12. Разходи'!S51</f>
        <v>1.3619999999999999</v>
      </c>
      <c r="Z51" s="1241">
        <f>'12. Разходи'!T51-'12. Разходи'!$S51</f>
        <v>-3.3122590109196492E-2</v>
      </c>
      <c r="AA51" s="969">
        <f>IFERROR(('12. Разходи'!T51-'12. Разходи'!$S51)/'12. Разходи'!$S51,0)</f>
        <v>-2.4319082312185387E-2</v>
      </c>
      <c r="AB51" s="1228">
        <f>'12. Разходи'!U51-'12. Разходи'!$S51</f>
        <v>-5.6784643459731665E-2</v>
      </c>
      <c r="AC51" s="969">
        <f>IFERROR(('12. Разходи'!U51-'12. Разходи'!$S51)/'12. Разходи'!$S51,0)</f>
        <v>-4.1692102393341902E-2</v>
      </c>
      <c r="AD51" s="1228">
        <f>'12. Разходи'!V51-'12. Разходи'!$S51</f>
        <v>2.4626012450418733E-2</v>
      </c>
      <c r="AE51" s="969">
        <f>IFERROR(('12. Разходи'!V51-'12. Разходи'!$S51)/'12. Разходи'!$S51,0)</f>
        <v>1.8080772724242831E-2</v>
      </c>
      <c r="AF51" s="1228">
        <f>'12. Разходи'!W51-'12. Разходи'!$S51</f>
        <v>8.0107134432678695E-3</v>
      </c>
      <c r="AG51" s="980">
        <f>IFERROR(('12. Разходи'!W51-'12. Разходи'!$S51)/'12. Разходи'!$S51,0)</f>
        <v>5.8815810890366152E-3</v>
      </c>
      <c r="AH51" s="1228">
        <f>'12. Разходи'!X51-'12. Разходи'!$S51</f>
        <v>9.9003199499592132E-3</v>
      </c>
      <c r="AI51" s="905">
        <f>IFERROR(('12. Разходи'!X51-'12. Разходи'!$S51)/'12. Разходи'!$S51,0)</f>
        <v>7.2689573788246803E-3</v>
      </c>
      <c r="AJ51" s="1262">
        <f>'12. Разходи'!AA51</f>
        <v>0</v>
      </c>
      <c r="AK51" s="1241">
        <f>'12. Разходи'!AB51-'12. Разходи'!$AA51</f>
        <v>0</v>
      </c>
      <c r="AL51" s="969">
        <f>IFERROR(('12. Разходи'!AB51-'12. Разходи'!$AA51)/'12. Разходи'!$AA51,0)</f>
        <v>0</v>
      </c>
      <c r="AM51" s="1228">
        <f>'12. Разходи'!AC51-'12. Разходи'!$AA51</f>
        <v>0</v>
      </c>
      <c r="AN51" s="969">
        <f>IFERROR(('12. Разходи'!AC51-'12. Разходи'!$AA51)/'12. Разходи'!$AA51,0)</f>
        <v>0</v>
      </c>
      <c r="AO51" s="1228">
        <f>'12. Разходи'!AD51-'12. Разходи'!$AA51</f>
        <v>0</v>
      </c>
      <c r="AP51" s="969">
        <f>IFERROR(('12. Разходи'!AD51-'12. Разходи'!$AA51)/'12. Разходи'!$AA51,0)</f>
        <v>0</v>
      </c>
      <c r="AQ51" s="1228">
        <f>'12. Разходи'!AE51-'12. Разходи'!$AA51</f>
        <v>0</v>
      </c>
      <c r="AR51" s="980">
        <f>IFERROR(('12. Разходи'!AE51-'12. Разходи'!$AA51)/'12. Разходи'!$AA51,0)</f>
        <v>0</v>
      </c>
      <c r="AS51" s="1228">
        <f>'12. Разходи'!AF51-'12. Разходи'!$AA51</f>
        <v>0</v>
      </c>
      <c r="AT51" s="905">
        <f>IFERROR(('12. Разходи'!AF51-'12. Разходи'!$AA51)/'12. Разходи'!$AA51,0)</f>
        <v>0</v>
      </c>
      <c r="AU51" s="1262">
        <f>'12. Разходи'!AI51</f>
        <v>0</v>
      </c>
      <c r="AV51" s="1241">
        <f>'12. Разходи'!AJ51-'12. Разходи'!$AI51</f>
        <v>0</v>
      </c>
      <c r="AW51" s="969">
        <f>IFERROR(('12. Разходи'!AJ51-'12. Разходи'!$AI51)/'12. Разходи'!$AI51,0)</f>
        <v>0</v>
      </c>
      <c r="AX51" s="1228">
        <f>'12. Разходи'!AK51-'12. Разходи'!$AI51</f>
        <v>0</v>
      </c>
      <c r="AY51" s="969">
        <f>IFERROR(('12. Разходи'!AK51-'12. Разходи'!$AI51)/'12. Разходи'!$AI51,0)</f>
        <v>0</v>
      </c>
      <c r="AZ51" s="1228">
        <f>'12. Разходи'!AL51-'12. Разходи'!$AI51</f>
        <v>0</v>
      </c>
      <c r="BA51" s="969">
        <f>IFERROR(('12. Разходи'!AL51-'12. Разходи'!$AI51)/'12. Разходи'!$AI51,0)</f>
        <v>0</v>
      </c>
      <c r="BB51" s="1228">
        <f>'12. Разходи'!AM51-'12. Разходи'!$AI51</f>
        <v>0</v>
      </c>
      <c r="BC51" s="980">
        <f>IFERROR(('12. Разходи'!AM51-'12. Разходи'!$AI51)/'12. Разходи'!$AI51,0)</f>
        <v>0</v>
      </c>
      <c r="BD51" s="1228">
        <f>'12. Разходи'!AN51-'12. Разходи'!$AI51</f>
        <v>0</v>
      </c>
      <c r="BE51" s="905">
        <f>IFERROR(('12. Разходи'!AN51-'12. Разходи'!$AI51)/'12. Разходи'!$AI51,0)</f>
        <v>0</v>
      </c>
    </row>
    <row r="52" spans="1:66" s="741" customFormat="1" ht="15.95" customHeight="1">
      <c r="A52" s="923" t="s">
        <v>1246</v>
      </c>
      <c r="B52" s="3498" t="str">
        <f>'12. Разходи'!B52</f>
        <v xml:space="preserve">трудова медицинска услуга, ДДД </v>
      </c>
      <c r="C52" s="3499">
        <f>'12. Разходи'!C52</f>
        <v>5.6159999999999997</v>
      </c>
      <c r="D52" s="1238">
        <f>'12. Разходи'!D52-'12. Разходи'!$C52</f>
        <v>6.80523579086314E-2</v>
      </c>
      <c r="E52" s="1218">
        <f>IFERROR(('12. Разходи'!D52-'12. Разходи'!$C52)/'12. Разходи'!$C52,0)</f>
        <v>1.2117585097690778E-2</v>
      </c>
      <c r="F52" s="1001">
        <f>'12. Разходи'!E52-'12. Разходи'!$C52</f>
        <v>3.3668488702523369E-2</v>
      </c>
      <c r="G52" s="1226">
        <f>IFERROR(('12. Разходи'!E52-'12. Разходи'!$C52)/'12. Разходи'!$C52,0)</f>
        <v>5.9951012646943325E-3</v>
      </c>
      <c r="H52" s="1001">
        <f>'12. Разходи'!F52-'12. Разходи'!$C52</f>
        <v>-7.9445830330402423E-2</v>
      </c>
      <c r="I52" s="1226">
        <f>IFERROR(('12. Разходи'!F52-'12. Разходи'!$C52)/'12. Разходи'!$C52,0)</f>
        <v>-1.4146337309544591E-2</v>
      </c>
      <c r="J52" s="1001">
        <f>'12. Разходи'!G52-'12. Разходи'!$C52</f>
        <v>-0.10574932717410856</v>
      </c>
      <c r="K52" s="1225">
        <f>IFERROR(('12. Разходи'!G52-'12. Разходи'!$C52)/'12. Разходи'!$C52,0)</f>
        <v>-1.8830008399948108E-2</v>
      </c>
      <c r="L52" s="1233">
        <f>'12. Разходи'!H52-'12. Разходи'!$C52</f>
        <v>-0.1463177257266457</v>
      </c>
      <c r="M52" s="1225">
        <f>IFERROR(('12. Разходи'!H52-'12. Разходи'!$C52)/'12. Разходи'!$C52,0)</f>
        <v>-2.6053726090926942E-2</v>
      </c>
      <c r="N52" s="1277">
        <f>'12. Разходи'!K52</f>
        <v>0.52800000000000002</v>
      </c>
      <c r="O52" s="1238">
        <f>'12. Разходи'!L52-'12. Разходи'!$K52</f>
        <v>-1.1303340202405976E-2</v>
      </c>
      <c r="P52" s="1218">
        <f>IFERROR(('12. Разходи'!L52-'12. Разходи'!$K52)/'12. Разходи'!$K52,0)</f>
        <v>-2.1407841292435559E-2</v>
      </c>
      <c r="Q52" s="1001">
        <f>'12. Разходи'!M52-'12. Разходи'!$K52</f>
        <v>3.8494400250052574E-2</v>
      </c>
      <c r="R52" s="1226">
        <f>IFERROR(('12. Разходи'!M52-'12. Разходи'!$K52)/'12. Разходи'!$K52,0)</f>
        <v>7.2906061079645021E-2</v>
      </c>
      <c r="S52" s="1001">
        <f>'12. Разходи'!N52-'12. Разходи'!$K52</f>
        <v>0.1015245113331934</v>
      </c>
      <c r="T52" s="1226">
        <f>IFERROR(('12. Разходи'!N52-'12. Разходи'!$K52)/'12. Разходи'!$K52,0)</f>
        <v>0.19228127146438143</v>
      </c>
      <c r="U52" s="1001">
        <f>'12. Разходи'!O52-'12. Разходи'!$K52</f>
        <v>0.13875159654774949</v>
      </c>
      <c r="V52" s="1225">
        <f>IFERROR(('12. Разходи'!O52-'12. Разходи'!$K52)/'12. Разходи'!$K52,0)</f>
        <v>0.26278711467376797</v>
      </c>
      <c r="W52" s="1233">
        <f>'12. Разходи'!P52-'12. Разходи'!$K52</f>
        <v>0.17853636109813864</v>
      </c>
      <c r="X52" s="1283">
        <f>IFERROR(('12. Разходи'!P52-'12. Разходи'!$K52)/'12. Разходи'!$K52,0)</f>
        <v>0.33813704753435347</v>
      </c>
      <c r="Y52" s="1277">
        <f>'12. Разходи'!S52</f>
        <v>0.92199999999999993</v>
      </c>
      <c r="Z52" s="1238">
        <f>'12. Разходи'!T52-'12. Разходи'!$S52</f>
        <v>-1.8271840253553995E-2</v>
      </c>
      <c r="AA52" s="1218">
        <f>IFERROR(('12. Разходи'!T52-'12. Разходи'!$S52)/'12. Разходи'!$S52,0)</f>
        <v>-1.9817614157867675E-2</v>
      </c>
      <c r="AB52" s="1001">
        <f>'12. Разходи'!U52-'12. Разходи'!$S52</f>
        <v>-3.3006654358224141E-2</v>
      </c>
      <c r="AC52" s="1226">
        <f>IFERROR(('12. Разходи'!U52-'12. Разходи'!$S52)/'12. Разходи'!$S52,0)</f>
        <v>-3.5798974358160679E-2</v>
      </c>
      <c r="AD52" s="1001">
        <f>'12. Разходи'!V52-'12. Разходи'!$S52</f>
        <v>1.7689321312382988E-2</v>
      </c>
      <c r="AE52" s="1226">
        <f>IFERROR(('12. Разходи'!V52-'12. Разходи'!$S52)/'12. Разходи'!$S52,0)</f>
        <v>1.9185814872432743E-2</v>
      </c>
      <c r="AF52" s="1001">
        <f>'12. Разходи'!W52-'12. Разходи'!$S52</f>
        <v>7.3426561883969121E-3</v>
      </c>
      <c r="AG52" s="1225">
        <f>IFERROR(('12. Разходи'!W52-'12. Разходи'!$S52)/'12. Разходи'!$S52,0)</f>
        <v>7.9638353453328776E-3</v>
      </c>
      <c r="AH52" s="1233">
        <f>'12. Разходи'!X52-'12. Разходи'!$S52</f>
        <v>8.5193503744254162E-3</v>
      </c>
      <c r="AI52" s="1283">
        <f>IFERROR(('12. Разходи'!X52-'12. Разходи'!$S52)/'12. Разходи'!$S52,0)</f>
        <v>9.2400763280102143E-3</v>
      </c>
      <c r="AJ52" s="1277">
        <f>'12. Разходи'!AA52</f>
        <v>0</v>
      </c>
      <c r="AK52" s="1238">
        <f>'12. Разходи'!AB52-'12. Разходи'!$AA52</f>
        <v>0</v>
      </c>
      <c r="AL52" s="1218">
        <f>IFERROR(('12. Разходи'!AB52-'12. Разходи'!$AA52)/'12. Разходи'!$AA52,0)</f>
        <v>0</v>
      </c>
      <c r="AM52" s="1001">
        <f>'12. Разходи'!AC52-'12. Разходи'!$AA52</f>
        <v>0</v>
      </c>
      <c r="AN52" s="1226">
        <f>IFERROR(('12. Разходи'!AC52-'12. Разходи'!$AA52)/'12. Разходи'!$AA52,0)</f>
        <v>0</v>
      </c>
      <c r="AO52" s="1001">
        <f>'12. Разходи'!AD52-'12. Разходи'!$AA52</f>
        <v>0</v>
      </c>
      <c r="AP52" s="1226">
        <f>IFERROR(('12. Разходи'!AD52-'12. Разходи'!$AA52)/'12. Разходи'!$AA52,0)</f>
        <v>0</v>
      </c>
      <c r="AQ52" s="1001">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0</v>
      </c>
      <c r="AV52" s="1238">
        <f>'12. Разходи'!AJ52-'12. Разходи'!$AI52</f>
        <v>0</v>
      </c>
      <c r="AW52" s="1218">
        <f>IFERROR(('12. Разходи'!AJ52-'12. Разходи'!$AI52)/'12. Разходи'!$AI52,0)</f>
        <v>0</v>
      </c>
      <c r="AX52" s="1001">
        <f>'12. Разходи'!AK52-'12. Разходи'!$AI52</f>
        <v>0</v>
      </c>
      <c r="AY52" s="1226">
        <f>IFERROR(('12. Разходи'!AK52-'12. Разходи'!$AI52)/'12. Разходи'!$AI52,0)</f>
        <v>0</v>
      </c>
      <c r="AZ52" s="1001">
        <f>'12. Разходи'!AL52-'12. Разходи'!$AI52</f>
        <v>0</v>
      </c>
      <c r="BA52" s="1226">
        <f>IFERROR(('12. Разходи'!AL52-'12. Разходи'!$AI52)/'12. Разходи'!$AI52,0)</f>
        <v>0</v>
      </c>
      <c r="BB52" s="1001">
        <f>'12. Разходи'!AM52-'12. Разходи'!$AI52</f>
        <v>0</v>
      </c>
      <c r="BC52" s="1225">
        <f>IFERROR(('12. Разходи'!AM52-'12. Разходи'!$AI52)/'12. Разходи'!$AI52,0)</f>
        <v>0</v>
      </c>
      <c r="BD52" s="1233">
        <f>'12. Разходи'!AN52-'12. Разходи'!$AI52</f>
        <v>0</v>
      </c>
      <c r="BE52" s="1283">
        <f>IFERROR(('12. Разходи'!AN52-'12. Разходи'!$AI52)/'12. Разходи'!$AI52,0)</f>
        <v>0</v>
      </c>
      <c r="BF52" s="740"/>
      <c r="BG52" s="740"/>
      <c r="BH52" s="740"/>
      <c r="BI52" s="740"/>
      <c r="BJ52" s="740"/>
      <c r="BK52" s="740"/>
      <c r="BL52" s="740"/>
      <c r="BM52" s="740"/>
      <c r="BN52" s="740"/>
    </row>
    <row r="53" spans="1:66" s="741" customFormat="1" ht="15.95" customHeight="1">
      <c r="A53" s="925" t="s">
        <v>1247</v>
      </c>
      <c r="B53" s="3498" t="str">
        <f>'12. Разходи'!B53</f>
        <v>други</v>
      </c>
      <c r="C53" s="3499">
        <f>'12. Разходи'!C53</f>
        <v>3.5259999999999998</v>
      </c>
      <c r="D53" s="1238">
        <f>'12. Разходи'!D53-'12. Разходи'!$C53</f>
        <v>1.5841802551141537E-2</v>
      </c>
      <c r="E53" s="1218">
        <f>IFERROR(('12. Разходи'!D53-'12. Разходи'!$C53)/'12. Разходи'!$C53,0)</f>
        <v>4.4928538148444521E-3</v>
      </c>
      <c r="F53" s="1001">
        <f>'12. Разходи'!E53-'12. Разходи'!$C53</f>
        <v>-4.9900195825469673E-3</v>
      </c>
      <c r="G53" s="1226">
        <f>IFERROR(('12. Разходи'!E53-'12. Разходи'!$C53)/'12. Разходи'!$C53,0)</f>
        <v>-1.4152069150728779E-3</v>
      </c>
      <c r="H53" s="1001">
        <f>'12. Разходи'!F53-'12. Разходи'!$C53</f>
        <v>-7.3521497548051595E-2</v>
      </c>
      <c r="I53" s="1226">
        <f>IFERROR(('12. Разходи'!F53-'12. Разходи'!$C53)/'12. Разходи'!$C53,0)</f>
        <v>-2.085124717755292E-2</v>
      </c>
      <c r="J53" s="1001">
        <f>'12. Разходи'!G53-'12. Разходи'!$C53</f>
        <v>-8.9457742665131068E-2</v>
      </c>
      <c r="K53" s="1225">
        <f>IFERROR(('12. Разходи'!G53-'12. Разходи'!$C53)/'12. Разходи'!$C53,0)</f>
        <v>-2.537088561121131E-2</v>
      </c>
      <c r="L53" s="1233">
        <f>'12. Разходи'!H53-'12. Разходи'!$C53</f>
        <v>-0.11403652575173373</v>
      </c>
      <c r="M53" s="1225">
        <f>IFERROR(('12. Разходи'!H53-'12. Разходи'!$C53)/'12. Разходи'!$C53,0)</f>
        <v>-3.2341612521762264E-2</v>
      </c>
      <c r="N53" s="1277">
        <f>'12. Разходи'!K53</f>
        <v>0.32100000000000001</v>
      </c>
      <c r="O53" s="1238">
        <f>'12. Разходи'!L53-'12. Разходи'!$K53</f>
        <v>-7.9539943438847738E-3</v>
      </c>
      <c r="P53" s="1218">
        <f>IFERROR(('12. Разходи'!L53-'12. Разходи'!$K53)/'12. Разходи'!$K53,0)</f>
        <v>-2.4778798579080292E-2</v>
      </c>
      <c r="Q53" s="1001">
        <f>'12. Разходи'!M53-'12. Разходи'!$K53</f>
        <v>2.2216480815464568E-2</v>
      </c>
      <c r="R53" s="1226">
        <f>IFERROR(('12. Разходи'!M53-'12. Разходи'!$K53)/'12. Разходи'!$K53,0)</f>
        <v>6.9210220608923886E-2</v>
      </c>
      <c r="S53" s="1001">
        <f>'12. Разходи'!N53-'12. Разходи'!$K53</f>
        <v>6.0403924330907133E-2</v>
      </c>
      <c r="T53" s="1226">
        <f>IFERROR(('12. Разходи'!N53-'12. Разходи'!$K53)/'12. Разходи'!$K53,0)</f>
        <v>0.18817421909939916</v>
      </c>
      <c r="U53" s="1001">
        <f>'12. Разходи'!O53-'12. Разходи'!$K53</f>
        <v>8.2958338236353624E-2</v>
      </c>
      <c r="V53" s="1225">
        <f>IFERROR(('12. Разходи'!O53-'12. Разходи'!$K53)/'12. Разходи'!$K53,0)</f>
        <v>0.25843719076745675</v>
      </c>
      <c r="W53" s="1233">
        <f>'12. Разходи'!P53-'12. Разходи'!$K53</f>
        <v>0.1070623485726061</v>
      </c>
      <c r="X53" s="1283">
        <f>IFERROR(('12. Разходи'!P53-'12. Разходи'!$K53)/'12. Разходи'!$K53,0)</f>
        <v>0.33352756564674796</v>
      </c>
      <c r="Y53" s="1277">
        <f>'12. Разходи'!S53</f>
        <v>0.44</v>
      </c>
      <c r="Z53" s="1238">
        <f>'12. Разходи'!T53-'12. Разходи'!$S53</f>
        <v>-1.4850749855642609E-2</v>
      </c>
      <c r="AA53" s="1218">
        <f>IFERROR(('12. Разходи'!T53-'12. Разходи'!$S53)/'12. Разходи'!$S53,0)</f>
        <v>-3.3751704217369567E-2</v>
      </c>
      <c r="AB53" s="1001">
        <f>'12. Разходи'!U53-'12. Разходи'!$S53</f>
        <v>-2.3777989101507524E-2</v>
      </c>
      <c r="AC53" s="1226">
        <f>IFERROR(('12. Разходи'!U53-'12. Разходи'!$S53)/'12. Разходи'!$S53,0)</f>
        <v>-5.4040884321608008E-2</v>
      </c>
      <c r="AD53" s="1001">
        <f>'12. Разходи'!V53-'12. Разходи'!$S53</f>
        <v>6.9366911380357443E-3</v>
      </c>
      <c r="AE53" s="1226">
        <f>IFERROR(('12. Разходи'!V53-'12. Разходи'!$S53)/'12. Разходи'!$S53,0)</f>
        <v>1.5765207131899418E-2</v>
      </c>
      <c r="AF53" s="1001">
        <f>'12. Разходи'!W53-'12. Разходи'!$S53</f>
        <v>6.6805725487090184E-4</v>
      </c>
      <c r="AG53" s="1225">
        <f>IFERROR(('12. Разходи'!W53-'12. Разходи'!$S53)/'12. Разходи'!$S53,0)</f>
        <v>1.5183119428884132E-3</v>
      </c>
      <c r="AH53" s="1233">
        <f>'12. Разходи'!X53-'12. Разходи'!$S53</f>
        <v>1.3809695755337414E-3</v>
      </c>
      <c r="AI53" s="1283">
        <f>IFERROR(('12. Разходи'!X53-'12. Разходи'!$S53)/'12. Разходи'!$S53,0)</f>
        <v>3.1385672171221398E-3</v>
      </c>
      <c r="AJ53" s="1277">
        <f>'12. Разходи'!AA53</f>
        <v>0</v>
      </c>
      <c r="AK53" s="1238">
        <f>'12. Разходи'!AB53-'12. Разходи'!$AA53</f>
        <v>0</v>
      </c>
      <c r="AL53" s="1218">
        <f>IFERROR(('12. Разходи'!AB53-'12. Разходи'!$AA53)/'12. Разходи'!$AA53,0)</f>
        <v>0</v>
      </c>
      <c r="AM53" s="1001">
        <f>'12. Разходи'!AC53-'12. Разходи'!$AA53</f>
        <v>0</v>
      </c>
      <c r="AN53" s="1226">
        <f>IFERROR(('12. Разходи'!AC53-'12. Разходи'!$AA53)/'12. Разходи'!$AA53,0)</f>
        <v>0</v>
      </c>
      <c r="AO53" s="1001">
        <f>'12. Разходи'!AD53-'12. Разходи'!$AA53</f>
        <v>0</v>
      </c>
      <c r="AP53" s="1226">
        <f>IFERROR(('12. Разходи'!AD53-'12. Разходи'!$AA53)/'12. Разходи'!$AA53,0)</f>
        <v>0</v>
      </c>
      <c r="AQ53" s="1001">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1">
        <f>'12. Разходи'!AK53-'12. Разходи'!$AI53</f>
        <v>0</v>
      </c>
      <c r="AY53" s="1226">
        <f>IFERROR(('12. Разходи'!AK53-'12. Разходи'!$AI53)/'12. Разходи'!$AI53,0)</f>
        <v>0</v>
      </c>
      <c r="AZ53" s="1001">
        <f>'12. Разходи'!AL53-'12. Разходи'!$AI53</f>
        <v>0</v>
      </c>
      <c r="BA53" s="1226">
        <f>IFERROR(('12. Разходи'!AL53-'12. Разходи'!$AI53)/'12. Разходи'!$AI53,0)</f>
        <v>0</v>
      </c>
      <c r="BB53" s="1001">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0"/>
      <c r="BG53" s="740"/>
      <c r="BH53" s="740"/>
      <c r="BI53" s="740"/>
      <c r="BJ53" s="740"/>
      <c r="BK53" s="740"/>
      <c r="BL53" s="740"/>
      <c r="BM53" s="740"/>
      <c r="BN53" s="740"/>
    </row>
    <row r="54" spans="1:66" s="741" customFormat="1" ht="15.95" customHeight="1" thickBot="1">
      <c r="A54" s="992" t="s">
        <v>1248</v>
      </c>
      <c r="B54" s="3498" t="str">
        <f>'12. Разходи'!B54</f>
        <v>право на ползване, данъции такси</v>
      </c>
      <c r="C54" s="3499">
        <f>'12. Разходи'!C54</f>
        <v>0</v>
      </c>
      <c r="D54" s="1238">
        <f>'12. Разходи'!D54-'12. Разходи'!$C54</f>
        <v>0</v>
      </c>
      <c r="E54" s="1218">
        <f>IFERROR(('12. Разходи'!D54-'12. Разходи'!$C54)/'12. Разходи'!$C54,0)</f>
        <v>0</v>
      </c>
      <c r="F54" s="1001">
        <f>'12. Разходи'!E54-'12. Разходи'!$C54</f>
        <v>0</v>
      </c>
      <c r="G54" s="1226">
        <f>IFERROR(('12. Разходи'!E54-'12. Разходи'!$C54)/'12. Разходи'!$C54,0)</f>
        <v>0</v>
      </c>
      <c r="H54" s="1001">
        <f>'12. Разходи'!F54-'12. Разходи'!$C54</f>
        <v>0</v>
      </c>
      <c r="I54" s="1226">
        <f>IFERROR(('12. Разходи'!F54-'12. Разходи'!$C54)/'12. Разходи'!$C54,0)</f>
        <v>0</v>
      </c>
      <c r="J54" s="1001">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1">
        <f>'12. Разходи'!M54-'12. Разходи'!$K54</f>
        <v>0</v>
      </c>
      <c r="R54" s="1226">
        <f>IFERROR(('12. Разходи'!M54-'12. Разходи'!$K54)/'12. Разходи'!$K54,0)</f>
        <v>0</v>
      </c>
      <c r="S54" s="1001">
        <f>'12. Разходи'!N54-'12. Разходи'!$K54</f>
        <v>0</v>
      </c>
      <c r="T54" s="1226">
        <f>IFERROR(('12. Разходи'!N54-'12. Разходи'!$K54)/'12. Разходи'!$K54,0)</f>
        <v>0</v>
      </c>
      <c r="U54" s="1001">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1">
        <f>'12. Разходи'!U54-'12. Разходи'!$S54</f>
        <v>0</v>
      </c>
      <c r="AC54" s="1226">
        <f>IFERROR(('12. Разходи'!U54-'12. Разходи'!$S54)/'12. Разходи'!$S54,0)</f>
        <v>0</v>
      </c>
      <c r="AD54" s="1001">
        <f>'12. Разходи'!V54-'12. Разходи'!$S54</f>
        <v>0</v>
      </c>
      <c r="AE54" s="1226">
        <f>IFERROR(('12. Разходи'!V54-'12. Разходи'!$S54)/'12. Разходи'!$S54,0)</f>
        <v>0</v>
      </c>
      <c r="AF54" s="1001">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1">
        <f>'12. Разходи'!AC54-'12. Разходи'!$AA54</f>
        <v>0</v>
      </c>
      <c r="AN54" s="1226">
        <f>IFERROR(('12. Разходи'!AC54-'12. Разходи'!$AA54)/'12. Разходи'!$AA54,0)</f>
        <v>0</v>
      </c>
      <c r="AO54" s="1001">
        <f>'12. Разходи'!AD54-'12. Разходи'!$AA54</f>
        <v>0</v>
      </c>
      <c r="AP54" s="1226">
        <f>IFERROR(('12. Разходи'!AD54-'12. Разходи'!$AA54)/'12. Разходи'!$AA54,0)</f>
        <v>0</v>
      </c>
      <c r="AQ54" s="1001">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1">
        <f>'12. Разходи'!AK54-'12. Разходи'!$AI54</f>
        <v>0</v>
      </c>
      <c r="AY54" s="1226">
        <f>IFERROR(('12. Разходи'!AK54-'12. Разходи'!$AI54)/'12. Разходи'!$AI54,0)</f>
        <v>0</v>
      </c>
      <c r="AZ54" s="1001">
        <f>'12. Разходи'!AL54-'12. Разходи'!$AI54</f>
        <v>0</v>
      </c>
      <c r="BA54" s="1226">
        <f>IFERROR(('12. Разходи'!AL54-'12. Разходи'!$AI54)/'12. Разходи'!$AI54,0)</f>
        <v>0</v>
      </c>
      <c r="BB54" s="1001">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0"/>
      <c r="BG54" s="740"/>
      <c r="BH54" s="740"/>
      <c r="BI54" s="740"/>
      <c r="BJ54" s="740"/>
      <c r="BK54" s="740"/>
      <c r="BL54" s="740"/>
      <c r="BM54" s="740"/>
      <c r="BN54" s="740"/>
    </row>
    <row r="55" spans="1:66" s="1257" customFormat="1" ht="15.95" customHeight="1" thickBot="1">
      <c r="A55" s="121">
        <v>3</v>
      </c>
      <c r="B55" s="987" t="s">
        <v>451</v>
      </c>
      <c r="C55" s="1207">
        <f>'12. Разходи'!C55</f>
        <v>5659.933</v>
      </c>
      <c r="D55" s="1245">
        <f>'12. Разходи'!D55-'12. Разходи'!$C55</f>
        <v>-1319.1586491667804</v>
      </c>
      <c r="E55" s="968">
        <f>IFERROR(('12. Разходи'!D55-'12. Разходи'!$C55)/'12. Разходи'!$C55,0)</f>
        <v>-0.2330696580978574</v>
      </c>
      <c r="F55" s="1244">
        <f>'12. Разходи'!E55-'12. Разходи'!$C55</f>
        <v>-1556.7322805274489</v>
      </c>
      <c r="G55" s="968">
        <f>IFERROR(('12. Разходи'!E55-'12. Разходи'!$C55)/'12. Разходи'!$C55,0)</f>
        <v>-0.27504429478713777</v>
      </c>
      <c r="H55" s="1244">
        <f>'12. Разходи'!F55-'12. Разходи'!$C55</f>
        <v>-10.718443452012252</v>
      </c>
      <c r="I55" s="977">
        <f>IFERROR(('12. Разходи'!F55-'12. Разходи'!$C55)/'12. Разходи'!$C55,0)</f>
        <v>-1.8937403414514362E-3</v>
      </c>
      <c r="J55" s="1247">
        <f>'12. Разходи'!G55-'12. Разходи'!$C55</f>
        <v>-47.560053720662836</v>
      </c>
      <c r="K55" s="977">
        <f>IFERROR(('12. Разходи'!G55-'12. Разходи'!$C55)/'12. Разходи'!$C55,0)</f>
        <v>-8.4029358157884267E-3</v>
      </c>
      <c r="L55" s="1244">
        <f>'12. Разходи'!H55-'12. Разходи'!$C55</f>
        <v>-60.70794065408063</v>
      </c>
      <c r="M55" s="977">
        <f>IFERROR(('12. Разходи'!H55-'12. Разходи'!$C55)/'12. Разходи'!$C55,0)</f>
        <v>-1.0725911535362809E-2</v>
      </c>
      <c r="N55" s="1261">
        <f>'12. Разходи'!K55</f>
        <v>111.95500000000001</v>
      </c>
      <c r="O55" s="1245">
        <f>'12. Разходи'!L55-'12. Разходи'!$K55</f>
        <v>189.39524717260272</v>
      </c>
      <c r="P55" s="968">
        <f>IFERROR(('12. Разходи'!L55-'12. Разходи'!$K55)/'12. Разходи'!$K55,0)</f>
        <v>1.6917086969997115</v>
      </c>
      <c r="Q55" s="1244">
        <f>'12. Разходи'!M55-'12. Разходи'!$K55</f>
        <v>698.43543981636469</v>
      </c>
      <c r="R55" s="968">
        <f>IFERROR(('12. Разходи'!M55-'12. Разходи'!$K55)/'12. Разходи'!$K55,0)</f>
        <v>6.2385372677983533</v>
      </c>
      <c r="S55" s="1244">
        <f>'12. Разходи'!N55-'12. Разходи'!$K55</f>
        <v>896.34249331637307</v>
      </c>
      <c r="T55" s="977">
        <f>IFERROR(('12. Разходи'!N55-'12. Разходи'!$K55)/'12. Разходи'!$K55,0)</f>
        <v>8.0062747828714489</v>
      </c>
      <c r="U55" s="1247">
        <f>'12. Разходи'!O55-'12. Разходи'!$K55</f>
        <v>919.44313700207147</v>
      </c>
      <c r="V55" s="977">
        <f>IFERROR(('12. Разходи'!O55-'12. Разходи'!$K55)/'12. Разходи'!$K55,0)</f>
        <v>8.2126134339875065</v>
      </c>
      <c r="W55" s="1244">
        <f>'12. Разходи'!P55-'12. Разходи'!$K55</f>
        <v>1100.8817421961198</v>
      </c>
      <c r="X55" s="904">
        <f>IFERROR(('12. Разходи'!P55-'12. Разходи'!$K55)/'12. Разходи'!$K55,0)</f>
        <v>9.8332521298389501</v>
      </c>
      <c r="Y55" s="1261">
        <f>'12. Разходи'!S55</f>
        <v>403.267</v>
      </c>
      <c r="Z55" s="1245">
        <f>'12. Разходи'!T55-'12. Разходи'!$S55</f>
        <v>-114.87821645061007</v>
      </c>
      <c r="AA55" s="968">
        <f>IFERROR(('12. Разходи'!T55-'12. Разходи'!$S55)/'12. Разходи'!$S55,0)</f>
        <v>-0.28486887459328453</v>
      </c>
      <c r="AB55" s="1244">
        <f>'12. Разходи'!U55-'12. Разходи'!$S55</f>
        <v>-58.224546906096236</v>
      </c>
      <c r="AC55" s="968">
        <f>IFERROR(('12. Разходи'!U55-'12. Разходи'!$S55)/'12. Разходи'!$S55,0)</f>
        <v>-0.14438212624910107</v>
      </c>
      <c r="AD55" s="1244">
        <f>'12. Разходи'!V55-'12. Разходи'!$S55</f>
        <v>87.983685018029462</v>
      </c>
      <c r="AE55" s="977">
        <f>IFERROR(('12. Разходи'!V55-'12. Разходи'!$S55)/'12. Разходи'!$S55,0)</f>
        <v>0.21817724985686768</v>
      </c>
      <c r="AF55" s="1247">
        <f>'12. Разходи'!W55-'12. Разходи'!$S55</f>
        <v>-10.717398512306943</v>
      </c>
      <c r="AG55" s="977">
        <f>IFERROR(('12. Разходи'!W55-'12. Разходи'!$S55)/'12. Разходи'!$S55,0)</f>
        <v>-2.6576433262099162E-2</v>
      </c>
      <c r="AH55" s="1244">
        <f>'12. Разходи'!X55-'12. Разходи'!$S55</f>
        <v>-12.81073702519933</v>
      </c>
      <c r="AI55" s="904">
        <f>IFERROR(('12. Разходи'!X55-'12. Разходи'!$S55)/'12. Разходи'!$S55,0)</f>
        <v>-3.1767382466701542E-2</v>
      </c>
      <c r="AJ55" s="1261">
        <f>'12. Разходи'!AA55</f>
        <v>0</v>
      </c>
      <c r="AK55" s="1245">
        <f>'12. Разходи'!AB55-'12. Разходи'!$AA55</f>
        <v>0</v>
      </c>
      <c r="AL55" s="968">
        <f>IFERROR(('12. Разходи'!AB55-'12. Разходи'!$AA55)/'12. Разходи'!$AA55,0)</f>
        <v>0</v>
      </c>
      <c r="AM55" s="1244">
        <f>'12. Разходи'!AC55-'12. Разходи'!$AA55</f>
        <v>0</v>
      </c>
      <c r="AN55" s="968">
        <f>IFERROR(('12. Разходи'!AC55-'12. Разходи'!$AA55)/'12. Разходи'!$AA55,0)</f>
        <v>0</v>
      </c>
      <c r="AO55" s="1244">
        <f>'12. Разходи'!AD55-'12. Разходи'!$AA55</f>
        <v>0</v>
      </c>
      <c r="AP55" s="977">
        <f>IFERROR(('12. Разходи'!AD55-'12. Разходи'!$AA55)/'12. Разходи'!$AA55,0)</f>
        <v>0</v>
      </c>
      <c r="AQ55" s="1247">
        <f>'12. Разходи'!AE55-'12. Разходи'!$AA55</f>
        <v>0</v>
      </c>
      <c r="AR55" s="977">
        <f>IFERROR(('12. Разходи'!AE55-'12. Разходи'!$AA55)/'12. Разходи'!$AA55,0)</f>
        <v>0</v>
      </c>
      <c r="AS55" s="1244">
        <f>'12. Разходи'!AF55-'12. Разходи'!$AA55</f>
        <v>0</v>
      </c>
      <c r="AT55" s="904">
        <f>IFERROR(('12. Разходи'!AF55-'12. Разходи'!$AA55)/'12. Разходи'!$AA55,0)</f>
        <v>0</v>
      </c>
      <c r="AU55" s="1261">
        <f>'12. Разходи'!AI55</f>
        <v>0</v>
      </c>
      <c r="AV55" s="1245">
        <f>'12. Разходи'!AJ55-'12. Разходи'!$AI55</f>
        <v>0</v>
      </c>
      <c r="AW55" s="968">
        <f>IFERROR(('12. Разходи'!AJ55-'12. Разходи'!$AI55)/'12. Разходи'!$AI55,0)</f>
        <v>0</v>
      </c>
      <c r="AX55" s="1244">
        <f>'12. Разходи'!AK55-'12. Разходи'!$AI55</f>
        <v>0</v>
      </c>
      <c r="AY55" s="968">
        <f>IFERROR(('12. Разходи'!AK55-'12. Разходи'!$AI55)/'12. Разходи'!$AI55,0)</f>
        <v>0</v>
      </c>
      <c r="AZ55" s="1244">
        <f>'12. Разходи'!AL55-'12. Разходи'!$AI55</f>
        <v>0</v>
      </c>
      <c r="BA55" s="977">
        <f>IFERROR(('12. Разходи'!AL55-'12. Разходи'!$AI55)/'12. Разходи'!$AI55,0)</f>
        <v>0</v>
      </c>
      <c r="BB55" s="1247">
        <f>'12. Разходи'!AM55-'12. Разходи'!$AI55</f>
        <v>0</v>
      </c>
      <c r="BC55" s="977">
        <f>IFERROR(('12. Разходи'!AM55-'12. Разходи'!$AI55)/'12. Разходи'!$AI55,0)</f>
        <v>0</v>
      </c>
      <c r="BD55" s="1244">
        <f>'12. Разходи'!AN55-'12. Разходи'!$AI55</f>
        <v>0</v>
      </c>
      <c r="BE55" s="904">
        <f>IFERROR(('12. Разходи'!AN55-'12. Разходи'!$AI55)/'12. Разходи'!$AI55,0)</f>
        <v>0</v>
      </c>
      <c r="BF55" s="1258"/>
      <c r="BG55" s="1258"/>
      <c r="BH55" s="1258"/>
      <c r="BI55" s="1258"/>
      <c r="BJ55" s="1258"/>
      <c r="BK55" s="1258"/>
      <c r="BL55" s="1258"/>
      <c r="BM55" s="1258"/>
      <c r="BN55" s="1258"/>
    </row>
    <row r="56" spans="1:66" ht="15.95" customHeight="1">
      <c r="A56" s="1655" t="s">
        <v>268</v>
      </c>
      <c r="B56" s="1656" t="s">
        <v>452</v>
      </c>
      <c r="C56" s="1657">
        <f>'12. Разходи'!C56</f>
        <v>574.08500000000004</v>
      </c>
      <c r="D56" s="1658">
        <f>'12. Разходи'!D56-'12. Разходи'!$C56</f>
        <v>-5.6439825001135659</v>
      </c>
      <c r="E56" s="1659">
        <f>IFERROR(('12. Разходи'!D56-'12. Разходи'!$C56)/'12. Разходи'!$C56,0)</f>
        <v>-9.8312662760977297E-3</v>
      </c>
      <c r="F56" s="1660">
        <f>'12. Разходи'!E56-'12. Разходи'!$C56</f>
        <v>9.902405846497345</v>
      </c>
      <c r="G56" s="1659">
        <f>IFERROR(('12. Разходи'!E56-'12. Разходи'!$C56)/'12. Разходи'!$C56,0)</f>
        <v>1.7249023831832123E-2</v>
      </c>
      <c r="H56" s="1660">
        <f>'12. Разходи'!F56-'12. Разходи'!$C56</f>
        <v>-25.750423744732757</v>
      </c>
      <c r="I56" s="1659">
        <f>IFERROR(('12. Разходи'!F56-'12. Разходи'!$C56)/'12. Разходи'!$C56,0)</f>
        <v>-4.4854723158996933E-2</v>
      </c>
      <c r="J56" s="1660">
        <f>'12. Разходи'!G56-'12. Разходи'!$C56</f>
        <v>-29.592034013383</v>
      </c>
      <c r="K56" s="1661">
        <f>IFERROR(('12. Разходи'!G56-'12. Разходи'!$C56)/'12. Разходи'!$C56,0)</f>
        <v>-5.1546433042812471E-2</v>
      </c>
      <c r="L56" s="1660">
        <f>'12. Разходи'!H56-'12. Разходи'!$C56</f>
        <v>-13.739920946801249</v>
      </c>
      <c r="M56" s="1661">
        <f>IFERROR(('12. Разходи'!H56-'12. Разходи'!$C56)/'12. Разходи'!$C56,0)</f>
        <v>-2.3933600332357138E-2</v>
      </c>
      <c r="N56" s="1662">
        <f>'12. Разходи'!K56</f>
        <v>38.450000000000003</v>
      </c>
      <c r="O56" s="1658">
        <f>'12. Разходи'!L56-'12. Разходи'!$K56</f>
        <v>4.5669138392694038</v>
      </c>
      <c r="P56" s="1659">
        <f>IFERROR(('12. Разходи'!L56-'12. Разходи'!$K56)/'12. Разходи'!$K56,0)</f>
        <v>0.11877539243873611</v>
      </c>
      <c r="Q56" s="1660">
        <f>'12. Разходи'!M56-'12. Разходи'!$K56</f>
        <v>24.820086775751271</v>
      </c>
      <c r="R56" s="1659">
        <f>IFERROR(('12. Разходи'!M56-'12. Разходи'!$K56)/'12. Разходи'!$K56,0)</f>
        <v>0.6455159109428158</v>
      </c>
      <c r="S56" s="1660">
        <f>'12. Разходи'!N56-'12. Разходи'!$K56</f>
        <v>45.060473609093052</v>
      </c>
      <c r="T56" s="1659">
        <f>IFERROR(('12. Разходи'!N56-'12. Разходи'!$K56)/'12. Разходи'!$K56,0)</f>
        <v>1.1719238910037204</v>
      </c>
      <c r="U56" s="1660">
        <f>'12. Разходи'!O56-'12. Разходи'!$K56</f>
        <v>43.161117294791254</v>
      </c>
      <c r="V56" s="1661">
        <f>IFERROR(('12. Разходи'!O56-'12. Разходи'!$K56)/'12. Разходи'!$K56,0)</f>
        <v>1.1225258074067945</v>
      </c>
      <c r="W56" s="1660">
        <f>'12. Разходи'!P56-'12. Разходи'!$K56</f>
        <v>42.599722488839618</v>
      </c>
      <c r="X56" s="1663">
        <f>IFERROR(('12. Разходи'!P56-'12. Разходи'!$K56)/'12. Разходи'!$K56,0)</f>
        <v>1.1079251622585076</v>
      </c>
      <c r="Y56" s="1662">
        <f>'12. Разходи'!S56</f>
        <v>28.025000000000006</v>
      </c>
      <c r="Z56" s="1658">
        <f>'12. Разходи'!T56-'12. Разходи'!$S56</f>
        <v>6.0304502160566216</v>
      </c>
      <c r="AA56" s="1659">
        <f>IFERROR(('12. Разходи'!T56-'12. Разходи'!$S56)/'12. Разходи'!$S56,0)</f>
        <v>0.2151810960234298</v>
      </c>
      <c r="AB56" s="1660">
        <f>'12. Разходи'!U56-'12. Разходи'!$S56</f>
        <v>3.6841197605704821</v>
      </c>
      <c r="AC56" s="1659">
        <f>IFERROR(('12. Разходи'!U56-'12. Разходи'!$S56)/'12. Разходи'!$S56,0)</f>
        <v>0.13145833222374598</v>
      </c>
      <c r="AD56" s="1660">
        <f>'12. Разходи'!V56-'12. Разходи'!$S56</f>
        <v>3.2256850180294734</v>
      </c>
      <c r="AE56" s="1659">
        <f>IFERROR(('12. Разходи'!V56-'12. Разходи'!$S56)/'12. Разходи'!$S56,0)</f>
        <v>0.11510026826153337</v>
      </c>
      <c r="AF56" s="1660">
        <f>'12. Разходи'!W56-'12. Разходи'!$S56</f>
        <v>4.5246014876930332</v>
      </c>
      <c r="AG56" s="1661">
        <f>IFERROR(('12. Разходи'!W56-'12. Разходи'!$S56)/'12. Разходи'!$S56,0)</f>
        <v>0.16144875959653995</v>
      </c>
      <c r="AH56" s="1660">
        <f>'12. Разходи'!X56-'12. Разходи'!$S56</f>
        <v>2.4312629748006138</v>
      </c>
      <c r="AI56" s="1663">
        <f>IFERROR(('12. Разходи'!X56-'12. Разходи'!$S56)/'12. Разходи'!$S56,0)</f>
        <v>8.6753362169513404E-2</v>
      </c>
      <c r="AJ56" s="1662">
        <f>'12. Разходи'!AA56</f>
        <v>0</v>
      </c>
      <c r="AK56" s="1658">
        <f>'12. Разходи'!AB56-'12. Разходи'!$AA56</f>
        <v>0</v>
      </c>
      <c r="AL56" s="1659">
        <f>IFERROR(('12. Разходи'!AB56-'12. Разходи'!$AA56)/'12. Разходи'!$AA56,0)</f>
        <v>0</v>
      </c>
      <c r="AM56" s="1660">
        <f>'12. Разходи'!AC56-'12. Разходи'!$AA56</f>
        <v>0</v>
      </c>
      <c r="AN56" s="1659">
        <f>IFERROR(('12. Разходи'!AC56-'12. Разходи'!$AA56)/'12. Разходи'!$AA56,0)</f>
        <v>0</v>
      </c>
      <c r="AO56" s="1660">
        <f>'12. Разходи'!AD56-'12. Разходи'!$AA56</f>
        <v>0</v>
      </c>
      <c r="AP56" s="1659">
        <f>IFERROR(('12. Разходи'!AD56-'12. Разходи'!$AA56)/'12. Разходи'!$AA56,0)</f>
        <v>0</v>
      </c>
      <c r="AQ56" s="1660">
        <f>'12. Разходи'!AE56-'12. Разходи'!$AA56</f>
        <v>0</v>
      </c>
      <c r="AR56" s="1661">
        <f>IFERROR(('12. Разходи'!AE56-'12. Разходи'!$AA56)/'12. Разходи'!$AA56,0)</f>
        <v>0</v>
      </c>
      <c r="AS56" s="1660">
        <f>'12. Разходи'!AF56-'12. Разходи'!$AA56</f>
        <v>0</v>
      </c>
      <c r="AT56" s="1663">
        <f>IFERROR(('12. Разходи'!AF56-'12. Разходи'!$AA56)/'12. Разходи'!$AA56,0)</f>
        <v>0</v>
      </c>
      <c r="AU56" s="1662">
        <f>'12. Разходи'!AI56</f>
        <v>0</v>
      </c>
      <c r="AV56" s="1658">
        <f>'12. Разходи'!AJ56-'12. Разходи'!$AI56</f>
        <v>0</v>
      </c>
      <c r="AW56" s="1659">
        <f>IFERROR(('12. Разходи'!AJ56-'12. Разходи'!$AI56)/'12. Разходи'!$AI56,0)</f>
        <v>0</v>
      </c>
      <c r="AX56" s="1660">
        <f>'12. Разходи'!AK56-'12. Разходи'!$AI56</f>
        <v>0</v>
      </c>
      <c r="AY56" s="1659">
        <f>IFERROR(('12. Разходи'!AK56-'12. Разходи'!$AI56)/'12. Разходи'!$AI56,0)</f>
        <v>0</v>
      </c>
      <c r="AZ56" s="1660">
        <f>'12. Разходи'!AL56-'12. Разходи'!$AI56</f>
        <v>0</v>
      </c>
      <c r="BA56" s="1659">
        <f>IFERROR(('12. Разходи'!AL56-'12. Разходи'!$AI56)/'12. Разходи'!$AI56,0)</f>
        <v>0</v>
      </c>
      <c r="BB56" s="1660">
        <f>'12. Разходи'!AM56-'12. Разходи'!$AI56</f>
        <v>0</v>
      </c>
      <c r="BC56" s="1661">
        <f>IFERROR(('12. Разходи'!AM56-'12. Разходи'!$AI56)/'12. Разходи'!$AI56,0)</f>
        <v>0</v>
      </c>
      <c r="BD56" s="1660">
        <f>'12. Разходи'!AN56-'12. Разходи'!$AI56</f>
        <v>0</v>
      </c>
      <c r="BE56" s="1663">
        <f>IFERROR(('12. Разходи'!AN56-'12. Разходи'!$AI56)/'12. Разходи'!$AI56,0)</f>
        <v>0</v>
      </c>
      <c r="BF56" s="752"/>
      <c r="BG56" s="752"/>
      <c r="BH56" s="752"/>
      <c r="BI56" s="752"/>
      <c r="BJ56" s="752"/>
      <c r="BK56" s="752"/>
      <c r="BL56" s="752"/>
      <c r="BM56" s="752"/>
      <c r="BN56" s="752"/>
    </row>
    <row r="57" spans="1:66" ht="24">
      <c r="A57" s="1664" t="s">
        <v>269</v>
      </c>
      <c r="B57" s="1656" t="s">
        <v>744</v>
      </c>
      <c r="C57" s="1657">
        <f>'12. Разходи'!C57</f>
        <v>265.58199999999999</v>
      </c>
      <c r="D57" s="1240">
        <f>'12. Разходи'!D57-'12. Разходи'!$C57</f>
        <v>407.48044348044436</v>
      </c>
      <c r="E57" s="970">
        <f>IFERROR(('12. Разходи'!D57-'12. Разходи'!$C57)/'12. Разходи'!$C57,0)</f>
        <v>1.5342923973780014</v>
      </c>
      <c r="F57" s="1230">
        <f>'12. Разходи'!E57-'12. Разходи'!$C57</f>
        <v>579.51664924081842</v>
      </c>
      <c r="G57" s="970">
        <f>IFERROR(('12. Разходи'!E57-'12. Разходи'!$C57)/'12. Разходи'!$C57,0)</f>
        <v>2.1820629758071646</v>
      </c>
      <c r="H57" s="1230">
        <f>'12. Разходи'!F57-'12. Разходи'!$C57</f>
        <v>695.98724000726065</v>
      </c>
      <c r="I57" s="970">
        <f>IFERROR(('12. Разходи'!F57-'12. Разходи'!$C57)/'12. Разходи'!$C57,0)</f>
        <v>2.6206114872516233</v>
      </c>
      <c r="J57" s="1230">
        <f>'12. Разходи'!G57-'12. Разходи'!$C57</f>
        <v>808.90164575988172</v>
      </c>
      <c r="K57" s="1003">
        <f>IFERROR(('12. Разходи'!G57-'12. Разходи'!$C57)/'12. Разходи'!$C57,0)</f>
        <v>3.0457698404254874</v>
      </c>
      <c r="L57" s="1230">
        <f>'12. Разходи'!H57-'12. Разходи'!$C57</f>
        <v>917.84333859434071</v>
      </c>
      <c r="M57" s="1003">
        <f>IFERROR(('12. Разходи'!H57-'12. Разходи'!$C57)/'12. Разходи'!$C57,0)</f>
        <v>3.4559696763874839</v>
      </c>
      <c r="N57" s="1263">
        <f>'12. Разходи'!K57</f>
        <v>4.2610000000000001</v>
      </c>
      <c r="O57" s="1240">
        <f>'12. Разходи'!L57-'12. Разходи'!$K57</f>
        <v>89.724605946134474</v>
      </c>
      <c r="P57" s="970">
        <f>IFERROR(('12. Разходи'!L57-'12. Разходи'!$K57)/'12. Разходи'!$K57,0)</f>
        <v>21.057171073957868</v>
      </c>
      <c r="Q57" s="1230">
        <f>'12. Разходи'!M57-'12. Разходи'!$K57</f>
        <v>153.80752595770556</v>
      </c>
      <c r="R57" s="970">
        <f>IFERROR(('12. Разходи'!M57-'12. Разходи'!$K57)/'12. Разходи'!$K57,0)</f>
        <v>36.096579666206424</v>
      </c>
      <c r="S57" s="1230">
        <f>'12. Разходи'!N57-'12. Разходи'!$K57</f>
        <v>191.74918512603472</v>
      </c>
      <c r="T57" s="970">
        <f>IFERROR(('12. Разходи'!N57-'12. Разходи'!$K57)/'12. Разходи'!$K57,0)</f>
        <v>45.00098219338998</v>
      </c>
      <c r="U57" s="1230">
        <f>'12. Разходи'!O57-'12. Разходи'!$K57</f>
        <v>204.11710441988805</v>
      </c>
      <c r="V57" s="1003">
        <f>IFERROR(('12. Разходи'!O57-'12. Разходи'!$K57)/'12. Разходи'!$K57,0)</f>
        <v>47.903568275026529</v>
      </c>
      <c r="W57" s="1230">
        <f>'12. Разходи'!P57-'12. Разходи'!$K57</f>
        <v>217.15459933137905</v>
      </c>
      <c r="X57" s="906">
        <f>IFERROR(('12. Разходи'!P57-'12. Разходи'!$K57)/'12. Разходи'!$K57,0)</f>
        <v>50.963294844256993</v>
      </c>
      <c r="Y57" s="1263">
        <f>'12. Разходи'!S57</f>
        <v>17.031199999999998</v>
      </c>
      <c r="Z57" s="1240">
        <f>'12. Разходи'!T57-'12. Разходи'!$S57</f>
        <v>14.643654888964249</v>
      </c>
      <c r="AA57" s="970">
        <f>IFERROR(('12. Разходи'!T57-'12. Разходи'!$S57)/'12. Разходи'!$S57,0)</f>
        <v>0.85981345348326899</v>
      </c>
      <c r="AB57" s="1230">
        <f>'12. Разходи'!U57-'12. Разходи'!$S57</f>
        <v>27.467980240958859</v>
      </c>
      <c r="AC57" s="970">
        <f>IFERROR(('12. Разходи'!U57-'12. Разходи'!$S57)/'12. Разходи'!$S57,0)</f>
        <v>1.6128035746722991</v>
      </c>
      <c r="AD57" s="1230">
        <f>'12. Разходи'!V57-'12. Разходи'!$S57</f>
        <v>42.043500066704595</v>
      </c>
      <c r="AE57" s="970">
        <f>IFERROR(('12. Разходи'!V57-'12. Разходи'!$S57)/'12. Разходи'!$S57,0)</f>
        <v>2.4686164255428036</v>
      </c>
      <c r="AF57" s="1230">
        <f>'12. Разходи'!W57-'12. Разходи'!$S57</f>
        <v>57.811750535747294</v>
      </c>
      <c r="AG57" s="1003">
        <f>IFERROR(('12. Разходи'!W57-'12. Разходи'!$S57)/'12. Разходи'!$S57,0)</f>
        <v>3.394461372994698</v>
      </c>
      <c r="AH57" s="1230">
        <f>'12. Разходи'!X57-'12. Разходи'!$S57</f>
        <v>71.670874693555604</v>
      </c>
      <c r="AI57" s="906">
        <f>IFERROR(('12. Разходи'!X57-'12. Разходи'!$S57)/'12. Разходи'!$S57,0)</f>
        <v>4.2082105015240039</v>
      </c>
      <c r="AJ57" s="1263">
        <f>'12. Разходи'!AA57</f>
        <v>0</v>
      </c>
      <c r="AK57" s="1240">
        <f>'12. Разходи'!AB57-'12. Разходи'!$AA57</f>
        <v>0</v>
      </c>
      <c r="AL57" s="970">
        <f>IFERROR(('12. Разходи'!AB57-'12. Разходи'!$AA57)/'12. Разходи'!$AA57,0)</f>
        <v>0</v>
      </c>
      <c r="AM57" s="1230">
        <f>'12. Разходи'!AC57-'12. Разходи'!$AA57</f>
        <v>0</v>
      </c>
      <c r="AN57" s="970">
        <f>IFERROR(('12. Разходи'!AC57-'12. Разходи'!$AA57)/'12. Разходи'!$AA57,0)</f>
        <v>0</v>
      </c>
      <c r="AO57" s="1230">
        <f>'12. Разходи'!AD57-'12. Разходи'!$AA57</f>
        <v>0</v>
      </c>
      <c r="AP57" s="970">
        <f>IFERROR(('12. Разходи'!AD57-'12. Разходи'!$AA57)/'12. Разходи'!$AA57,0)</f>
        <v>0</v>
      </c>
      <c r="AQ57" s="1230">
        <f>'12. Разходи'!AE57-'12. Разходи'!$AA57</f>
        <v>0</v>
      </c>
      <c r="AR57" s="1003">
        <f>IFERROR(('12. Разходи'!AE57-'12. Разходи'!$AA57)/'12. Разходи'!$AA57,0)</f>
        <v>0</v>
      </c>
      <c r="AS57" s="1230">
        <f>'12. Разходи'!AF57-'12. Разходи'!$AA57</f>
        <v>0</v>
      </c>
      <c r="AT57" s="906">
        <f>IFERROR(('12. Разходи'!AF57-'12. Разходи'!$AA57)/'12. Разходи'!$AA57,0)</f>
        <v>0</v>
      </c>
      <c r="AU57" s="1263">
        <f>'12. Разходи'!AI57</f>
        <v>0</v>
      </c>
      <c r="AV57" s="1240">
        <f>'12. Разходи'!AJ57-'12. Разходи'!$AI57</f>
        <v>0</v>
      </c>
      <c r="AW57" s="970">
        <f>IFERROR(('12. Разходи'!AJ57-'12. Разходи'!$AI57)/'12. Разходи'!$AI57,0)</f>
        <v>0</v>
      </c>
      <c r="AX57" s="1230">
        <f>'12. Разходи'!AK57-'12. Разходи'!$AI57</f>
        <v>0</v>
      </c>
      <c r="AY57" s="970">
        <f>IFERROR(('12. Разходи'!AK57-'12. Разходи'!$AI57)/'12. Разходи'!$AI57,0)</f>
        <v>0</v>
      </c>
      <c r="AZ57" s="1230">
        <f>'12. Разходи'!AL57-'12. Разходи'!$AI57</f>
        <v>0</v>
      </c>
      <c r="BA57" s="970">
        <f>IFERROR(('12. Разходи'!AL57-'12. Разходи'!$AI57)/'12. Разходи'!$AI57,0)</f>
        <v>0</v>
      </c>
      <c r="BB57" s="1230">
        <f>'12. Разходи'!AM57-'12. Разходи'!$AI57</f>
        <v>0</v>
      </c>
      <c r="BC57" s="1003">
        <f>IFERROR(('12. Разходи'!AM57-'12. Разходи'!$AI57)/'12. Разходи'!$AI57,0)</f>
        <v>0</v>
      </c>
      <c r="BD57" s="1230">
        <f>'12. Разходи'!AN57-'12. Разходи'!$AI57</f>
        <v>0</v>
      </c>
      <c r="BE57" s="906">
        <f>IFERROR(('12. Разходи'!AN57-'12. Разходи'!$AI57)/'12. Разходи'!$AI57,0)</f>
        <v>0</v>
      </c>
      <c r="BF57" s="752"/>
      <c r="BG57" s="752"/>
      <c r="BH57" s="752"/>
      <c r="BI57" s="752"/>
      <c r="BJ57" s="752"/>
      <c r="BK57" s="752"/>
      <c r="BL57" s="752"/>
      <c r="BM57" s="752"/>
      <c r="BN57" s="752"/>
    </row>
    <row r="58" spans="1:66" ht="24.75" thickBot="1">
      <c r="A58" s="1665" t="s">
        <v>491</v>
      </c>
      <c r="B58" s="1666" t="s">
        <v>745</v>
      </c>
      <c r="C58" s="1667">
        <f>'12. Разходи'!C58</f>
        <v>4820.2659999999996</v>
      </c>
      <c r="D58" s="1248">
        <f>'12. Разходи'!D58-'12. Разходи'!$C58</f>
        <v>-1720.9951101471106</v>
      </c>
      <c r="E58" s="975">
        <f>IFERROR(('12. Разходи'!D58-'12. Разходи'!$C58)/'12. Разходи'!$C58,0)</f>
        <v>-0.35703322392314257</v>
      </c>
      <c r="F58" s="1249">
        <f>'12. Разходи'!E58-'12. Разходи'!$C58</f>
        <v>-2146.1513356147643</v>
      </c>
      <c r="G58" s="975">
        <f>IFERROR(('12. Разходи'!E58-'12. Разходи'!$C58)/'12. Разходи'!$C58,0)</f>
        <v>-0.44523504213559262</v>
      </c>
      <c r="H58" s="1249">
        <f>'12. Разходи'!F58-'12. Разходи'!$C58</f>
        <v>-680.95525971454026</v>
      </c>
      <c r="I58" s="975">
        <f>IFERROR(('12. Разходи'!F58-'12. Разходи'!$C58)/'12. Разходи'!$C58,0)</f>
        <v>-0.14126922865139399</v>
      </c>
      <c r="J58" s="1249">
        <f>'12. Разходи'!G58-'12. Разходи'!$C58</f>
        <v>-826.86966546716121</v>
      </c>
      <c r="K58" s="1668">
        <f>IFERROR(('12. Разходи'!G58-'12. Разходи'!$C58)/'12. Разходи'!$C58,0)</f>
        <v>-0.17154025638152776</v>
      </c>
      <c r="L58" s="1249">
        <f>'12. Разходи'!H58-'12. Разходи'!$C58</f>
        <v>-964.8113583016202</v>
      </c>
      <c r="M58" s="1668">
        <f>IFERROR(('12. Разходи'!H58-'12. Разходи'!$C58)/'12. Разходи'!$C58,0)</f>
        <v>-0.20015728557337298</v>
      </c>
      <c r="N58" s="1265">
        <f>'12. Разходи'!K58</f>
        <v>69.244</v>
      </c>
      <c r="O58" s="1248">
        <f>'12. Разходи'!L58-'12. Разходи'!$K58</f>
        <v>95.103727387198859</v>
      </c>
      <c r="P58" s="975">
        <f>IFERROR(('12. Разходи'!L58-'12. Разходи'!$K58)/'12. Разходи'!$K58,0)</f>
        <v>1.373458023615026</v>
      </c>
      <c r="Q58" s="1249">
        <f>'12. Разходи'!M58-'12. Разходи'!$K58</f>
        <v>519.80782708290781</v>
      </c>
      <c r="R58" s="975">
        <f>IFERROR(('12. Разходи'!M58-'12. Разходи'!$K58)/'12. Разходи'!$K58,0)</f>
        <v>7.5069006279664343</v>
      </c>
      <c r="S58" s="1249">
        <f>'12. Разходи'!N58-'12. Разходи'!$K58</f>
        <v>659.53283458124531</v>
      </c>
      <c r="T58" s="975">
        <f>IFERROR(('12. Разходи'!N58-'12. Разходи'!$K58)/'12. Разходи'!$K58,0)</f>
        <v>9.5247650999544415</v>
      </c>
      <c r="U58" s="1249">
        <f>'12. Разходи'!O58-'12. Разходи'!$K58</f>
        <v>672.16491528739209</v>
      </c>
      <c r="V58" s="1668">
        <f>IFERROR(('12. Разходи'!O58-'12. Разходи'!$K58)/'12. Разходи'!$K58,0)</f>
        <v>9.7071936238142236</v>
      </c>
      <c r="W58" s="1249">
        <f>'12. Разходи'!P58-'12. Разходи'!$K58</f>
        <v>841.12742037590101</v>
      </c>
      <c r="X58" s="1669">
        <f>IFERROR(('12. Разходи'!P58-'12. Разходи'!$K58)/'12. Разходи'!$K58,0)</f>
        <v>12.147296810928037</v>
      </c>
      <c r="Y58" s="1265">
        <f>'12. Разходи'!S58</f>
        <v>358.21080000000001</v>
      </c>
      <c r="Z58" s="1248">
        <f>'12. Разходи'!T58-'12. Разходи'!$S58</f>
        <v>-135.55232155563095</v>
      </c>
      <c r="AA58" s="975">
        <f>IFERROR(('12. Разходи'!T58-'12. Разходи'!$S58)/'12. Разходи'!$S58,0)</f>
        <v>-0.37841494883914989</v>
      </c>
      <c r="AB58" s="1249">
        <f>'12. Разходи'!U58-'12. Разходи'!$S58</f>
        <v>-89.37664690762557</v>
      </c>
      <c r="AC58" s="975">
        <f>IFERROR(('12. Разходи'!U58-'12. Разходи'!$S58)/'12. Разходи'!$S58,0)</f>
        <v>-0.24950852098157167</v>
      </c>
      <c r="AD58" s="1249">
        <f>'12. Разходи'!V58-'12. Разходи'!$S58</f>
        <v>42.714499933295372</v>
      </c>
      <c r="AE58" s="975">
        <f>IFERROR(('12. Разходи'!V58-'12. Разходи'!$S58)/'12. Разходи'!$S58,0)</f>
        <v>0.11924403154035382</v>
      </c>
      <c r="AF58" s="1249">
        <f>'12. Разходи'!W58-'12. Разходи'!$S58</f>
        <v>-73.05375053574727</v>
      </c>
      <c r="AG58" s="1668">
        <f>IFERROR(('12. Разходи'!W58-'12. Разходи'!$S58)/'12. Разходи'!$S58,0)</f>
        <v>-0.20394066995117754</v>
      </c>
      <c r="AH58" s="1249">
        <f>'12. Разходи'!X58-'12. Разходи'!$S58</f>
        <v>-86.91287469355558</v>
      </c>
      <c r="AI58" s="1669">
        <f>IFERROR(('12. Разходи'!X58-'12. Разходи'!$S58)/'12. Разходи'!$S58,0)</f>
        <v>-0.24263052563896895</v>
      </c>
      <c r="AJ58" s="1265">
        <f>'12. Разходи'!AA58</f>
        <v>0</v>
      </c>
      <c r="AK58" s="1248">
        <f>'12. Разходи'!AB58-'12. Разходи'!$AA58</f>
        <v>0</v>
      </c>
      <c r="AL58" s="975">
        <f>IFERROR(('12. Разходи'!AB58-'12. Разходи'!$AA58)/'12. Разходи'!$AA58,0)</f>
        <v>0</v>
      </c>
      <c r="AM58" s="1249">
        <f>'12. Разходи'!AC58-'12. Разходи'!$AA58</f>
        <v>0</v>
      </c>
      <c r="AN58" s="975">
        <f>IFERROR(('12. Разходи'!AC58-'12. Разходи'!$AA58)/'12. Разходи'!$AA58,0)</f>
        <v>0</v>
      </c>
      <c r="AO58" s="1249">
        <f>'12. Разходи'!AD58-'12. Разходи'!$AA58</f>
        <v>0</v>
      </c>
      <c r="AP58" s="975">
        <f>IFERROR(('12. Разходи'!AD58-'12. Разходи'!$AA58)/'12. Разходи'!$AA58,0)</f>
        <v>0</v>
      </c>
      <c r="AQ58" s="1249">
        <f>'12. Разходи'!AE58-'12. Разходи'!$AA58</f>
        <v>0</v>
      </c>
      <c r="AR58" s="1668">
        <f>IFERROR(('12. Разходи'!AE58-'12. Разходи'!$AA58)/'12. Разходи'!$AA58,0)</f>
        <v>0</v>
      </c>
      <c r="AS58" s="1249">
        <f>'12. Разходи'!AF58-'12. Разходи'!$AA58</f>
        <v>0</v>
      </c>
      <c r="AT58" s="1669">
        <f>IFERROR(('12. Разходи'!AF58-'12. Разходи'!$AA58)/'12. Разходи'!$AA58,0)</f>
        <v>0</v>
      </c>
      <c r="AU58" s="1265">
        <f>'12. Разходи'!AI58</f>
        <v>0</v>
      </c>
      <c r="AV58" s="1248">
        <f>'12. Разходи'!AJ58-'12. Разходи'!$AI58</f>
        <v>0</v>
      </c>
      <c r="AW58" s="975">
        <f>IFERROR(('12. Разходи'!AJ58-'12. Разходи'!$AI58)/'12. Разходи'!$AI58,0)</f>
        <v>0</v>
      </c>
      <c r="AX58" s="1249">
        <f>'12. Разходи'!AK58-'12. Разходи'!$AI58</f>
        <v>0</v>
      </c>
      <c r="AY58" s="975">
        <f>IFERROR(('12. Разходи'!AK58-'12. Разходи'!$AI58)/'12. Разходи'!$AI58,0)</f>
        <v>0</v>
      </c>
      <c r="AZ58" s="1249">
        <f>'12. Разходи'!AL58-'12. Разходи'!$AI58</f>
        <v>0</v>
      </c>
      <c r="BA58" s="975">
        <f>IFERROR(('12. Разходи'!AL58-'12. Разходи'!$AI58)/'12. Разходи'!$AI58,0)</f>
        <v>0</v>
      </c>
      <c r="BB58" s="1249">
        <f>'12. Разходи'!AM58-'12. Разходи'!$AI58</f>
        <v>0</v>
      </c>
      <c r="BC58" s="1668">
        <f>IFERROR(('12. Разходи'!AM58-'12. Разходи'!$AI58)/'12. Разходи'!$AI58,0)</f>
        <v>0</v>
      </c>
      <c r="BD58" s="1249">
        <f>'12. Разходи'!AN58-'12. Разходи'!$AI58</f>
        <v>0</v>
      </c>
      <c r="BE58" s="1669">
        <f>IFERROR(('12. Разходи'!AN58-'12. Разходи'!$AI58)/'12. Разходи'!$AI58,0)</f>
        <v>0</v>
      </c>
      <c r="BF58" s="740"/>
      <c r="BG58" s="740"/>
      <c r="BH58" s="740"/>
      <c r="BI58" s="740"/>
      <c r="BJ58" s="740"/>
      <c r="BK58" s="740"/>
      <c r="BL58" s="740"/>
      <c r="BM58" s="740"/>
      <c r="BN58" s="740"/>
    </row>
    <row r="59" spans="1:66" s="1257" customFormat="1" ht="15.95" customHeight="1" thickBot="1">
      <c r="A59" s="121">
        <v>4</v>
      </c>
      <c r="B59" s="987" t="s">
        <v>453</v>
      </c>
      <c r="C59" s="1207">
        <f>'12. Разходи'!C59</f>
        <v>5951.3784801620668</v>
      </c>
      <c r="D59" s="1245">
        <f>'12. Разходи'!D59-'12. Разходи'!$C59</f>
        <v>835.58370949894197</v>
      </c>
      <c r="E59" s="968">
        <f>IFERROR(('12. Разходи'!D59-'12. Разходи'!$C59)/'12. Разходи'!$C59,0)</f>
        <v>0.14040170899636473</v>
      </c>
      <c r="F59" s="1244">
        <f>'12. Разходи'!E59-'12. Разходи'!$C59</f>
        <v>1569.3947433972253</v>
      </c>
      <c r="G59" s="968">
        <f>IFERROR(('12. Разходи'!E59-'12. Разходи'!$C59)/'12. Разходи'!$C59,0)</f>
        <v>0.26370272847350279</v>
      </c>
      <c r="H59" s="1244">
        <f>'12. Разходи'!F59-'12. Разходи'!$C59</f>
        <v>2339.4665881405044</v>
      </c>
      <c r="I59" s="968">
        <f>IFERROR(('12. Разходи'!F59-'12. Разходи'!$C59)/'12. Разходи'!$C59,0)</f>
        <v>0.39309659030067207</v>
      </c>
      <c r="J59" s="1244">
        <f>'12. Разходи'!G59-'12. Разходи'!$C59</f>
        <v>3149.9610416969108</v>
      </c>
      <c r="K59" s="981">
        <f>IFERROR(('12. Разходи'!G59-'12. Разходи'!$C59)/'12. Разходи'!$C59,0)</f>
        <v>0.52928259430933244</v>
      </c>
      <c r="L59" s="1244">
        <f>'12. Разходи'!H59-'12. Разходи'!$C59</f>
        <v>3982.9605728528195</v>
      </c>
      <c r="M59" s="981">
        <f>IFERROR(('12. Разходи'!H59-'12. Разходи'!$C59)/'12. Разходи'!$C59,0)</f>
        <v>0.66925008821558873</v>
      </c>
      <c r="N59" s="1261">
        <f>'12. Разходи'!K59</f>
        <v>642.61544144065715</v>
      </c>
      <c r="O59" s="1245">
        <f>'12. Разходи'!L59-'12. Разходи'!$K59</f>
        <v>74.485096150732488</v>
      </c>
      <c r="P59" s="968">
        <f>IFERROR(('12. Разходи'!L59-'12. Разходи'!$K59)/'12. Разходи'!$K59,0)</f>
        <v>0.11590928469404181</v>
      </c>
      <c r="Q59" s="1244">
        <f>'12. Разходи'!M59-'12. Разходи'!$K59</f>
        <v>226.88950905484592</v>
      </c>
      <c r="R59" s="968">
        <f>IFERROR(('12. Разходи'!M59-'12. Разходи'!$K59)/'12. Разходи'!$K59,0)</f>
        <v>0.35307198430555953</v>
      </c>
      <c r="S59" s="1244">
        <f>'12. Разходи'!N59-'12. Разходи'!$K59</f>
        <v>413.91814414291798</v>
      </c>
      <c r="T59" s="968">
        <f>IFERROR(('12. Разходи'!N59-'12. Разходи'!$K59)/'12. Разходи'!$K59,0)</f>
        <v>0.64411484295330557</v>
      </c>
      <c r="U59" s="1244">
        <f>'12. Разходи'!O59-'12. Разходи'!$K59</f>
        <v>566.49561829500658</v>
      </c>
      <c r="V59" s="981">
        <f>IFERROR(('12. Разходи'!O59-'12. Разходи'!$K59)/'12. Разходи'!$K59,0)</f>
        <v>0.8815468502048438</v>
      </c>
      <c r="W59" s="1244">
        <f>'12. Разходи'!P59-'12. Разходи'!$K59</f>
        <v>718.92337538551442</v>
      </c>
      <c r="X59" s="983">
        <f>IFERROR(('12. Разходи'!P59-'12. Разходи'!$K59)/'12. Разходи'!$K59,0)</f>
        <v>1.1187458766533609</v>
      </c>
      <c r="Y59" s="1261">
        <f>'12. Разходи'!S59</f>
        <v>601.62249670680978</v>
      </c>
      <c r="Z59" s="1245">
        <f>'12. Разходи'!T59-'12. Разходи'!$S59</f>
        <v>79.314902251867693</v>
      </c>
      <c r="AA59" s="968">
        <f>IFERROR(('12. Разходи'!T59-'12. Разходи'!$S59)/'12. Разходи'!$S59,0)</f>
        <v>0.13183500066241777</v>
      </c>
      <c r="AB59" s="1244">
        <f>'12. Разходи'!U59-'12. Разходи'!$S59</f>
        <v>149.49768058329414</v>
      </c>
      <c r="AC59" s="968">
        <f>IFERROR(('12. Разходи'!U59-'12. Разходи'!$S59)/'12. Разходи'!$S59,0)</f>
        <v>0.24849084168497979</v>
      </c>
      <c r="AD59" s="1244">
        <f>'12. Разходи'!V59-'12. Разходи'!$S59</f>
        <v>264.12614509732725</v>
      </c>
      <c r="AE59" s="968">
        <f>IFERROR(('12. Разходи'!V59-'12. Разходи'!$S59)/'12. Разходи'!$S59,0)</f>
        <v>0.43902305273342285</v>
      </c>
      <c r="AF59" s="1244">
        <f>'12. Разходи'!W59-'12. Разходи'!$S59</f>
        <v>355.11131798516521</v>
      </c>
      <c r="AG59" s="981">
        <f>IFERROR(('12. Разходи'!W59-'12. Разходи'!$S59)/'12. Разходи'!$S59,0)</f>
        <v>0.59025604914874474</v>
      </c>
      <c r="AH59" s="1244">
        <f>'12. Разходи'!X59-'12. Разходи'!$S59</f>
        <v>460.48060766408923</v>
      </c>
      <c r="AI59" s="983">
        <f>IFERROR(('12. Разходи'!X59-'12. Разходи'!$S59)/'12. Разходи'!$S59,0)</f>
        <v>0.76539792009888286</v>
      </c>
      <c r="AJ59" s="1261">
        <f>'12. Разходи'!AA59</f>
        <v>0</v>
      </c>
      <c r="AK59" s="1245">
        <f>'12. Разходи'!AB59-'12. Разходи'!$AA59</f>
        <v>0</v>
      </c>
      <c r="AL59" s="968">
        <f>IFERROR(('12. Разходи'!AB59-'12. Разходи'!$AA59)/'12. Разходи'!$AA59,0)</f>
        <v>0</v>
      </c>
      <c r="AM59" s="1244">
        <f>'12. Разходи'!AC59-'12. Разходи'!$AA59</f>
        <v>0</v>
      </c>
      <c r="AN59" s="968">
        <f>IFERROR(('12. Разходи'!AC59-'12. Разходи'!$AA59)/'12. Разходи'!$AA59,0)</f>
        <v>0</v>
      </c>
      <c r="AO59" s="1244">
        <f>'12. Разходи'!AD59-'12. Разходи'!$AA59</f>
        <v>0</v>
      </c>
      <c r="AP59" s="968">
        <f>IFERROR(('12. Разходи'!AD59-'12. Разходи'!$AA59)/'12. Разходи'!$AA59,0)</f>
        <v>0</v>
      </c>
      <c r="AQ59" s="1244">
        <f>'12. Разходи'!AE59-'12. Разходи'!$AA59</f>
        <v>0</v>
      </c>
      <c r="AR59" s="981">
        <f>IFERROR(('12. Разходи'!AE59-'12. Разходи'!$AA59)/'12. Разходи'!$AA59,0)</f>
        <v>0</v>
      </c>
      <c r="AS59" s="1244">
        <f>'12. Разходи'!AF59-'12. Разходи'!$AA59</f>
        <v>0</v>
      </c>
      <c r="AT59" s="983">
        <f>IFERROR(('12. Разходи'!AF59-'12. Разходи'!$AA59)/'12. Разходи'!$AA59,0)</f>
        <v>0</v>
      </c>
      <c r="AU59" s="1261">
        <f>'12. Разходи'!AI59</f>
        <v>0</v>
      </c>
      <c r="AV59" s="1245">
        <f>'12. Разходи'!AJ59-'12. Разходи'!$AI59</f>
        <v>0</v>
      </c>
      <c r="AW59" s="968">
        <f>IFERROR(('12. Разходи'!AJ59-'12. Разходи'!$AI59)/'12. Разходи'!$AI59,0)</f>
        <v>0</v>
      </c>
      <c r="AX59" s="1244">
        <f>'12. Разходи'!AK59-'12. Разходи'!$AI59</f>
        <v>0</v>
      </c>
      <c r="AY59" s="968">
        <f>IFERROR(('12. Разходи'!AK59-'12. Разходи'!$AI59)/'12. Разходи'!$AI59,0)</f>
        <v>0</v>
      </c>
      <c r="AZ59" s="1244">
        <f>'12. Разходи'!AL59-'12. Разходи'!$AI59</f>
        <v>0</v>
      </c>
      <c r="BA59" s="968">
        <f>IFERROR(('12. Разходи'!AL59-'12. Разходи'!$AI59)/'12. Разходи'!$AI59,0)</f>
        <v>0</v>
      </c>
      <c r="BB59" s="1244">
        <f>'12. Разходи'!AM59-'12. Разходи'!$AI59</f>
        <v>0</v>
      </c>
      <c r="BC59" s="981">
        <f>IFERROR(('12. Разходи'!AM59-'12. Разходи'!$AI59)/'12. Разходи'!$AI59,0)</f>
        <v>0</v>
      </c>
      <c r="BD59" s="1244">
        <f>'12. Разходи'!AN59-'12. Разходи'!$AI59</f>
        <v>0</v>
      </c>
      <c r="BE59" s="983">
        <f>IFERROR(('12. Разходи'!AN59-'12. Разходи'!$AI59)/'12. Разходи'!$AI59,0)</f>
        <v>0</v>
      </c>
      <c r="BF59" s="1258"/>
      <c r="BG59" s="1258"/>
      <c r="BH59" s="1258"/>
      <c r="BI59" s="1258"/>
      <c r="BJ59" s="1258"/>
      <c r="BK59" s="1258"/>
      <c r="BL59" s="1258"/>
      <c r="BM59" s="1258"/>
      <c r="BN59" s="1258"/>
    </row>
    <row r="60" spans="1:66" ht="15.95" customHeight="1">
      <c r="A60" s="119" t="s">
        <v>104</v>
      </c>
      <c r="B60" s="991" t="s">
        <v>270</v>
      </c>
      <c r="C60" s="1210">
        <f>'12. Разходи'!C60</f>
        <v>4678.3584801620664</v>
      </c>
      <c r="D60" s="1238">
        <f>'12. Разходи'!D60-'12. Разходи'!$C60</f>
        <v>791.15237462880941</v>
      </c>
      <c r="E60" s="1218">
        <f>IFERROR(('12. Разходи'!D60-'12. Разходи'!$C60)/'12. Разходи'!$C60,0)</f>
        <v>0.16910896802448591</v>
      </c>
      <c r="F60" s="1001">
        <f>'12. Разходи'!E60-'12. Разходи'!$C60</f>
        <v>1502.6686934290256</v>
      </c>
      <c r="G60" s="1226">
        <f>IFERROR(('12. Разходи'!E60-'12. Разходи'!$C60)/'12. Разходи'!$C60,0)</f>
        <v>0.32119571422345783</v>
      </c>
      <c r="H60" s="1001">
        <f>'12. Разходи'!F60-'12. Разходи'!$C60</f>
        <v>2250.1273047957056</v>
      </c>
      <c r="I60" s="1226">
        <f>IFERROR(('12. Разходи'!F60-'12. Разходи'!$C60)/'12. Разходи'!$C60,0)</f>
        <v>0.48096513217981479</v>
      </c>
      <c r="J60" s="1001">
        <f>'12. Разходи'!G60-'12. Разходи'!$C60</f>
        <v>3037.5553118146436</v>
      </c>
      <c r="K60" s="1225">
        <f>IFERROR(('12. Разходи'!G60-'12. Разходи'!$C60)/'12. Разходи'!$C60,0)</f>
        <v>0.64927801593122414</v>
      </c>
      <c r="L60" s="1233">
        <f>'12. Разходи'!H60-'12. Разходи'!$C60</f>
        <v>3847.1068485433689</v>
      </c>
      <c r="M60" s="1225">
        <f>IFERROR(('12. Разходи'!H60-'12. Разходи'!$C60)/'12. Разходи'!$C60,0)</f>
        <v>0.82231980829525886</v>
      </c>
      <c r="N60" s="1277">
        <f>'12. Разходи'!K60</f>
        <v>469.53344144065716</v>
      </c>
      <c r="O60" s="1238">
        <f>'12. Разходи'!L60-'12. Разходи'!$K60</f>
        <v>48.595589665169427</v>
      </c>
      <c r="P60" s="1218">
        <f>IFERROR(('12. Разходи'!L60-'12. Разходи'!$K60)/'12. Разходи'!$K60,0)</f>
        <v>0.1034976114077516</v>
      </c>
      <c r="Q60" s="1001">
        <f>'12. Разходи'!M60-'12. Разходи'!$K60</f>
        <v>220.02428094105835</v>
      </c>
      <c r="R60" s="1226">
        <f>IFERROR(('12. Разходи'!M60-'12. Разходи'!$K60)/'12. Разходи'!$K60,0)</f>
        <v>0.4686019386946404</v>
      </c>
      <c r="S60" s="1001">
        <f>'12. Разходи'!N60-'12. Разходи'!$K60</f>
        <v>424.23691372547796</v>
      </c>
      <c r="T60" s="1226">
        <f>IFERROR(('12. Разходи'!N60-'12. Разходи'!$K60)/'12. Разходи'!$K60,0)</f>
        <v>0.90352864414471301</v>
      </c>
      <c r="U60" s="1001">
        <f>'12. Разходи'!O60-'12. Разходи'!$K60</f>
        <v>592.36403363970237</v>
      </c>
      <c r="V60" s="1225">
        <f>IFERROR(('12. Разходи'!O60-'12. Разходи'!$K60)/'12. Разходи'!$K60,0)</f>
        <v>1.2616013714000165</v>
      </c>
      <c r="W60" s="1233">
        <f>'12. Разходи'!P60-'12. Разходи'!$K60</f>
        <v>758.84391457709478</v>
      </c>
      <c r="X60" s="1283">
        <f>IFERROR(('12. Разходи'!P60-'12. Разходи'!$K60)/'12. Разходи'!$K60,0)</f>
        <v>1.6161658523166185</v>
      </c>
      <c r="Y60" s="1277">
        <f>'12. Разходи'!S60</f>
        <v>450.35349670680978</v>
      </c>
      <c r="Z60" s="1238">
        <f>'12. Разходи'!T60-'12. Разходи'!$S60</f>
        <v>56.725905607563675</v>
      </c>
      <c r="AA60" s="1218">
        <f>IFERROR(('12. Разходи'!T60-'12. Разходи'!$S60)/'12. Разходи'!$S60,0)</f>
        <v>0.12595862144375336</v>
      </c>
      <c r="AB60" s="1001">
        <f>'12. Разходи'!U60-'12. Разходи'!$S60</f>
        <v>104.38930889328265</v>
      </c>
      <c r="AC60" s="1226">
        <f>IFERROR(('12. Разходи'!U60-'12. Разходи'!$S60)/'12. Разходи'!$S60,0)</f>
        <v>0.23179415649400947</v>
      </c>
      <c r="AD60" s="1001">
        <f>'12. Разходи'!V60-'12. Разходи'!$S60</f>
        <v>193.51868564633799</v>
      </c>
      <c r="AE60" s="1226">
        <f>IFERROR(('12. Разходи'!V60-'12. Разходи'!$S60)/'12. Разходи'!$S60,0)</f>
        <v>0.42970397046194803</v>
      </c>
      <c r="AF60" s="1001">
        <f>'12. Разходи'!W60-'12. Разходи'!$S60</f>
        <v>255.74228490296218</v>
      </c>
      <c r="AG60" s="1225">
        <f>IFERROR(('12. Разходи'!W60-'12. Разходи'!$S60)/'12. Разходи'!$S60,0)</f>
        <v>0.56787009931768362</v>
      </c>
      <c r="AH60" s="1233">
        <f>'12. Разходи'!X60-'12. Разходи'!$S60</f>
        <v>328.6010049907062</v>
      </c>
      <c r="AI60" s="1283">
        <f>IFERROR(('12. Разходи'!X60-'12. Разходи'!$S60)/'12. Разходи'!$S60,0)</f>
        <v>0.72965127925859719</v>
      </c>
      <c r="AJ60" s="1277">
        <f>'12. Разходи'!AA60</f>
        <v>0</v>
      </c>
      <c r="AK60" s="1238">
        <f>'12. Разходи'!AB60-'12. Разходи'!$AA60</f>
        <v>0</v>
      </c>
      <c r="AL60" s="1218">
        <f>IFERROR(('12. Разходи'!AB60-'12. Разходи'!$AA60)/'12. Разходи'!$AA60,0)</f>
        <v>0</v>
      </c>
      <c r="AM60" s="1001">
        <f>'12. Разходи'!AC60-'12. Разходи'!$AA60</f>
        <v>0</v>
      </c>
      <c r="AN60" s="1226">
        <f>IFERROR(('12. Разходи'!AC60-'12. Разходи'!$AA60)/'12. Разходи'!$AA60,0)</f>
        <v>0</v>
      </c>
      <c r="AO60" s="1001">
        <f>'12. Разходи'!AD60-'12. Разходи'!$AA60</f>
        <v>0</v>
      </c>
      <c r="AP60" s="1226">
        <f>IFERROR(('12. Разходи'!AD60-'12. Разходи'!$AA60)/'12. Разходи'!$AA60,0)</f>
        <v>0</v>
      </c>
      <c r="AQ60" s="1001">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0</v>
      </c>
      <c r="AV60" s="1238">
        <f>'12. Разходи'!AJ60-'12. Разходи'!$AI60</f>
        <v>0</v>
      </c>
      <c r="AW60" s="1218">
        <f>IFERROR(('12. Разходи'!AJ60-'12. Разходи'!$AI60)/'12. Разходи'!$AI60,0)</f>
        <v>0</v>
      </c>
      <c r="AX60" s="1001">
        <f>'12. Разходи'!AK60-'12. Разходи'!$AI60</f>
        <v>0</v>
      </c>
      <c r="AY60" s="1226">
        <f>IFERROR(('12. Разходи'!AK60-'12. Разходи'!$AI60)/'12. Разходи'!$AI60,0)</f>
        <v>0</v>
      </c>
      <c r="AZ60" s="1001">
        <f>'12. Разходи'!AL60-'12. Разходи'!$AI60</f>
        <v>0</v>
      </c>
      <c r="BA60" s="1226">
        <f>IFERROR(('12. Разходи'!AL60-'12. Разходи'!$AI60)/'12. Разходи'!$AI60,0)</f>
        <v>0</v>
      </c>
      <c r="BB60" s="1001">
        <f>'12. Разходи'!AM60-'12. Разходи'!$AI60</f>
        <v>0</v>
      </c>
      <c r="BC60" s="1225">
        <f>IFERROR(('12. Разходи'!AM60-'12. Разходи'!$AI60)/'12. Разходи'!$AI60,0)</f>
        <v>0</v>
      </c>
      <c r="BD60" s="1233">
        <f>'12. Разходи'!AN60-'12. Разходи'!$AI60</f>
        <v>0</v>
      </c>
      <c r="BE60" s="1283">
        <f>IFERROR(('12. Разходи'!AN60-'12. Разходи'!$AI60)/'12. Разходи'!$AI60,0)</f>
        <v>0</v>
      </c>
    </row>
    <row r="61" spans="1:66" s="747" customFormat="1" ht="24">
      <c r="A61" s="439" t="s">
        <v>105</v>
      </c>
      <c r="B61" s="994" t="s">
        <v>646</v>
      </c>
      <c r="C61" s="1212">
        <f>'12. Разходи'!C61</f>
        <v>1268.644</v>
      </c>
      <c r="D61" s="1240">
        <f>'12. Разходи'!D61-'12. Разходи'!$C61</f>
        <v>44.402540000000045</v>
      </c>
      <c r="E61" s="970">
        <f>IFERROR(('12. Разходи'!D61-'12. Разходи'!$C61)/'12. Разходи'!$C61,0)</f>
        <v>3.5000000000000038E-2</v>
      </c>
      <c r="F61" s="1230">
        <f>'12. Разходи'!E61-'12. Разходи'!$C61</f>
        <v>66.724331180000036</v>
      </c>
      <c r="G61" s="970">
        <f>IFERROR(('12. Разходи'!E61-'12. Разходи'!$C61)/'12. Разходи'!$C61,0)</f>
        <v>5.2595000000000031E-2</v>
      </c>
      <c r="H61" s="1230">
        <f>'12. Разходи'!F61-'12. Разходи'!$C61</f>
        <v>89.425592810059925</v>
      </c>
      <c r="I61" s="970">
        <f>IFERROR(('12. Разходи'!F61-'12. Разходи'!$C61)/'12. Разходи'!$C61,0)</f>
        <v>7.0489114999999936E-2</v>
      </c>
      <c r="J61" s="1230">
        <f>'12. Разходи'!G61-'12. Разходи'!$C61</f>
        <v>112.51277588783091</v>
      </c>
      <c r="K61" s="979">
        <f>IFERROR(('12. Разходи'!G61-'12. Разходи'!$C61)/'12. Разходи'!$C61,0)</f>
        <v>8.8687429954999911E-2</v>
      </c>
      <c r="L61" s="1230">
        <f>'12. Разходи'!H61-'12. Разходи'!$C61</f>
        <v>135.99244107792379</v>
      </c>
      <c r="M61" s="979">
        <f>IFERROR(('12. Разходи'!H61-'12. Разходи'!$C61)/'12. Разходи'!$C61,0)</f>
        <v>0.10719511626423471</v>
      </c>
      <c r="N61" s="1263">
        <f>'12. Разходи'!K61</f>
        <v>172.67</v>
      </c>
      <c r="O61" s="1240">
        <f>'12. Разходи'!L61-'12. Разходи'!$K61</f>
        <v>25.90109799999999</v>
      </c>
      <c r="P61" s="970">
        <f>IFERROR(('12. Разходи'!L61-'12. Разходи'!$K61)/'12. Разходи'!$K61,0)</f>
        <v>0.15000346325360508</v>
      </c>
      <c r="Q61" s="1230">
        <f>'12. Разходи'!M61-'12. Разходи'!$K61</f>
        <v>6.8382725920000098</v>
      </c>
      <c r="R61" s="970">
        <f>IFERROR(('12. Разходи'!M61-'12. Разходи'!$K61)/'12. Разходи'!$K61,0)</f>
        <v>3.9603130781259106E-2</v>
      </c>
      <c r="S61" s="1230">
        <f>'12. Разходи'!N61-'12. Разходи'!$K61</f>
        <v>-10.394521576832005</v>
      </c>
      <c r="T61" s="970">
        <f>IFERROR(('12. Разходи'!N61-'12. Разходи'!$K61)/'12. Разходи'!$K61,0)</f>
        <v>-6.0198769773741855E-2</v>
      </c>
      <c r="U61" s="1230">
        <f>'12. Разходи'!O61-'12. Разходи'!$K61</f>
        <v>-25.972967505456154</v>
      </c>
      <c r="V61" s="979">
        <f>IFERROR(('12. Разходи'!O61-'12. Разходи'!$K61)/'12. Разходи'!$K61,0)</f>
        <v>-0.15041968787546275</v>
      </c>
      <c r="W61" s="1230">
        <f>'12. Разходи'!P61-'12. Разходи'!$K61</f>
        <v>-40.055882624932337</v>
      </c>
      <c r="X61" s="984">
        <f>IFERROR(('12. Разходи'!P61-'12. Разходи'!$K61)/'12. Разходи'!$K61,0)</f>
        <v>-0.23197939783941821</v>
      </c>
      <c r="Y61" s="1263">
        <f>'12. Разходи'!S61</f>
        <v>150.708</v>
      </c>
      <c r="Z61" s="1240">
        <f>'12. Разходи'!T61-'12. Разходи'!$S61</f>
        <v>22.606200000000001</v>
      </c>
      <c r="AA61" s="970">
        <f>IFERROR(('12. Разходи'!T61-'12. Разходи'!$S61)/'12. Разходи'!$S61,0)</f>
        <v>0.15000000000000002</v>
      </c>
      <c r="AB61" s="1230">
        <f>'12. Разходи'!U61-'12. Разходи'!$S61</f>
        <v>45.13704599999997</v>
      </c>
      <c r="AC61" s="970">
        <f>IFERROR(('12. Разходи'!U61-'12. Разходи'!$S61)/'12. Разходи'!$S61,0)</f>
        <v>0.29949999999999982</v>
      </c>
      <c r="AD61" s="1230">
        <f>'12. Разходи'!V61-'12. Разходи'!$S61</f>
        <v>70.596901979999927</v>
      </c>
      <c r="AE61" s="970">
        <f>IFERROR(('12. Разходи'!V61-'12. Разходи'!$S61)/'12. Разходи'!$S61,0)</f>
        <v>0.46843499999999955</v>
      </c>
      <c r="AF61" s="1230">
        <f>'12. Разходи'!W61-'12. Разходи'!$S61</f>
        <v>99.366539237399905</v>
      </c>
      <c r="AG61" s="979">
        <f>IFERROR(('12. Разходи'!W61-'12. Разходи'!$S61)/'12. Разходи'!$S61,0)</f>
        <v>0.65933154999999943</v>
      </c>
      <c r="AH61" s="1230">
        <f>'12. Разходи'!X61-'12. Разходи'!$S61</f>
        <v>131.87622933826188</v>
      </c>
      <c r="AI61" s="984">
        <f>IFERROR(('12. Разходи'!X61-'12. Разходи'!$S61)/'12. Разходи'!$S61,0)</f>
        <v>0.87504465149999922</v>
      </c>
      <c r="AJ61" s="1263">
        <f>'12. Разходи'!AA61</f>
        <v>0</v>
      </c>
      <c r="AK61" s="1240">
        <f>'12. Разходи'!AB61-'12. Разходи'!$AA61</f>
        <v>0</v>
      </c>
      <c r="AL61" s="970">
        <f>IFERROR(('12. Разходи'!AB61-'12. Разходи'!$AA61)/'12. Разходи'!$AA61,0)</f>
        <v>0</v>
      </c>
      <c r="AM61" s="1230">
        <f>'12. Разходи'!AC61-'12. Разходи'!$AA61</f>
        <v>0</v>
      </c>
      <c r="AN61" s="970">
        <f>IFERROR(('12. Разходи'!AC61-'12. Разходи'!$AA61)/'12. Разходи'!$AA61,0)</f>
        <v>0</v>
      </c>
      <c r="AO61" s="1230">
        <f>'12. Разходи'!AD61-'12. Разходи'!$AA61</f>
        <v>0</v>
      </c>
      <c r="AP61" s="970">
        <f>IFERROR(('12. Разходи'!AD61-'12. Разходи'!$AA61)/'12. Разходи'!$AA61,0)</f>
        <v>0</v>
      </c>
      <c r="AQ61" s="1230">
        <f>'12. Разходи'!AE61-'12. Разходи'!$AA61</f>
        <v>0</v>
      </c>
      <c r="AR61" s="979">
        <f>IFERROR(('12. Разходи'!AE61-'12. Разходи'!$AA61)/'12. Разходи'!$AA61,0)</f>
        <v>0</v>
      </c>
      <c r="AS61" s="1230">
        <f>'12. Разходи'!AF61-'12. Разходи'!$AA61</f>
        <v>0</v>
      </c>
      <c r="AT61" s="984">
        <f>IFERROR(('12. Разходи'!AF61-'12. Разходи'!$AA61)/'12. Разходи'!$AA61,0)</f>
        <v>0</v>
      </c>
      <c r="AU61" s="1263">
        <f>'12. Разходи'!AI61</f>
        <v>0</v>
      </c>
      <c r="AV61" s="1240">
        <f>'12. Разходи'!AJ61-'12. Разходи'!$AI61</f>
        <v>0</v>
      </c>
      <c r="AW61" s="970">
        <f>IFERROR(('12. Разходи'!AJ61-'12. Разходи'!$AI61)/'12. Разходи'!$AI61,0)</f>
        <v>0</v>
      </c>
      <c r="AX61" s="1230">
        <f>'12. Разходи'!AK61-'12. Разходи'!$AI61</f>
        <v>0</v>
      </c>
      <c r="AY61" s="970">
        <f>IFERROR(('12. Разходи'!AK61-'12. Разходи'!$AI61)/'12. Разходи'!$AI61,0)</f>
        <v>0</v>
      </c>
      <c r="AZ61" s="1230">
        <f>'12. Разходи'!AL61-'12. Разходи'!$AI61</f>
        <v>0</v>
      </c>
      <c r="BA61" s="970">
        <f>IFERROR(('12. Разходи'!AL61-'12. Разходи'!$AI61)/'12. Разходи'!$AI61,0)</f>
        <v>0</v>
      </c>
      <c r="BB61" s="1230">
        <f>'12. Разходи'!AM61-'12. Разходи'!$AI61</f>
        <v>0</v>
      </c>
      <c r="BC61" s="979">
        <f>IFERROR(('12. Разходи'!AM61-'12. Разходи'!$AI61)/'12. Разходи'!$AI61,0)</f>
        <v>0</v>
      </c>
      <c r="BD61" s="1230">
        <f>'12. Разходи'!AN61-'12. Разходи'!$AI61</f>
        <v>0</v>
      </c>
      <c r="BE61" s="984">
        <f>IFERROR(('12. Разходи'!AN61-'12. Разходи'!$AI61)/'12. Разходи'!$AI61,0)</f>
        <v>0</v>
      </c>
      <c r="BF61" s="751"/>
      <c r="BG61" s="751"/>
      <c r="BH61" s="751"/>
      <c r="BI61" s="751"/>
      <c r="BJ61" s="751"/>
      <c r="BK61" s="751"/>
      <c r="BL61" s="751"/>
      <c r="BM61" s="751"/>
      <c r="BN61" s="751"/>
    </row>
    <row r="62" spans="1:66" ht="45.75" customHeight="1" thickBot="1">
      <c r="A62" s="119" t="s">
        <v>106</v>
      </c>
      <c r="B62" s="993" t="s">
        <v>1850</v>
      </c>
      <c r="C62" s="1211">
        <f>'12. Разходи'!C62</f>
        <v>4.3760000000000003</v>
      </c>
      <c r="D62" s="1238">
        <f>'12. Разходи'!D62-'12. Разходи'!$C62</f>
        <v>2.8794870132946571E-2</v>
      </c>
      <c r="E62" s="1218">
        <f>IFERROR(('12. Разходи'!D62-'12. Разходи'!$C62)/'12. Разходи'!$C62,0)</f>
        <v>6.5801805605453763E-3</v>
      </c>
      <c r="F62" s="1001">
        <f>'12. Разходи'!E62-'12. Разходи'!$C62</f>
        <v>1.7187882008888877E-3</v>
      </c>
      <c r="G62" s="1226">
        <f>IFERROR(('12. Разходи'!E62-'12. Разходи'!$C62)/'12. Разходи'!$C62,0)</f>
        <v>3.9277609709526684E-4</v>
      </c>
      <c r="H62" s="1001">
        <f>'12. Разходи'!F62-'12. Разходи'!$C62</f>
        <v>-8.6309465261390272E-2</v>
      </c>
      <c r="I62" s="1226">
        <f>IFERROR(('12. Разходи'!F62-'12. Разходи'!$C62)/'12. Разходи'!$C62,0)</f>
        <v>-1.9723369575271998E-2</v>
      </c>
      <c r="J62" s="1001">
        <f>'12. Разходи'!G62-'12. Разходи'!$C62</f>
        <v>-0.107046005563463</v>
      </c>
      <c r="K62" s="1225">
        <f>IFERROR(('12. Разходи'!G62-'12. Разходи'!$C62)/'12. Разходи'!$C62,0)</f>
        <v>-2.4462067084886425E-2</v>
      </c>
      <c r="L62" s="1233">
        <f>'12. Разходи'!H62-'12. Разходи'!$C62</f>
        <v>-0.1387167684730759</v>
      </c>
      <c r="M62" s="1225">
        <f>IFERROR(('12. Разходи'!H62-'12. Разходи'!$C62)/'12. Разходи'!$C62,0)</f>
        <v>-3.1699444349423192E-2</v>
      </c>
      <c r="N62" s="1277">
        <f>'12. Разходи'!K62</f>
        <v>0.41199999999999998</v>
      </c>
      <c r="O62" s="1238">
        <f>'12. Разходи'!L62-'12. Разходи'!$K62</f>
        <v>-1.1591514436951278E-2</v>
      </c>
      <c r="P62" s="1218">
        <f>IFERROR(('12. Разходи'!L62-'12. Разходи'!$K62)/'12. Разходи'!$K62,0)</f>
        <v>-2.8134743779007959E-2</v>
      </c>
      <c r="Q62" s="1001">
        <f>'12. Разходи'!M62-'12. Разходи'!$K62</f>
        <v>2.6955521787577374E-2</v>
      </c>
      <c r="R62" s="1226">
        <f>IFERROR(('12. Разходи'!M62-'12. Разходи'!$K62)/'12. Разходи'!$K62,0)</f>
        <v>6.5426023756255766E-2</v>
      </c>
      <c r="S62" s="1001">
        <f>'12. Разходи'!N62-'12. Разходи'!$K62</f>
        <v>7.5751994272116485E-2</v>
      </c>
      <c r="T62" s="1226">
        <f>IFERROR(('12. Разходи'!N62-'12. Разходи'!$K62)/'12. Разходи'!$K62,0)</f>
        <v>0.18386406376727304</v>
      </c>
      <c r="U62" s="1001">
        <f>'12. Разходи'!O62-'12. Разходи'!$K62</f>
        <v>0.10455216076036217</v>
      </c>
      <c r="V62" s="1225">
        <f>IFERROR(('12. Разходи'!O62-'12. Разходи'!$K62)/'12. Разходи'!$K62,0)</f>
        <v>0.25376738048631597</v>
      </c>
      <c r="W62" s="1233">
        <f>'12. Разходи'!P62-'12. Разходи'!$K62</f>
        <v>0.13534343335197102</v>
      </c>
      <c r="X62" s="1283">
        <f>IFERROR(('12. Разходи'!P62-'12. Разходи'!$K62)/'12. Разходи'!$K62,0)</f>
        <v>0.32850347900963844</v>
      </c>
      <c r="Y62" s="1277">
        <f>'12. Разходи'!S62</f>
        <v>0.56100000000000005</v>
      </c>
      <c r="Z62" s="1238">
        <f>'12. Разходи'!T62-'12. Разходи'!$S62</f>
        <v>-1.7203355695995404E-2</v>
      </c>
      <c r="AA62" s="1218">
        <f>IFERROR(('12. Разходи'!T62-'12. Разходи'!$S62)/'12. Разходи'!$S62,0)</f>
        <v>-3.066551817467986E-2</v>
      </c>
      <c r="AB62" s="1001">
        <f>'12. Разходи'!U62-'12. Разходи'!$S62</f>
        <v>-2.8674309988466429E-2</v>
      </c>
      <c r="AC62" s="1226">
        <f>IFERROR(('12. Разходи'!U62-'12. Разходи'!$S62)/'12. Разходи'!$S62,0)</f>
        <v>-5.1112852029351917E-2</v>
      </c>
      <c r="AD62" s="1001">
        <f>'12. Разходи'!V62-'12. Разходи'!$S62</f>
        <v>1.0557470989274509E-2</v>
      </c>
      <c r="AE62" s="1226">
        <f>IFERROR(('12. Разходи'!V62-'12. Разходи'!$S62)/'12. Разходи'!$S62,0)</f>
        <v>1.8819021371255806E-2</v>
      </c>
      <c r="AF62" s="1001">
        <f>'12. Разходи'!W62-'12. Разходи'!$S62</f>
        <v>2.4938448031012195E-3</v>
      </c>
      <c r="AG62" s="1225">
        <f>IFERROR(('12. Разходи'!W62-'12. Разходи'!$S62)/'12. Разходи'!$S62,0)</f>
        <v>4.4453561552606404E-3</v>
      </c>
      <c r="AH62" s="1233">
        <f>'12. Разходи'!X62-'12. Разходи'!$S62</f>
        <v>3.3733351211044926E-3</v>
      </c>
      <c r="AI62" s="1283">
        <f>IFERROR(('12. Разходи'!X62-'12. Разходи'!$S62)/'12. Разходи'!$S62,0)</f>
        <v>6.0130750821826961E-3</v>
      </c>
      <c r="AJ62" s="1277">
        <f>'12. Разходи'!AA62</f>
        <v>0</v>
      </c>
      <c r="AK62" s="1238">
        <f>'12. Разходи'!AB62-'12. Разходи'!$AA62</f>
        <v>0</v>
      </c>
      <c r="AL62" s="1218">
        <f>IFERROR(('12. Разходи'!AB62-'12. Разходи'!$AA62)/'12. Разходи'!$AA62,0)</f>
        <v>0</v>
      </c>
      <c r="AM62" s="1001">
        <f>'12. Разходи'!AC62-'12. Разходи'!$AA62</f>
        <v>0</v>
      </c>
      <c r="AN62" s="1226">
        <f>IFERROR(('12. Разходи'!AC62-'12. Разходи'!$AA62)/'12. Разходи'!$AA62,0)</f>
        <v>0</v>
      </c>
      <c r="AO62" s="1001">
        <f>'12. Разходи'!AD62-'12. Разходи'!$AA62</f>
        <v>0</v>
      </c>
      <c r="AP62" s="1226">
        <f>IFERROR(('12. Разходи'!AD62-'12. Разходи'!$AA62)/'12. Разходи'!$AA62,0)</f>
        <v>0</v>
      </c>
      <c r="AQ62" s="1001">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1">
        <f>'12. Разходи'!AK62-'12. Разходи'!$AI62</f>
        <v>0</v>
      </c>
      <c r="AY62" s="1226">
        <f>IFERROR(('12. Разходи'!AK62-'12. Разходи'!$AI62)/'12. Разходи'!$AI62,0)</f>
        <v>0</v>
      </c>
      <c r="AZ62" s="1001">
        <f>'12. Разходи'!AL62-'12. Разходи'!$AI62</f>
        <v>0</v>
      </c>
      <c r="BA62" s="1226">
        <f>IFERROR(('12. Разходи'!AL62-'12. Разходи'!$AI62)/'12. Разходи'!$AI62,0)</f>
        <v>0</v>
      </c>
      <c r="BB62" s="1001">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0" t="s">
        <v>454</v>
      </c>
      <c r="C63" s="1207">
        <f>'12. Разходи'!C63</f>
        <v>1653.2159999999997</v>
      </c>
      <c r="D63" s="1245">
        <f>'12. Разходи'!D63-'12. Разходи'!$C63</f>
        <v>419.35575477136877</v>
      </c>
      <c r="E63" s="968">
        <f>IFERROR(('12. Разходи'!D63-'12. Разходи'!$C63)/'12. Разходи'!$C63,0)</f>
        <v>0.25366059533138369</v>
      </c>
      <c r="F63" s="1244">
        <f>'12. Разходи'!E63-'12. Разходи'!$C63</f>
        <v>531.47579735549311</v>
      </c>
      <c r="G63" s="968">
        <f>IFERROR(('12. Разходи'!E63-'12. Разходи'!$C63)/'12. Разходи'!$C63,0)</f>
        <v>0.32147995020341757</v>
      </c>
      <c r="H63" s="1244">
        <f>'12. Разходи'!F63-'12. Разходи'!$C63</f>
        <v>646.86305659379127</v>
      </c>
      <c r="I63" s="968">
        <f>IFERROR(('12. Разходи'!F63-'12. Разходи'!$C63)/'12. Разходи'!$C63,0)</f>
        <v>0.39127558443288196</v>
      </c>
      <c r="J63" s="1244">
        <f>'12. Разходи'!G63-'12. Разходи'!$C63</f>
        <v>764.92557023315953</v>
      </c>
      <c r="K63" s="981">
        <f>IFERROR(('12. Разходи'!G63-'12. Разходи'!$C63)/'12. Разходи'!$C63,0)</f>
        <v>0.46268943092321857</v>
      </c>
      <c r="L63" s="1244">
        <f>'12. Разходи'!H63-'12. Разходи'!$C63</f>
        <v>880.6312147842134</v>
      </c>
      <c r="M63" s="981">
        <f>IFERROR(('12. Разходи'!H63-'12. Разходи'!$C63)/'12. Разходи'!$C63,0)</f>
        <v>0.5326776505817834</v>
      </c>
      <c r="N63" s="1261">
        <f>'12. Разходи'!K63</f>
        <v>190.62299999999999</v>
      </c>
      <c r="O63" s="1245">
        <f>'12. Разходи'!L63-'12. Разходи'!$K63</f>
        <v>40.907543058955554</v>
      </c>
      <c r="P63" s="968">
        <f>IFERROR(('12. Разходи'!L63-'12. Разходи'!$K63)/'12. Разходи'!$K63,0)</f>
        <v>0.21459919872709776</v>
      </c>
      <c r="Q63" s="1244">
        <f>'12. Разходи'!M63-'12. Разходи'!$K63</f>
        <v>77.824160843044524</v>
      </c>
      <c r="R63" s="968">
        <f>IFERROR(('12. Разходи'!M63-'12. Разходи'!$K63)/'12. Разходи'!$K63,0)</f>
        <v>0.40826217635355927</v>
      </c>
      <c r="S63" s="1244">
        <f>'12. Разходи'!N63-'12. Разходи'!$K63</f>
        <v>121.85026699225506</v>
      </c>
      <c r="T63" s="968">
        <f>IFERROR(('12. Разходи'!N63-'12. Разходи'!$K63)/'12. Разходи'!$K63,0)</f>
        <v>0.63922122195251918</v>
      </c>
      <c r="U63" s="1244">
        <f>'12. Разходи'!O63-'12. Разходи'!$K63</f>
        <v>153.55136299299107</v>
      </c>
      <c r="V63" s="981">
        <f>IFERROR(('12. Разходи'!O63-'12. Разходи'!$K63)/'12. Разходи'!$K63,0)</f>
        <v>0.8055237982457053</v>
      </c>
      <c r="W63" s="1244">
        <f>'12. Разходи'!P63-'12. Разходи'!$K63</f>
        <v>182.60203574914561</v>
      </c>
      <c r="X63" s="983">
        <f>IFERROR(('12. Разходи'!P63-'12. Разходи'!$K63)/'12. Разходи'!$K63,0)</f>
        <v>0.9579223690170946</v>
      </c>
      <c r="Y63" s="1261">
        <f>'12. Разходи'!S63</f>
        <v>167.31399999999999</v>
      </c>
      <c r="Z63" s="1245">
        <f>'12. Разходи'!T63-'12. Разходи'!$S63</f>
        <v>41.166368577873158</v>
      </c>
      <c r="AA63" s="968">
        <f>IFERROR(('12. Разходи'!T63-'12. Разходи'!$S63)/'12. Разходи'!$S63,0)</f>
        <v>0.24604258207844626</v>
      </c>
      <c r="AB63" s="1244">
        <f>'12. Разходи'!U63-'12. Разходи'!$S63</f>
        <v>51.749215572601742</v>
      </c>
      <c r="AC63" s="968">
        <f>IFERROR(('12. Разходи'!U63-'12. Разходи'!$S63)/'12. Разходи'!$S63,0)</f>
        <v>0.3092939955568676</v>
      </c>
      <c r="AD63" s="1244">
        <f>'12. Разходи'!V63-'12. Разходи'!$S63</f>
        <v>73.549719164055517</v>
      </c>
      <c r="AE63" s="968">
        <f>IFERROR(('12. Разходи'!V63-'12. Разходи'!$S63)/'12. Разходи'!$S63,0)</f>
        <v>0.43959094375877406</v>
      </c>
      <c r="AF63" s="1244">
        <f>'12. Разходи'!W63-'12. Разходи'!$S63</f>
        <v>87.977482771497449</v>
      </c>
      <c r="AG63" s="981">
        <f>IFERROR(('12. Разходи'!W63-'12. Разходи'!$S63)/'12. Разходи'!$S63,0)</f>
        <v>0.52582260164419869</v>
      </c>
      <c r="AH63" s="1244">
        <f>'12. Разходи'!X63-'12. Разходи'!$S63</f>
        <v>105.21266544210371</v>
      </c>
      <c r="AI63" s="983">
        <f>IFERROR(('12. Разходи'!X63-'12. Разходи'!$S63)/'12. Разходи'!$S63,0)</f>
        <v>0.62883360293880797</v>
      </c>
      <c r="AJ63" s="1261">
        <f>'12. Разходи'!AA63</f>
        <v>0</v>
      </c>
      <c r="AK63" s="1245">
        <f>'12. Разходи'!AB63-'12. Разходи'!$AA63</f>
        <v>0</v>
      </c>
      <c r="AL63" s="968">
        <f>IFERROR(('12. Разходи'!AB63-'12. Разходи'!$AA63)/'12. Разходи'!$AA63,0)</f>
        <v>0</v>
      </c>
      <c r="AM63" s="1244">
        <f>'12. Разходи'!AC63-'12. Разходи'!$AA63</f>
        <v>0</v>
      </c>
      <c r="AN63" s="968">
        <f>IFERROR(('12. Разходи'!AC63-'12. Разходи'!$AA63)/'12. Разходи'!$AA63,0)</f>
        <v>0</v>
      </c>
      <c r="AO63" s="1244">
        <f>'12. Разходи'!AD63-'12. Разходи'!$AA63</f>
        <v>0</v>
      </c>
      <c r="AP63" s="968">
        <f>IFERROR(('12. Разходи'!AD63-'12. Разходи'!$AA63)/'12. Разходи'!$AA63,0)</f>
        <v>0</v>
      </c>
      <c r="AQ63" s="1244">
        <f>'12. Разходи'!AE63-'12. Разходи'!$AA63</f>
        <v>0</v>
      </c>
      <c r="AR63" s="981">
        <f>IFERROR(('12. Разходи'!AE63-'12. Разходи'!$AA63)/'12. Разходи'!$AA63,0)</f>
        <v>0</v>
      </c>
      <c r="AS63" s="1244">
        <f>'12. Разходи'!AF63-'12. Разходи'!$AA63</f>
        <v>0</v>
      </c>
      <c r="AT63" s="983">
        <f>IFERROR(('12. Разходи'!AF63-'12. Разходи'!$AA63)/'12. Разходи'!$AA63,0)</f>
        <v>0</v>
      </c>
      <c r="AU63" s="1261">
        <f>'12. Разходи'!AI63</f>
        <v>0</v>
      </c>
      <c r="AV63" s="1245">
        <f>'12. Разходи'!AJ63-'12. Разходи'!$AI63</f>
        <v>0</v>
      </c>
      <c r="AW63" s="968">
        <f>IFERROR(('12. Разходи'!AJ63-'12. Разходи'!$AI63)/'12. Разходи'!$AI63,0)</f>
        <v>0</v>
      </c>
      <c r="AX63" s="1244">
        <f>'12. Разходи'!AK63-'12. Разходи'!$AI63</f>
        <v>0</v>
      </c>
      <c r="AY63" s="968">
        <f>IFERROR(('12. Разходи'!AK63-'12. Разходи'!$AI63)/'12. Разходи'!$AI63,0)</f>
        <v>0</v>
      </c>
      <c r="AZ63" s="1244">
        <f>'12. Разходи'!AL63-'12. Разходи'!$AI63</f>
        <v>0</v>
      </c>
      <c r="BA63" s="968">
        <f>IFERROR(('12. Разходи'!AL63-'12. Разходи'!$AI63)/'12. Разходи'!$AI63,0)</f>
        <v>0</v>
      </c>
      <c r="BB63" s="1244">
        <f>'12. Разходи'!AM63-'12. Разходи'!$AI63</f>
        <v>0</v>
      </c>
      <c r="BC63" s="981">
        <f>IFERROR(('12. Разходи'!AM63-'12. Разходи'!$AI63)/'12. Разходи'!$AI63,0)</f>
        <v>0</v>
      </c>
      <c r="BD63" s="1244">
        <f>'12. Разходи'!AN63-'12. Разходи'!$AI63</f>
        <v>0</v>
      </c>
      <c r="BE63" s="983">
        <f>IFERROR(('12. Разходи'!AN63-'12. Разходи'!$AI63)/'12. Разходи'!$AI63,0)</f>
        <v>0</v>
      </c>
      <c r="BF63" s="764"/>
      <c r="BG63" s="764"/>
      <c r="BH63" s="764"/>
      <c r="BI63" s="764"/>
      <c r="BJ63" s="764"/>
      <c r="BK63" s="764"/>
      <c r="BL63" s="764"/>
      <c r="BM63" s="764"/>
      <c r="BN63" s="764"/>
    </row>
    <row r="64" spans="1:66" ht="15.95" customHeight="1">
      <c r="A64" s="119" t="s">
        <v>108</v>
      </c>
      <c r="B64" s="991" t="s">
        <v>638</v>
      </c>
      <c r="C64" s="1210">
        <f>'12. Разходи'!C64</f>
        <v>915.22899999999993</v>
      </c>
      <c r="D64" s="1236">
        <f>'12. Разходи'!D64-'12. Разходи'!$C64</f>
        <v>185.24497502555744</v>
      </c>
      <c r="E64" s="1222">
        <f>IFERROR(('12. Разходи'!D64-'12. Разходи'!$C64)/'12. Разходи'!$C64,0)</f>
        <v>0.20240286859961545</v>
      </c>
      <c r="F64" s="1237">
        <f>'12. Разходи'!E64-'12. Разходи'!$C64</f>
        <v>310.69393499846308</v>
      </c>
      <c r="G64" s="1223">
        <f>IFERROR(('12. Разходи'!E64-'12. Разходи'!$C64)/'12. Разходи'!$C64,0)</f>
        <v>0.33947125254822902</v>
      </c>
      <c r="H64" s="1237">
        <f>'12. Разходи'!F64-'12. Разходи'!$C64</f>
        <v>442.82081041524918</v>
      </c>
      <c r="I64" s="1223">
        <f>IFERROR(('12. Разходи'!F64-'12. Разходи'!$C64)/'12. Разходи'!$C64,0)</f>
        <v>0.48383607863742212</v>
      </c>
      <c r="J64" s="1237">
        <f>'12. Разходи'!G64-'12. Разходи'!$C64</f>
        <v>580.06809936058278</v>
      </c>
      <c r="K64" s="1224">
        <f>IFERROR(('12. Разходи'!G64-'12. Разходи'!$C64)/'12. Разходи'!$C64,0)</f>
        <v>0.63379558488704224</v>
      </c>
      <c r="L64" s="1242">
        <f>'12. Разходи'!H64-'12. Разходи'!$C64</f>
        <v>719.8683842520162</v>
      </c>
      <c r="M64" s="1224">
        <f>IFERROR(('12. Разходи'!H64-'12. Разходи'!$C64)/'12. Разходи'!$C64,0)</f>
        <v>0.78654455251310462</v>
      </c>
      <c r="N64" s="1281">
        <f>'12. Разходи'!K64</f>
        <v>102.81600000000002</v>
      </c>
      <c r="O64" s="1236">
        <f>'12. Разходи'!L64-'12. Разходи'!$K64</f>
        <v>13.960346766082353</v>
      </c>
      <c r="P64" s="1222">
        <f>IFERROR(('12. Разходи'!L64-'12. Разходи'!$K64)/'12. Разходи'!$K64,0)</f>
        <v>0.1357799055213425</v>
      </c>
      <c r="Q64" s="1237">
        <f>'12. Разходи'!M64-'12. Разходи'!$K64</f>
        <v>50.496682507126152</v>
      </c>
      <c r="R64" s="1223">
        <f>IFERROR(('12. Разходи'!M64-'12. Разходи'!$K64)/'12. Разходи'!$K64,0)</f>
        <v>0.49113642338863739</v>
      </c>
      <c r="S64" s="1237">
        <f>'12. Разходи'!N64-'12. Разходи'!$K64</f>
        <v>93.597131794145312</v>
      </c>
      <c r="T64" s="1223">
        <f>IFERROR(('12. Разходи'!N64-'12. Разходи'!$K64)/'12. Разходи'!$K64,0)</f>
        <v>0.91033624916496747</v>
      </c>
      <c r="U64" s="1237">
        <f>'12. Разходи'!O64-'12. Разходи'!$K64</f>
        <v>127.99746910078282</v>
      </c>
      <c r="V64" s="1224">
        <f>IFERROR(('12. Разходи'!O64-'12. Разходи'!$K64)/'12. Разходи'!$K64,0)</f>
        <v>1.2449178056020735</v>
      </c>
      <c r="W64" s="1242">
        <f>'12. Разходи'!P64-'12. Разходи'!$K64</f>
        <v>161.13037133922563</v>
      </c>
      <c r="X64" s="1284">
        <f>IFERROR(('12. Разходи'!P64-'12. Разходи'!$K64)/'12. Разходи'!$K64,0)</f>
        <v>1.5671721457674448</v>
      </c>
      <c r="Y64" s="1281">
        <f>'12. Разходи'!S64</f>
        <v>90.114999999999995</v>
      </c>
      <c r="Z64" s="1236">
        <f>'12. Разходи'!T64-'12. Разходи'!$S64</f>
        <v>14.600891124517162</v>
      </c>
      <c r="AA64" s="1222">
        <f>IFERROR(('12. Разходи'!T64-'12. Разходи'!$S64)/'12. Разходи'!$S64,0)</f>
        <v>0.16202509154432851</v>
      </c>
      <c r="AB64" s="1237">
        <f>'12. Разходи'!U64-'12. Разходи'!$S64</f>
        <v>22.778732908211154</v>
      </c>
      <c r="AC64" s="1223">
        <f>IFERROR(('12. Разходи'!U64-'12. Разходи'!$S64)/'12. Разходи'!$S64,0)</f>
        <v>0.25277404325818292</v>
      </c>
      <c r="AD64" s="1237">
        <f>'12. Разходи'!V64-'12. Разходи'!$S64</f>
        <v>38.700986978570896</v>
      </c>
      <c r="AE64" s="1223">
        <f>IFERROR(('12. Разходи'!V64-'12. Разходи'!$S64)/'12. Разходи'!$S64,0)</f>
        <v>0.42946220916130384</v>
      </c>
      <c r="AF64" s="1237">
        <f>'12. Разходи'!W64-'12. Разходи'!$S64</f>
        <v>49.416441258925161</v>
      </c>
      <c r="AG64" s="1224">
        <f>IFERROR(('12. Разходи'!W64-'12. Разходи'!$S64)/'12. Разходи'!$S64,0)</f>
        <v>0.54837087342756663</v>
      </c>
      <c r="AH64" s="1242">
        <f>'12. Разходи'!X64-'12. Разходи'!$S64</f>
        <v>61.951154225807201</v>
      </c>
      <c r="AI64" s="1284">
        <f>IFERROR(('12. Разходи'!X64-'12. Разходи'!$S64)/'12. Разходи'!$S64,0)</f>
        <v>0.68746772707992232</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0</v>
      </c>
      <c r="AV64" s="1236">
        <f>'12. Разходи'!AJ64-'12. Разходи'!$AI64</f>
        <v>0</v>
      </c>
      <c r="AW64" s="1222">
        <f>IFERROR(('12. Разходи'!AJ64-'12. Разходи'!$AI64)/'12. Разходи'!$AI64,0)</f>
        <v>0</v>
      </c>
      <c r="AX64" s="1237">
        <f>'12. Разходи'!AK64-'12. Разходи'!$AI64</f>
        <v>0</v>
      </c>
      <c r="AY64" s="1223">
        <f>IFERROR(('12. Разходи'!AK64-'12. Разходи'!$AI64)/'12. Разходи'!$AI64,0)</f>
        <v>0</v>
      </c>
      <c r="AZ64" s="1237">
        <f>'12. Разходи'!AL64-'12. Разходи'!$AI64</f>
        <v>0</v>
      </c>
      <c r="BA64" s="1223">
        <f>IFERROR(('12. Разходи'!AL64-'12. Разходи'!$AI64)/'12. Разходи'!$AI64,0)</f>
        <v>0</v>
      </c>
      <c r="BB64" s="1237">
        <f>'12. Разходи'!AM64-'12. Разходи'!$AI64</f>
        <v>0</v>
      </c>
      <c r="BC64" s="1224">
        <f>IFERROR(('12. Разходи'!AM64-'12. Разходи'!$AI64)/'12. Разходи'!$AI64,0)</f>
        <v>0</v>
      </c>
      <c r="BD64" s="1242">
        <f>'12. Разходи'!AN64-'12. Разходи'!$AI64</f>
        <v>0</v>
      </c>
      <c r="BE64" s="1284">
        <f>IFERROR(('12. Разходи'!AN64-'12. Разходи'!$AI64)/'12. Разходи'!$AI64,0)</f>
        <v>0</v>
      </c>
    </row>
    <row r="65" spans="1:66" s="747" customFormat="1" ht="15.95" customHeight="1">
      <c r="A65" s="439" t="s">
        <v>112</v>
      </c>
      <c r="B65" s="994" t="s">
        <v>645</v>
      </c>
      <c r="C65" s="1212">
        <f>'12. Разходи'!C65</f>
        <v>259.19099999999997</v>
      </c>
      <c r="D65" s="1240">
        <f>'12. Разходи'!D65-'12. Разходи'!$C65</f>
        <v>9.0716850000000022</v>
      </c>
      <c r="E65" s="970">
        <f>IFERROR(('12. Разходи'!D65-'12. Разходи'!$C65)/'12. Разходи'!$C65,0)</f>
        <v>3.500000000000001E-2</v>
      </c>
      <c r="F65" s="1230">
        <f>'12. Разходи'!E65-'12. Разходи'!$C65</f>
        <v>13.632150644999967</v>
      </c>
      <c r="G65" s="970">
        <f>IFERROR(('12. Разходи'!E65-'12. Разходи'!$C65)/'12. Разходи'!$C65,0)</f>
        <v>5.2594999999999878E-2</v>
      </c>
      <c r="H65" s="1230">
        <f>'12. Разходи'!F65-'12. Разходи'!$C65</f>
        <v>18.270144205964982</v>
      </c>
      <c r="I65" s="970">
        <f>IFERROR(('12. Разходи'!F65-'12. Разходи'!$C65)/'12. Разходи'!$C65,0)</f>
        <v>7.0489114999999936E-2</v>
      </c>
      <c r="J65" s="1230">
        <f>'12. Разходи'!G65-'12. Разходи'!$C65</f>
        <v>22.986983657466396</v>
      </c>
      <c r="K65" s="979">
        <f>IFERROR(('12. Разходи'!G65-'12. Разходи'!$C65)/'12. Разходи'!$C65,0)</f>
        <v>8.868742995499998E-2</v>
      </c>
      <c r="L65" s="1230">
        <f>'12. Разходи'!H65-'12. Разходи'!$C65</f>
        <v>27.784009379643294</v>
      </c>
      <c r="M65" s="979">
        <f>IFERROR(('12. Разходи'!H65-'12. Разходи'!$C65)/'12. Разходи'!$C65,0)</f>
        <v>0.10719511626423486</v>
      </c>
      <c r="N65" s="1263">
        <f>'12. Разходи'!K65</f>
        <v>39.525999999999996</v>
      </c>
      <c r="O65" s="1240">
        <f>'12. Разходи'!L65-'12. Разходи'!$K65</f>
        <v>5.9288999999999916</v>
      </c>
      <c r="P65" s="970">
        <f>IFERROR(('12. Разходи'!L65-'12. Разходи'!$K65)/'12. Разходи'!$K65,0)</f>
        <v>0.1499999999999998</v>
      </c>
      <c r="Q65" s="1230">
        <f>'12. Разходи'!M65-'12. Разходи'!$K65</f>
        <v>1.565229599999995</v>
      </c>
      <c r="R65" s="970">
        <f>IFERROR(('12. Разходи'!M65-'12. Разходи'!$K65)/'12. Разходи'!$K65,0)</f>
        <v>3.9599999999999878E-2</v>
      </c>
      <c r="S65" s="1230">
        <f>'12. Разходи'!N65-'12. Разходи'!$K65</f>
        <v>-2.3795284416000015</v>
      </c>
      <c r="T65" s="970">
        <f>IFERROR(('12. Разходи'!N65-'12. Разходи'!$K65)/'12. Разходи'!$K65,0)</f>
        <v>-6.0201600000000043E-2</v>
      </c>
      <c r="U65" s="1230">
        <f>'12. Разходи'!O65-'12. Разходи'!$K65</f>
        <v>-5.9455897112064022</v>
      </c>
      <c r="V65" s="979">
        <f>IFERROR(('12. Разходи'!O65-'12. Разходи'!$K65)/'12. Разходи'!$K65,0)</f>
        <v>-0.15042224640000007</v>
      </c>
      <c r="W65" s="1230">
        <f>'12. Разходи'!P65-'12. Разходи'!$K65</f>
        <v>-9.1693090989305865</v>
      </c>
      <c r="X65" s="984">
        <f>IFERROR(('12. Разходи'!P65-'12. Разходи'!$K65)/'12. Разходи'!$K65,0)</f>
        <v>-0.23198171074560003</v>
      </c>
      <c r="Y65" s="1263">
        <f>'12. Разходи'!S65</f>
        <v>29.007000000000001</v>
      </c>
      <c r="Z65" s="1240">
        <f>'12. Разходи'!T65-'12. Разходи'!$S65</f>
        <v>4.3510499999999972</v>
      </c>
      <c r="AA65" s="970">
        <f>IFERROR(('12. Разходи'!T65-'12. Разходи'!$S65)/'12. Разходи'!$S65,0)</f>
        <v>0.14999999999999988</v>
      </c>
      <c r="AB65" s="1230">
        <f>'12. Разходи'!U65-'12. Разходи'!$S65</f>
        <v>8.6875964999999944</v>
      </c>
      <c r="AC65" s="970">
        <f>IFERROR(('12. Разходи'!U65-'12. Разходи'!$S65)/'12. Разходи'!$S65,0)</f>
        <v>0.29949999999999977</v>
      </c>
      <c r="AD65" s="1230">
        <f>'12. Разходи'!V65-'12. Разходи'!$S65</f>
        <v>13.587894044999988</v>
      </c>
      <c r="AE65" s="970">
        <f>IFERROR(('12. Разходи'!V65-'12. Разходи'!$S65)/'12. Разходи'!$S65,0)</f>
        <v>0.46843499999999955</v>
      </c>
      <c r="AF65" s="1230">
        <f>'12. Разходи'!W65-'12. Разходи'!$S65</f>
        <v>19.125230270849979</v>
      </c>
      <c r="AG65" s="979">
        <f>IFERROR(('12. Разходи'!W65-'12. Разходи'!$S65)/'12. Разходи'!$S65,0)</f>
        <v>0.65933154999999921</v>
      </c>
      <c r="AH65" s="1230">
        <f>'12. Разходи'!X65-'12. Разходи'!$S65</f>
        <v>25.38242020606047</v>
      </c>
      <c r="AI65" s="984">
        <f>IFERROR(('12. Разходи'!X65-'12. Разходи'!$S65)/'12. Разходи'!$S65,0)</f>
        <v>0.87504465149999888</v>
      </c>
      <c r="AJ65" s="1263">
        <f>'12. Разходи'!AA65</f>
        <v>0</v>
      </c>
      <c r="AK65" s="1240">
        <f>'12. Разходи'!AB65-'12. Разходи'!$AA65</f>
        <v>0</v>
      </c>
      <c r="AL65" s="970">
        <f>IFERROR(('12. Разходи'!AB65-'12. Разходи'!$AA65)/'12. Разходи'!$AA65,0)</f>
        <v>0</v>
      </c>
      <c r="AM65" s="1230">
        <f>'12. Разходи'!AC65-'12. Разходи'!$AA65</f>
        <v>0</v>
      </c>
      <c r="AN65" s="970">
        <f>IFERROR(('12. Разходи'!AC65-'12. Разходи'!$AA65)/'12. Разходи'!$AA65,0)</f>
        <v>0</v>
      </c>
      <c r="AO65" s="1230">
        <f>'12. Разходи'!AD65-'12. Разходи'!$AA65</f>
        <v>0</v>
      </c>
      <c r="AP65" s="970">
        <f>IFERROR(('12. Разходи'!AD65-'12. Разходи'!$AA65)/'12. Разходи'!$AA65,0)</f>
        <v>0</v>
      </c>
      <c r="AQ65" s="1230">
        <f>'12. Разходи'!AE65-'12. Разходи'!$AA65</f>
        <v>0</v>
      </c>
      <c r="AR65" s="979">
        <f>IFERROR(('12. Разходи'!AE65-'12. Разходи'!$AA65)/'12. Разходи'!$AA65,0)</f>
        <v>0</v>
      </c>
      <c r="AS65" s="1230">
        <f>'12. Разходи'!AF65-'12. Разходи'!$AA65</f>
        <v>0</v>
      </c>
      <c r="AT65" s="984">
        <f>IFERROR(('12. Разходи'!AF65-'12. Разходи'!$AA65)/'12. Разходи'!$AA65,0)</f>
        <v>0</v>
      </c>
      <c r="AU65" s="1263">
        <f>'12. Разходи'!AI65</f>
        <v>0</v>
      </c>
      <c r="AV65" s="1240">
        <f>'12. Разходи'!AJ65-'12. Разходи'!$AI65</f>
        <v>0</v>
      </c>
      <c r="AW65" s="970">
        <f>IFERROR(('12. Разходи'!AJ65-'12. Разходи'!$AI65)/'12. Разходи'!$AI65,0)</f>
        <v>0</v>
      </c>
      <c r="AX65" s="1230">
        <f>'12. Разходи'!AK65-'12. Разходи'!$AI65</f>
        <v>0</v>
      </c>
      <c r="AY65" s="970">
        <f>IFERROR(('12. Разходи'!AK65-'12. Разходи'!$AI65)/'12. Разходи'!$AI65,0)</f>
        <v>0</v>
      </c>
      <c r="AZ65" s="1230">
        <f>'12. Разходи'!AL65-'12. Разходи'!$AI65</f>
        <v>0</v>
      </c>
      <c r="BA65" s="970">
        <f>IFERROR(('12. Разходи'!AL65-'12. Разходи'!$AI65)/'12. Разходи'!$AI65,0)</f>
        <v>0</v>
      </c>
      <c r="BB65" s="1230">
        <f>'12. Разходи'!AM65-'12. Разходи'!$AI65</f>
        <v>0</v>
      </c>
      <c r="BC65" s="979">
        <f>IFERROR(('12. Разходи'!AM65-'12. Разходи'!$AI65)/'12. Разходи'!$AI65,0)</f>
        <v>0</v>
      </c>
      <c r="BD65" s="1230">
        <f>'12. Разходи'!AN65-'12. Разходи'!$AI65</f>
        <v>0</v>
      </c>
      <c r="BE65" s="984">
        <f>IFERROR(('12. Разходи'!AN65-'12. Разходи'!$AI65)/'12. Разходи'!$AI65,0)</f>
        <v>0</v>
      </c>
      <c r="BF65" s="751"/>
      <c r="BG65" s="751"/>
      <c r="BH65" s="751"/>
      <c r="BI65" s="751"/>
      <c r="BJ65" s="751"/>
      <c r="BK65" s="751"/>
      <c r="BL65" s="751"/>
      <c r="BM65" s="751"/>
      <c r="BN65" s="751"/>
    </row>
    <row r="66" spans="1:66" s="747" customFormat="1" ht="43.5" customHeight="1">
      <c r="A66" s="439" t="s">
        <v>86</v>
      </c>
      <c r="B66" s="994" t="s">
        <v>1848</v>
      </c>
      <c r="C66" s="1212">
        <f>'12. Разходи'!C66</f>
        <v>0</v>
      </c>
      <c r="D66" s="1240">
        <f>'12. Разходи'!D66-'12. Разходи'!$C66</f>
        <v>0</v>
      </c>
      <c r="E66" s="970">
        <f>IFERROR(('12. Разходи'!D66-'12. Разходи'!$C66)/'12. Разходи'!$C66,0)</f>
        <v>0</v>
      </c>
      <c r="F66" s="1230">
        <f>'12. Разходи'!E66-'12. Разходи'!$C66</f>
        <v>0</v>
      </c>
      <c r="G66" s="970">
        <f>IFERROR(('12. Разходи'!E66-'12. Разходи'!$C66)/'12. Разходи'!$C66,0)</f>
        <v>0</v>
      </c>
      <c r="H66" s="1230">
        <f>'12. Разходи'!F66-'12. Разходи'!$C66</f>
        <v>0</v>
      </c>
      <c r="I66" s="970">
        <f>IFERROR(('12. Разходи'!F66-'12. Разходи'!$C66)/'12. Разходи'!$C66,0)</f>
        <v>0</v>
      </c>
      <c r="J66" s="1230">
        <f>'12. Разходи'!G66-'12. Разходи'!$C66</f>
        <v>0</v>
      </c>
      <c r="K66" s="979">
        <f>IFERROR(('12. Разходи'!G66-'12. Разходи'!$C66)/'12. Разходи'!$C66,0)</f>
        <v>0</v>
      </c>
      <c r="L66" s="1230">
        <f>'12. Разходи'!H66-'12. Разходи'!$C66</f>
        <v>0</v>
      </c>
      <c r="M66" s="979">
        <f>IFERROR(('12. Разходи'!H66-'12. Разходи'!$C66)/'12. Разходи'!$C66,0)</f>
        <v>0</v>
      </c>
      <c r="N66" s="1263">
        <f>'12. Разходи'!K66</f>
        <v>0</v>
      </c>
      <c r="O66" s="1240">
        <f>'12. Разходи'!L66-'12. Разходи'!$K66</f>
        <v>0</v>
      </c>
      <c r="P66" s="970">
        <f>IFERROR(('12. Разходи'!L66-'12. Разходи'!$K66)/'12. Разходи'!$K66,0)</f>
        <v>0</v>
      </c>
      <c r="Q66" s="1230">
        <f>'12. Разходи'!M66-'12. Разходи'!$K66</f>
        <v>0</v>
      </c>
      <c r="R66" s="970">
        <f>IFERROR(('12. Разходи'!M66-'12. Разходи'!$K66)/'12. Разходи'!$K66,0)</f>
        <v>0</v>
      </c>
      <c r="S66" s="1230">
        <f>'12. Разходи'!N66-'12. Разходи'!$K66</f>
        <v>0</v>
      </c>
      <c r="T66" s="970">
        <f>IFERROR(('12. Разходи'!N66-'12. Разходи'!$K66)/'12. Разходи'!$K66,0)</f>
        <v>0</v>
      </c>
      <c r="U66" s="1230">
        <f>'12. Разходи'!O66-'12. Разходи'!$K66</f>
        <v>0</v>
      </c>
      <c r="V66" s="979">
        <f>IFERROR(('12. Разходи'!O66-'12. Разходи'!$K66)/'12. Разходи'!$K66,0)</f>
        <v>0</v>
      </c>
      <c r="W66" s="1230">
        <f>'12. Разходи'!P66-'12. Разходи'!$K66</f>
        <v>0</v>
      </c>
      <c r="X66" s="984">
        <f>IFERROR(('12. Разходи'!P66-'12. Разходи'!$K66)/'12. Разходи'!$K66,0)</f>
        <v>0</v>
      </c>
      <c r="Y66" s="1263">
        <f>'12. Разходи'!S66</f>
        <v>0</v>
      </c>
      <c r="Z66" s="1240">
        <f>'12. Разходи'!T66-'12. Разходи'!$S66</f>
        <v>0</v>
      </c>
      <c r="AA66" s="970">
        <f>IFERROR(('12. Разходи'!T66-'12. Разходи'!$S66)/'12. Разходи'!$S66,0)</f>
        <v>0</v>
      </c>
      <c r="AB66" s="1230">
        <f>'12. Разходи'!U66-'12. Разходи'!$S66</f>
        <v>0</v>
      </c>
      <c r="AC66" s="970">
        <f>IFERROR(('12. Разходи'!U66-'12. Разходи'!$S66)/'12. Разходи'!$S66,0)</f>
        <v>0</v>
      </c>
      <c r="AD66" s="1230">
        <f>'12. Разходи'!V66-'12. Разходи'!$S66</f>
        <v>0</v>
      </c>
      <c r="AE66" s="970">
        <f>IFERROR(('12. Разходи'!V66-'12. Разходи'!$S66)/'12. Разходи'!$S66,0)</f>
        <v>0</v>
      </c>
      <c r="AF66" s="1230">
        <f>'12. Разходи'!W66-'12. Разходи'!$S66</f>
        <v>0</v>
      </c>
      <c r="AG66" s="979">
        <f>IFERROR(('12. Разходи'!W66-'12. Разходи'!$S66)/'12. Разходи'!$S66,0)</f>
        <v>0</v>
      </c>
      <c r="AH66" s="1230">
        <f>'12. Разходи'!X66-'12. Разходи'!$S66</f>
        <v>0</v>
      </c>
      <c r="AI66" s="984">
        <f>IFERROR(('12. Разходи'!X66-'12. Разходи'!$S66)/'12. Разходи'!$S66,0)</f>
        <v>0</v>
      </c>
      <c r="AJ66" s="1263">
        <f>'12. Разходи'!AA66</f>
        <v>0</v>
      </c>
      <c r="AK66" s="1240">
        <f>'12. Разходи'!AB66-'12. Разходи'!$AA66</f>
        <v>0</v>
      </c>
      <c r="AL66" s="970">
        <f>IFERROR(('12. Разходи'!AB66-'12. Разходи'!$AA66)/'12. Разходи'!$AA66,0)</f>
        <v>0</v>
      </c>
      <c r="AM66" s="1230">
        <f>'12. Разходи'!AC66-'12. Разходи'!$AA66</f>
        <v>0</v>
      </c>
      <c r="AN66" s="970">
        <f>IFERROR(('12. Разходи'!AC66-'12. Разходи'!$AA66)/'12. Разходи'!$AA66,0)</f>
        <v>0</v>
      </c>
      <c r="AO66" s="1230">
        <f>'12. Разходи'!AD66-'12. Разходи'!$AA66</f>
        <v>0</v>
      </c>
      <c r="AP66" s="970">
        <f>IFERROR(('12. Разходи'!AD66-'12. Разходи'!$AA66)/'12. Разходи'!$AA66,0)</f>
        <v>0</v>
      </c>
      <c r="AQ66" s="1230">
        <f>'12. Разходи'!AE66-'12. Разходи'!$AA66</f>
        <v>0</v>
      </c>
      <c r="AR66" s="979">
        <f>IFERROR(('12. Разходи'!AE66-'12. Разходи'!$AA66)/'12. Разходи'!$AA66,0)</f>
        <v>0</v>
      </c>
      <c r="AS66" s="1230">
        <f>'12. Разходи'!AF66-'12. Разходи'!$AA66</f>
        <v>0</v>
      </c>
      <c r="AT66" s="984">
        <f>IFERROR(('12. Разходи'!AF66-'12. Разходи'!$AA66)/'12. Разходи'!$AA66,0)</f>
        <v>0</v>
      </c>
      <c r="AU66" s="1263">
        <f>'12. Разходи'!AI66</f>
        <v>0</v>
      </c>
      <c r="AV66" s="1240">
        <f>'12. Разходи'!AJ66-'12. Разходи'!$AI66</f>
        <v>0</v>
      </c>
      <c r="AW66" s="970">
        <f>IFERROR(('12. Разходи'!AJ66-'12. Разходи'!$AI66)/'12. Разходи'!$AI66,0)</f>
        <v>0</v>
      </c>
      <c r="AX66" s="1230">
        <f>'12. Разходи'!AK66-'12. Разходи'!$AI66</f>
        <v>0</v>
      </c>
      <c r="AY66" s="970">
        <f>IFERROR(('12. Разходи'!AK66-'12. Разходи'!$AI66)/'12. Разходи'!$AI66,0)</f>
        <v>0</v>
      </c>
      <c r="AZ66" s="1230">
        <f>'12. Разходи'!AL66-'12. Разходи'!$AI66</f>
        <v>0</v>
      </c>
      <c r="BA66" s="970">
        <f>IFERROR(('12. Разходи'!AL66-'12. Разходи'!$AI66)/'12. Разходи'!$AI66,0)</f>
        <v>0</v>
      </c>
      <c r="BB66" s="1230">
        <f>'12. Разходи'!AM66-'12. Разходи'!$AI66</f>
        <v>0</v>
      </c>
      <c r="BC66" s="979">
        <f>IFERROR(('12. Разходи'!AM66-'12. Разходи'!$AI66)/'12. Разходи'!$AI66,0)</f>
        <v>0</v>
      </c>
      <c r="BD66" s="1230">
        <f>'12. Разходи'!AN66-'12. Разходи'!$AI66</f>
        <v>0</v>
      </c>
      <c r="BE66" s="984">
        <f>IFERROR(('12. Разходи'!AN66-'12. Разходи'!$AI66)/'12. Разходи'!$AI66,0)</f>
        <v>0</v>
      </c>
      <c r="BF66" s="751"/>
      <c r="BG66" s="751"/>
      <c r="BH66" s="751"/>
      <c r="BI66" s="751"/>
      <c r="BJ66" s="751"/>
      <c r="BK66" s="751"/>
      <c r="BL66" s="751"/>
      <c r="BM66" s="751"/>
      <c r="BN66" s="751"/>
    </row>
    <row r="67" spans="1:66" ht="15.95" customHeight="1">
      <c r="A67" s="119" t="s">
        <v>87</v>
      </c>
      <c r="B67" s="994" t="s">
        <v>1333</v>
      </c>
      <c r="C67" s="1212">
        <f>'12. Разходи'!C67</f>
        <v>383.24399999999997</v>
      </c>
      <c r="D67" s="1238">
        <f>'12. Разходи'!D67-'12. Разходи'!$C67</f>
        <v>191.59589474581156</v>
      </c>
      <c r="E67" s="1218">
        <f>IFERROR(('12. Разходи'!D67-'12. Разходи'!$C67)/'12. Разходи'!$C67,0)</f>
        <v>0.499931883462785</v>
      </c>
      <c r="F67" s="1001">
        <f>'12. Разходи'!E67-'12. Разходи'!$C67</f>
        <v>186.60603171202894</v>
      </c>
      <c r="G67" s="1226">
        <f>IFERROR(('12. Разходи'!E67-'12. Разходи'!$C67)/'12. Разходи'!$C67,0)</f>
        <v>0.48691181521962235</v>
      </c>
      <c r="H67" s="1001">
        <f>'12. Разходи'!F67-'12. Разходи'!$C67</f>
        <v>176.83798997257787</v>
      </c>
      <c r="I67" s="1226">
        <f>IFERROR(('12. Разходи'!F67-'12. Разходи'!$C67)/'12. Разходи'!$C67,0)</f>
        <v>0.46142402744094596</v>
      </c>
      <c r="J67" s="1001">
        <f>'12. Разходи'!G67-'12. Разходи'!$C67</f>
        <v>163.38498641511029</v>
      </c>
      <c r="K67" s="1225">
        <f>IFERROR(('12. Разходи'!G67-'12. Разходи'!$C67)/'12. Разходи'!$C67,0)</f>
        <v>0.42632105503311285</v>
      </c>
      <c r="L67" s="1233">
        <f>'12. Разходи'!H67-'12. Разходи'!$C67</f>
        <v>143.89707043255288</v>
      </c>
      <c r="M67" s="1225">
        <f>IFERROR(('12. Разходи'!H67-'12. Разходи'!$C67)/'12. Разходи'!$C67,0)</f>
        <v>0.37547116310380041</v>
      </c>
      <c r="N67" s="1277">
        <f>'12. Разходи'!K67</f>
        <v>39.281999999999933</v>
      </c>
      <c r="O67" s="1238">
        <f>'12. Разходи'!L67-'12. Разходи'!$K67</f>
        <v>16.518796292873091</v>
      </c>
      <c r="P67" s="1218">
        <f>IFERROR(('12. Разходи'!L67-'12. Разходи'!$K67)/'12. Разходи'!$K67,0)</f>
        <v>0.42051820917654703</v>
      </c>
      <c r="Q67" s="1001">
        <f>'12. Разходи'!M67-'12. Разходи'!$K67</f>
        <v>23.962448735918279</v>
      </c>
      <c r="R67" s="1226">
        <f>IFERROR(('12. Разходи'!M67-'12. Разходи'!$K67)/'12. Разходи'!$K67,0)</f>
        <v>0.61001091430981924</v>
      </c>
      <c r="S67" s="1001">
        <f>'12. Разходи'!N67-'12. Разходи'!$K67</f>
        <v>30.992623639709699</v>
      </c>
      <c r="T67" s="1226">
        <f>IFERROR(('12. Разходи'!N67-'12. Разходи'!$K67)/'12. Разходи'!$K67,0)</f>
        <v>0.78897774145180366</v>
      </c>
      <c r="U67" s="1001">
        <f>'12. Разходи'!O67-'12. Разходи'!$K67</f>
        <v>33.587251603414607</v>
      </c>
      <c r="V67" s="1225">
        <f>IFERROR(('12. Разходи'!O67-'12. Разходи'!$K67)/'12. Разходи'!$K67,0)</f>
        <v>0.85502906174366544</v>
      </c>
      <c r="W67" s="1233">
        <f>'12. Разходи'!P67-'12. Разходи'!$K67</f>
        <v>34.110987908850582</v>
      </c>
      <c r="X67" s="1283">
        <f>IFERROR(('12. Разходи'!P67-'12. Разходи'!$K67)/'12. Разходи'!$K67,0)</f>
        <v>0.8683617918856128</v>
      </c>
      <c r="Y67" s="1277">
        <f>'12. Разходи'!S67</f>
        <v>35.974000000000011</v>
      </c>
      <c r="Z67" s="1238">
        <f>'12. Разходи'!T67-'12. Разходи'!$S67</f>
        <v>16.105427453356022</v>
      </c>
      <c r="AA67" s="1218">
        <f>IFERROR(('12. Разходи'!T67-'12. Разходи'!$S67)/'12. Разходи'!$S67,0)</f>
        <v>0.44769632104731244</v>
      </c>
      <c r="AB67" s="1001">
        <f>'12. Разходи'!U67-'12. Разходи'!$S67</f>
        <v>14.173886164390588</v>
      </c>
      <c r="AC67" s="1226">
        <f>IFERROR(('12. Разходи'!U67-'12. Разходи'!$S67)/'12. Разходи'!$S67,0)</f>
        <v>0.39400361829072617</v>
      </c>
      <c r="AD67" s="1001">
        <f>'12. Разходи'!V67-'12. Разходи'!$S67</f>
        <v>15.151838140484536</v>
      </c>
      <c r="AE67" s="1226">
        <f>IFERROR(('12. Разходи'!V67-'12. Разходи'!$S67)/'12. Разходи'!$S67,0)</f>
        <v>0.42118858454674296</v>
      </c>
      <c r="AF67" s="1001">
        <f>'12. Разходи'!W67-'12. Разходи'!$S67</f>
        <v>13.326811241722368</v>
      </c>
      <c r="AG67" s="1225">
        <f>IFERROR(('12. Разходи'!W67-'12. Разходи'!$S67)/'12. Разходи'!$S67,0)</f>
        <v>0.37045675325853017</v>
      </c>
      <c r="AH67" s="1233">
        <f>'12. Разходи'!X67-'12. Разходи'!$S67</f>
        <v>11.770091010235944</v>
      </c>
      <c r="AI67" s="1283">
        <f>IFERROR(('12. Разходи'!X67-'12. Разходи'!$S67)/'12. Разходи'!$S67,0)</f>
        <v>0.32718327153599658</v>
      </c>
      <c r="AJ67" s="1277">
        <f>'12. Разходи'!AA67</f>
        <v>0</v>
      </c>
      <c r="AK67" s="1238">
        <f>'12. Разходи'!AB67-'12. Разходи'!$AA67</f>
        <v>0</v>
      </c>
      <c r="AL67" s="1218">
        <f>IFERROR(('12. Разходи'!AB67-'12. Разходи'!$AA67)/'12. Разходи'!$AA67,0)</f>
        <v>0</v>
      </c>
      <c r="AM67" s="1001">
        <f>'12. Разходи'!AC67-'12. Разходи'!$AA67</f>
        <v>0</v>
      </c>
      <c r="AN67" s="1226">
        <f>IFERROR(('12. Разходи'!AC67-'12. Разходи'!$AA67)/'12. Разходи'!$AA67,0)</f>
        <v>0</v>
      </c>
      <c r="AO67" s="1001">
        <f>'12. Разходи'!AD67-'12. Разходи'!$AA67</f>
        <v>0</v>
      </c>
      <c r="AP67" s="1226">
        <f>IFERROR(('12. Разходи'!AD67-'12. Разходи'!$AA67)/'12. Разходи'!$AA67,0)</f>
        <v>0</v>
      </c>
      <c r="AQ67" s="1001">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0</v>
      </c>
      <c r="AV67" s="1238">
        <f>'12. Разходи'!AJ67-'12. Разходи'!$AI67</f>
        <v>0</v>
      </c>
      <c r="AW67" s="1218">
        <f>IFERROR(('12. Разходи'!AJ67-'12. Разходи'!$AI67)/'12. Разходи'!$AI67,0)</f>
        <v>0</v>
      </c>
      <c r="AX67" s="1001">
        <f>'12. Разходи'!AK67-'12. Разходи'!$AI67</f>
        <v>0</v>
      </c>
      <c r="AY67" s="1226">
        <f>IFERROR(('12. Разходи'!AK67-'12. Разходи'!$AI67)/'12. Разходи'!$AI67,0)</f>
        <v>0</v>
      </c>
      <c r="AZ67" s="1001">
        <f>'12. Разходи'!AL67-'12. Разходи'!$AI67</f>
        <v>0</v>
      </c>
      <c r="BA67" s="1226">
        <f>IFERROR(('12. Разходи'!AL67-'12. Разходи'!$AI67)/'12. Разходи'!$AI67,0)</f>
        <v>0</v>
      </c>
      <c r="BB67" s="1001">
        <f>'12. Разходи'!AM67-'12. Разходи'!$AI67</f>
        <v>0</v>
      </c>
      <c r="BC67" s="1225">
        <f>IFERROR(('12. Разходи'!AM67-'12. Разходи'!$AI67)/'12. Разходи'!$AI67,0)</f>
        <v>0</v>
      </c>
      <c r="BD67" s="1233">
        <f>'12. Разходи'!AN67-'12. Разходи'!$AI67</f>
        <v>0</v>
      </c>
      <c r="BE67" s="1283">
        <f>IFERROR(('12. Разходи'!AN67-'12. Разходи'!$AI67)/'12. Разходи'!$AI67,0)</f>
        <v>0</v>
      </c>
    </row>
    <row r="68" spans="1:66" s="747" customFormat="1" ht="24">
      <c r="A68" s="439" t="s">
        <v>1304</v>
      </c>
      <c r="B68" s="994" t="s">
        <v>1334</v>
      </c>
      <c r="C68" s="1212">
        <f>'12. Разходи'!C68</f>
        <v>95.551999999999964</v>
      </c>
      <c r="D68" s="1238">
        <f>'12. Разходи'!D68-'12. Разходи'!$C68</f>
        <v>33.443199999999592</v>
      </c>
      <c r="E68" s="1218">
        <f>IFERROR(('12. Разходи'!D68-'12. Разходи'!$C68)/'12. Разходи'!$C68,0)</f>
        <v>0.34999999999999587</v>
      </c>
      <c r="F68" s="1001">
        <f>'12. Разходи'!E68-'12. Разходи'!$C68</f>
        <v>20.54368000000062</v>
      </c>
      <c r="G68" s="1226">
        <f>IFERROR(('12. Разходи'!E68-'12. Разходи'!$C68)/'12. Разходи'!$C68,0)</f>
        <v>0.21500000000000657</v>
      </c>
      <c r="H68" s="1001">
        <f>'12. Разходи'!F68-'12. Разходи'!$C68</f>
        <v>8.9341119999991747</v>
      </c>
      <c r="I68" s="1226">
        <f>IFERROR(('12. Разходи'!F68-'12. Разходи'!$C68)/'12. Разходи'!$C68,0)</f>
        <v>9.3499999999991396E-2</v>
      </c>
      <c r="J68" s="1001">
        <f>'12. Разходи'!G68-'12. Разходи'!$C68</f>
        <v>-1.5144992000002162</v>
      </c>
      <c r="K68" s="1225">
        <f>IFERROR(('12. Разходи'!G68-'12. Разходи'!$C68)/'12. Разходи'!$C68,0)</f>
        <v>-1.5850000000002269E-2</v>
      </c>
      <c r="L68" s="1233">
        <f>'12. Разходи'!H68-'12. Разходи'!$C68</f>
        <v>-10.918249279999372</v>
      </c>
      <c r="M68" s="1225">
        <f>IFERROR(('12. Разходи'!H68-'12. Разходи'!$C68)/'12. Разходи'!$C68,0)</f>
        <v>-0.11426499999999347</v>
      </c>
      <c r="N68" s="1277">
        <f>'12. Разходи'!K68</f>
        <v>8.9990000000000663</v>
      </c>
      <c r="O68" s="1238">
        <f>'12. Разходи'!L68-'12. Разходи'!$K68</f>
        <v>4.4995000000000758</v>
      </c>
      <c r="P68" s="1218">
        <f>IFERROR(('12. Разходи'!L68-'12. Разходи'!$K68)/'12. Разходи'!$K68,0)</f>
        <v>0.50000000000000477</v>
      </c>
      <c r="Q68" s="1001">
        <f>'12. Разходи'!M68-'12. Разходи'!$K68</f>
        <v>1.7998000000000758</v>
      </c>
      <c r="R68" s="1226">
        <f>IFERROR(('12. Разходи'!M68-'12. Разходи'!$K68)/'12. Разходи'!$K68,0)</f>
        <v>0.20000000000000695</v>
      </c>
      <c r="S68" s="1001">
        <f>'12. Разходи'!N68-'12. Разходи'!$K68</f>
        <v>-0.3599599999999441</v>
      </c>
      <c r="T68" s="1226">
        <f>IFERROR(('12. Разходи'!N68-'12. Разходи'!$K68)/'12. Разходи'!$K68,0)</f>
        <v>-3.9999999999993492E-2</v>
      </c>
      <c r="U68" s="1001">
        <f>'12. Разходи'!O68-'12. Разходи'!$K68</f>
        <v>-2.0877680000000041</v>
      </c>
      <c r="V68" s="1225">
        <f>IFERROR(('12. Разходи'!O68-'12. Разходи'!$K68)/'12. Разходи'!$K68,0)</f>
        <v>-0.23199999999999874</v>
      </c>
      <c r="W68" s="1233">
        <f>'12. Разходи'!P68-'12. Разходи'!$K68</f>
        <v>-3.4700144000000073</v>
      </c>
      <c r="X68" s="1283">
        <f>IFERROR(('12. Разходи'!P68-'12. Разходи'!$K68)/'12. Разходи'!$K68,0)</f>
        <v>-0.38559999999999794</v>
      </c>
      <c r="Y68" s="1277">
        <f>'12. Разходи'!S68</f>
        <v>12.217999999999993</v>
      </c>
      <c r="Z68" s="1238">
        <f>'12. Разходи'!T68-'12. Разходи'!$S68</f>
        <v>6.1089999999999698</v>
      </c>
      <c r="AA68" s="1218">
        <f>IFERROR(('12. Разходи'!T68-'12. Разходи'!$S68)/'12. Разходи'!$S68,0)</f>
        <v>0.49999999999999784</v>
      </c>
      <c r="AB68" s="1001">
        <f>'12. Разходи'!U68-'12. Разходи'!$S68</f>
        <v>6.1089999999999982</v>
      </c>
      <c r="AC68" s="1226">
        <f>IFERROR(('12. Разходи'!U68-'12. Разходи'!$S68)/'12. Разходи'!$S68,0)</f>
        <v>0.50000000000000011</v>
      </c>
      <c r="AD68" s="1001">
        <f>'12. Разходи'!V68-'12. Разходи'!$S68</f>
        <v>6.1090000000000906</v>
      </c>
      <c r="AE68" s="1226">
        <f>IFERROR(('12. Разходи'!V68-'12. Разходи'!$S68)/'12. Разходи'!$S68,0)</f>
        <v>0.50000000000000766</v>
      </c>
      <c r="AF68" s="1001">
        <f>'12. Разходи'!W68-'12. Разходи'!$S68</f>
        <v>6.1089999999999272</v>
      </c>
      <c r="AG68" s="1225">
        <f>IFERROR(('12. Разходи'!W68-'12. Разходи'!$S68)/'12. Разходи'!$S68,0)</f>
        <v>0.49999999999999434</v>
      </c>
      <c r="AH68" s="1233">
        <f>'12. Разходи'!X68-'12. Разходи'!$S68</f>
        <v>6.1090000000000835</v>
      </c>
      <c r="AI68" s="1283">
        <f>IFERROR(('12. Разходи'!X68-'12. Разходи'!$S68)/'12. Разходи'!$S68,0)</f>
        <v>0.50000000000000711</v>
      </c>
      <c r="AJ68" s="1277">
        <f>'12. Разходи'!AA68</f>
        <v>0</v>
      </c>
      <c r="AK68" s="1238">
        <f>'12. Разходи'!AB68-'12. Разходи'!$AA68</f>
        <v>0</v>
      </c>
      <c r="AL68" s="1218">
        <f>IFERROR(('12. Разходи'!AB68-'12. Разходи'!$AA68)/'12. Разходи'!$AA68,0)</f>
        <v>0</v>
      </c>
      <c r="AM68" s="1001">
        <f>'12. Разходи'!AC68-'12. Разходи'!$AA68</f>
        <v>0</v>
      </c>
      <c r="AN68" s="1226">
        <f>IFERROR(('12. Разходи'!AC68-'12. Разходи'!$AA68)/'12. Разходи'!$AA68,0)</f>
        <v>0</v>
      </c>
      <c r="AO68" s="1001">
        <f>'12. Разходи'!AD68-'12. Разходи'!$AA68</f>
        <v>0</v>
      </c>
      <c r="AP68" s="1226">
        <f>IFERROR(('12. Разходи'!AD68-'12. Разходи'!$AA68)/'12. Разходи'!$AA68,0)</f>
        <v>0</v>
      </c>
      <c r="AQ68" s="1001">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1">
        <f>'12. Разходи'!AK68-'12. Разходи'!$AI68</f>
        <v>0</v>
      </c>
      <c r="AY68" s="1226">
        <f>IFERROR(('12. Разходи'!AK68-'12. Разходи'!$AI68)/'12. Разходи'!$AI68,0)</f>
        <v>0</v>
      </c>
      <c r="AZ68" s="1001">
        <f>'12. Разходи'!AL68-'12. Разходи'!$AI68</f>
        <v>0</v>
      </c>
      <c r="BA68" s="1226">
        <f>IFERROR(('12. Разходи'!AL68-'12. Разходи'!$AI68)/'12. Разходи'!$AI68,0)</f>
        <v>0</v>
      </c>
      <c r="BB68" s="1001">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1"/>
      <c r="BG68" s="751"/>
      <c r="BH68" s="751"/>
      <c r="BI68" s="751"/>
      <c r="BJ68" s="751"/>
      <c r="BK68" s="751"/>
      <c r="BL68" s="751"/>
      <c r="BM68" s="751"/>
      <c r="BN68" s="751"/>
    </row>
    <row r="69" spans="1:66" ht="41.25" customHeight="1" thickBot="1">
      <c r="A69" s="4719" t="s">
        <v>1305</v>
      </c>
      <c r="B69" s="993" t="s">
        <v>1849</v>
      </c>
      <c r="C69" s="1213">
        <f>'12. Разходи'!C69</f>
        <v>0</v>
      </c>
      <c r="D69" s="4720">
        <f>'12. Разходи'!D69-'12. Разходи'!$C69</f>
        <v>0</v>
      </c>
      <c r="E69" s="4721">
        <f>IFERROR(('12. Разходи'!D69-'12. Разходи'!$C69)/'12. Разходи'!$C69,0)</f>
        <v>0</v>
      </c>
      <c r="F69" s="4722">
        <f>'12. Разходи'!E69-'12. Разходи'!$C69</f>
        <v>0</v>
      </c>
      <c r="G69" s="4723">
        <f>IFERROR(('12. Разходи'!E69-'12. Разходи'!$C69)/'12. Разходи'!$C69,0)</f>
        <v>0</v>
      </c>
      <c r="H69" s="4722">
        <f>'12. Разходи'!F69-'12. Разходи'!$C69</f>
        <v>0</v>
      </c>
      <c r="I69" s="4723">
        <f>IFERROR(('12. Разходи'!F69-'12. Разходи'!$C69)/'12. Разходи'!$C69,0)</f>
        <v>0</v>
      </c>
      <c r="J69" s="4722">
        <f>'12. Разходи'!G69-'12. Разходи'!$C69</f>
        <v>0</v>
      </c>
      <c r="K69" s="4724">
        <f>IFERROR(('12. Разходи'!G69-'12. Разходи'!$C69)/'12. Разходи'!$C69,0)</f>
        <v>0</v>
      </c>
      <c r="L69" s="4353">
        <f>'12. Разходи'!H69-'12. Разходи'!$C69</f>
        <v>0</v>
      </c>
      <c r="M69" s="4724">
        <f>IFERROR(('12. Разходи'!H69-'12. Разходи'!$C69)/'12. Разходи'!$C69,0)</f>
        <v>0</v>
      </c>
      <c r="N69" s="1279">
        <f>'12. Разходи'!K69</f>
        <v>0</v>
      </c>
      <c r="O69" s="4720">
        <f>'12. Разходи'!L69-'12. Разходи'!$K69</f>
        <v>0</v>
      </c>
      <c r="P69" s="4721">
        <f>IFERROR(('12. Разходи'!L69-'12. Разходи'!$K69)/'12. Разходи'!$K69,0)</f>
        <v>0</v>
      </c>
      <c r="Q69" s="4722">
        <f>'12. Разходи'!M69-'12. Разходи'!$K69</f>
        <v>0</v>
      </c>
      <c r="R69" s="4723">
        <f>IFERROR(('12. Разходи'!M69-'12. Разходи'!$K69)/'12. Разходи'!$K69,0)</f>
        <v>0</v>
      </c>
      <c r="S69" s="4722">
        <f>'12. Разходи'!N69-'12. Разходи'!$K69</f>
        <v>0</v>
      </c>
      <c r="T69" s="4723">
        <f>IFERROR(('12. Разходи'!N69-'12. Разходи'!$K69)/'12. Разходи'!$K69,0)</f>
        <v>0</v>
      </c>
      <c r="U69" s="4722">
        <f>'12. Разходи'!O69-'12. Разходи'!$K69</f>
        <v>0</v>
      </c>
      <c r="V69" s="4724">
        <f>IFERROR(('12. Разходи'!O69-'12. Разходи'!$K69)/'12. Разходи'!$K69,0)</f>
        <v>0</v>
      </c>
      <c r="W69" s="4353">
        <f>'12. Разходи'!P69-'12. Разходи'!$K69</f>
        <v>0</v>
      </c>
      <c r="X69" s="4725">
        <f>IFERROR(('12. Разходи'!P69-'12. Разходи'!$K69)/'12. Разходи'!$K69,0)</f>
        <v>0</v>
      </c>
      <c r="Y69" s="1279">
        <f>'12. Разходи'!S69</f>
        <v>0</v>
      </c>
      <c r="Z69" s="4720">
        <f>'12. Разходи'!T69-'12. Разходи'!$S69</f>
        <v>0</v>
      </c>
      <c r="AA69" s="4721">
        <f>IFERROR(('12. Разходи'!T69-'12. Разходи'!$S69)/'12. Разходи'!$S69,0)</f>
        <v>0</v>
      </c>
      <c r="AB69" s="4722">
        <f>'12. Разходи'!U69-'12. Разходи'!$S69</f>
        <v>0</v>
      </c>
      <c r="AC69" s="4723">
        <f>IFERROR(('12. Разходи'!U69-'12. Разходи'!$S69)/'12. Разходи'!$S69,0)</f>
        <v>0</v>
      </c>
      <c r="AD69" s="4722">
        <f>'12. Разходи'!V69-'12. Разходи'!$S69</f>
        <v>0</v>
      </c>
      <c r="AE69" s="4723">
        <f>IFERROR(('12. Разходи'!V69-'12. Разходи'!$S69)/'12. Разходи'!$S69,0)</f>
        <v>0</v>
      </c>
      <c r="AF69" s="4722">
        <f>'12. Разходи'!W69-'12. Разходи'!$S69</f>
        <v>0</v>
      </c>
      <c r="AG69" s="4724">
        <f>IFERROR(('12. Разходи'!W69-'12. Разходи'!$S69)/'12. Разходи'!$S69,0)</f>
        <v>0</v>
      </c>
      <c r="AH69" s="4353">
        <f>'12. Разходи'!X69-'12. Разходи'!$S69</f>
        <v>0</v>
      </c>
      <c r="AI69" s="4725">
        <f>IFERROR(('12. Разходи'!X69-'12. Разходи'!$S69)/'12. Разходи'!$S69,0)</f>
        <v>0</v>
      </c>
      <c r="AJ69" s="1279">
        <f>'12. Разходи'!AA69</f>
        <v>0</v>
      </c>
      <c r="AK69" s="4720">
        <f>'12. Разходи'!AB69-'12. Разходи'!$AA69</f>
        <v>0</v>
      </c>
      <c r="AL69" s="4721">
        <f>IFERROR(('12. Разходи'!AB69-'12. Разходи'!$AA69)/'12. Разходи'!$AA69,0)</f>
        <v>0</v>
      </c>
      <c r="AM69" s="4722">
        <f>'12. Разходи'!AC69-'12. Разходи'!$AA69</f>
        <v>0</v>
      </c>
      <c r="AN69" s="4723">
        <f>IFERROR(('12. Разходи'!AC69-'12. Разходи'!$AA69)/'12. Разходи'!$AA69,0)</f>
        <v>0</v>
      </c>
      <c r="AO69" s="4722">
        <f>'12. Разходи'!AD69-'12. Разходи'!$AA69</f>
        <v>0</v>
      </c>
      <c r="AP69" s="4723">
        <f>IFERROR(('12. Разходи'!AD69-'12. Разходи'!$AA69)/'12. Разходи'!$AA69,0)</f>
        <v>0</v>
      </c>
      <c r="AQ69" s="4722">
        <f>'12. Разходи'!AE69-'12. Разходи'!$AA69</f>
        <v>0</v>
      </c>
      <c r="AR69" s="4724">
        <f>IFERROR(('12. Разходи'!AE69-'12. Разходи'!$AA69)/'12. Разходи'!$AA69,0)</f>
        <v>0</v>
      </c>
      <c r="AS69" s="4353">
        <f>'12. Разходи'!AF69-'12. Разходи'!$AA69</f>
        <v>0</v>
      </c>
      <c r="AT69" s="4725">
        <f>IFERROR(('12. Разходи'!AF69-'12. Разходи'!$AA69)/'12. Разходи'!$AA69,0)</f>
        <v>0</v>
      </c>
      <c r="AU69" s="1279">
        <f>'12. Разходи'!AI69</f>
        <v>0</v>
      </c>
      <c r="AV69" s="4720">
        <f>'12. Разходи'!AJ69-'12. Разходи'!$AI69</f>
        <v>0</v>
      </c>
      <c r="AW69" s="4721">
        <f>IFERROR(('12. Разходи'!AJ69-'12. Разходи'!$AI69)/'12. Разходи'!$AI69,0)</f>
        <v>0</v>
      </c>
      <c r="AX69" s="4722">
        <f>'12. Разходи'!AK69-'12. Разходи'!$AI69</f>
        <v>0</v>
      </c>
      <c r="AY69" s="4723">
        <f>IFERROR(('12. Разходи'!AK69-'12. Разходи'!$AI69)/'12. Разходи'!$AI69,0)</f>
        <v>0</v>
      </c>
      <c r="AZ69" s="4722">
        <f>'12. Разходи'!AL69-'12. Разходи'!$AI69</f>
        <v>0</v>
      </c>
      <c r="BA69" s="4723">
        <f>IFERROR(('12. Разходи'!AL69-'12. Разходи'!$AI69)/'12. Разходи'!$AI69,0)</f>
        <v>0</v>
      </c>
      <c r="BB69" s="4722">
        <f>'12. Разходи'!AM69-'12. Разходи'!$AI69</f>
        <v>0</v>
      </c>
      <c r="BC69" s="4724">
        <f>IFERROR(('12. Разходи'!AM69-'12. Разходи'!$AI69)/'12. Разходи'!$AI69,0)</f>
        <v>0</v>
      </c>
      <c r="BD69" s="4353">
        <f>'12. Разходи'!AN69-'12. Разходи'!$AI69</f>
        <v>0</v>
      </c>
      <c r="BE69" s="4725">
        <f>IFERROR(('12. Разходи'!AN69-'12. Разходи'!$AI69)/'12. Разходи'!$AI69,0)</f>
        <v>0</v>
      </c>
    </row>
    <row r="70" spans="1:66" s="1257" customFormat="1" ht="15.95" customHeight="1" thickBot="1">
      <c r="A70" s="121">
        <v>6</v>
      </c>
      <c r="B70" s="990" t="s">
        <v>455</v>
      </c>
      <c r="C70" s="1207">
        <f>'12. Разходи'!C70</f>
        <v>460.80899999999997</v>
      </c>
      <c r="D70" s="1245">
        <f>'12. Разходи'!D70-'12. Разходи'!$C70</f>
        <v>-1.7056835001531567</v>
      </c>
      <c r="E70" s="968">
        <f>IFERROR(('12. Разходи'!D70-'12. Разходи'!$C70)/'12. Разходи'!$C70,0)</f>
        <v>-3.7014978009395579E-3</v>
      </c>
      <c r="F70" s="1244">
        <f>'12. Разходи'!E70-'12. Разходи'!$C70</f>
        <v>-9.6855007055421538</v>
      </c>
      <c r="G70" s="968">
        <f>IFERROR(('12. Разходи'!E70-'12. Разходи'!$C70)/'12. Разходи'!$C70,0)</f>
        <v>-2.1018471222441736E-2</v>
      </c>
      <c r="H70" s="1244">
        <f>'12. Разходи'!F70-'12. Разходи'!$C70</f>
        <v>-43.033415509809743</v>
      </c>
      <c r="I70" s="968">
        <f>IFERROR(('12. Разходи'!F70-'12. Разходи'!$C70)/'12. Разходи'!$C70,0)</f>
        <v>-9.3386664561260185E-2</v>
      </c>
      <c r="J70" s="1244">
        <f>'12. Разходи'!G70-'12. Разходи'!$C70</f>
        <v>-51.161030332018242</v>
      </c>
      <c r="K70" s="981">
        <f>IFERROR(('12. Разходи'!G70-'12. Разходи'!$C70)/'12. Разходи'!$C70,0)</f>
        <v>-0.11102437307435022</v>
      </c>
      <c r="L70" s="1244">
        <f>'12. Разходи'!H70-'12. Разходи'!$C70</f>
        <v>-60.023087992870785</v>
      </c>
      <c r="M70" s="981">
        <f>IFERROR(('12. Разходи'!H70-'12. Разходи'!$C70)/'12. Разходи'!$C70,0)</f>
        <v>-0.13025589342411018</v>
      </c>
      <c r="N70" s="1261">
        <f>'12. Разходи'!K70</f>
        <v>34.654000000000003</v>
      </c>
      <c r="O70" s="1245">
        <f>'12. Разходи'!L70-'12. Разходи'!$K70</f>
        <v>1.3331652254031638</v>
      </c>
      <c r="P70" s="968">
        <f>IFERROR(('12. Разходи'!L70-'12. Разходи'!$K70)/'12. Разходи'!$K70,0)</f>
        <v>3.8470745812984465E-2</v>
      </c>
      <c r="Q70" s="1244">
        <f>'12. Разходи'!M70-'12. Разходи'!$K70</f>
        <v>1.0120624428892171</v>
      </c>
      <c r="R70" s="968">
        <f>IFERROR(('12. Разходи'!M70-'12. Разходи'!$K70)/'12. Разходи'!$K70,0)</f>
        <v>2.920477990677027E-2</v>
      </c>
      <c r="S70" s="1244">
        <f>'12. Разходи'!N70-'12. Разходи'!$K70</f>
        <v>2.1817015929546102</v>
      </c>
      <c r="T70" s="968">
        <f>IFERROR(('12. Разходи'!N70-'12. Разходи'!$K70)/'12. Разходи'!$K70,0)</f>
        <v>6.2956703207554976E-2</v>
      </c>
      <c r="U70" s="1244">
        <f>'12. Разходи'!O70-'12. Разходи'!$K70</f>
        <v>1.7215338531677986</v>
      </c>
      <c r="V70" s="981">
        <f>IFERROR(('12. Разходи'!O70-'12. Разходи'!$K70)/'12. Разходи'!$K70,0)</f>
        <v>4.9677781877064654E-2</v>
      </c>
      <c r="W70" s="1244">
        <f>'12. Разходи'!P70-'12. Разходи'!$K70</f>
        <v>1.2207355725689055</v>
      </c>
      <c r="X70" s="983">
        <f>IFERROR(('12. Разходи'!P70-'12. Разходи'!$K70)/'12. Разходи'!$K70,0)</f>
        <v>3.5226397315429835E-2</v>
      </c>
      <c r="Y70" s="1261">
        <f>'12. Разходи'!S70</f>
        <v>68.188999999999993</v>
      </c>
      <c r="Z70" s="1245">
        <f>'12. Разходи'!T70-'12. Разходи'!$S70</f>
        <v>0.5463644104425498</v>
      </c>
      <c r="AA70" s="968">
        <f>IFERROR(('12. Разходи'!T70-'12. Разходи'!$S70)/'12. Разходи'!$S70,0)</f>
        <v>8.0125007030833403E-3</v>
      </c>
      <c r="AB70" s="1244">
        <f>'12. Разходи'!U70-'12. Разходи'!$S70</f>
        <v>-0.1032994255121622</v>
      </c>
      <c r="AC70" s="968">
        <f>IFERROR(('12. Разходи'!U70-'12. Разходи'!$S70)/'12. Разходи'!$S70,0)</f>
        <v>-1.5148986715183125E-3</v>
      </c>
      <c r="AD70" s="1244">
        <f>'12. Разходи'!V70-'12. Разходи'!$S70</f>
        <v>6.058189329326737</v>
      </c>
      <c r="AE70" s="968">
        <f>IFERROR(('12. Разходи'!V70-'12. Разходи'!$S70)/'12. Разходи'!$S70,0)</f>
        <v>8.8844085253145494E-2</v>
      </c>
      <c r="AF70" s="1244">
        <f>'12. Разходи'!W70-'12. Разходи'!$S70</f>
        <v>5.4316965740256506</v>
      </c>
      <c r="AG70" s="981">
        <f>IFERROR(('12. Разходи'!W70-'12. Разходи'!$S70)/'12. Разходи'!$S70,0)</f>
        <v>7.9656492601822157E-2</v>
      </c>
      <c r="AH70" s="1244">
        <f>'12. Разходи'!X70-'12. Разходи'!$S70</f>
        <v>4.818669452056568</v>
      </c>
      <c r="AI70" s="983">
        <f>IFERROR(('12. Разходи'!X70-'12. Разходи'!$S70)/'12. Разходи'!$S70,0)</f>
        <v>7.0666375105318577E-2</v>
      </c>
      <c r="AJ70" s="1261">
        <f>'12. Разходи'!AA70</f>
        <v>0</v>
      </c>
      <c r="AK70" s="1245">
        <f>'12. Разходи'!AB70-'12. Разходи'!$AA70</f>
        <v>0</v>
      </c>
      <c r="AL70" s="968">
        <f>IFERROR(('12. Разходи'!AB70-'12. Разходи'!$AA70)/'12. Разходи'!$AA70,0)</f>
        <v>0</v>
      </c>
      <c r="AM70" s="1244">
        <f>'12. Разходи'!AC70-'12. Разходи'!$AA70</f>
        <v>0</v>
      </c>
      <c r="AN70" s="968">
        <f>IFERROR(('12. Разходи'!AC70-'12. Разходи'!$AA70)/'12. Разходи'!$AA70,0)</f>
        <v>0</v>
      </c>
      <c r="AO70" s="1244">
        <f>'12. Разходи'!AD70-'12. Разходи'!$AA70</f>
        <v>0</v>
      </c>
      <c r="AP70" s="968">
        <f>IFERROR(('12. Разходи'!AD70-'12. Разходи'!$AA70)/'12. Разходи'!$AA70,0)</f>
        <v>0</v>
      </c>
      <c r="AQ70" s="1244">
        <f>'12. Разходи'!AE70-'12. Разходи'!$AA70</f>
        <v>0</v>
      </c>
      <c r="AR70" s="981">
        <f>IFERROR(('12. Разходи'!AE70-'12. Разходи'!$AA70)/'12. Разходи'!$AA70,0)</f>
        <v>0</v>
      </c>
      <c r="AS70" s="1244">
        <f>'12. Разходи'!AF70-'12. Разходи'!$AA70</f>
        <v>0</v>
      </c>
      <c r="AT70" s="983">
        <f>IFERROR(('12. Разходи'!AF70-'12. Разходи'!$AA70)/'12. Разходи'!$AA70,0)</f>
        <v>0</v>
      </c>
      <c r="AU70" s="1261">
        <f>'12. Разходи'!AI70</f>
        <v>0</v>
      </c>
      <c r="AV70" s="1245">
        <f>'12. Разходи'!AJ70-'12. Разходи'!$AI70</f>
        <v>0</v>
      </c>
      <c r="AW70" s="968">
        <f>IFERROR(('12. Разходи'!AJ70-'12. Разходи'!$AI70)/'12. Разходи'!$AI70,0)</f>
        <v>0</v>
      </c>
      <c r="AX70" s="1244">
        <f>'12. Разходи'!AK70-'12. Разходи'!$AI70</f>
        <v>0</v>
      </c>
      <c r="AY70" s="968">
        <f>IFERROR(('12. Разходи'!AK70-'12. Разходи'!$AI70)/'12. Разходи'!$AI70,0)</f>
        <v>0</v>
      </c>
      <c r="AZ70" s="1244">
        <f>'12. Разходи'!AL70-'12. Разходи'!$AI70</f>
        <v>0</v>
      </c>
      <c r="BA70" s="968">
        <f>IFERROR(('12. Разходи'!AL70-'12. Разходи'!$AI70)/'12. Разходи'!$AI70,0)</f>
        <v>0</v>
      </c>
      <c r="BB70" s="1244">
        <f>'12. Разходи'!AM70-'12. Разходи'!$AI70</f>
        <v>0</v>
      </c>
      <c r="BC70" s="981">
        <f>IFERROR(('12. Разходи'!AM70-'12. Разходи'!$AI70)/'12. Разходи'!$AI70,0)</f>
        <v>0</v>
      </c>
      <c r="BD70" s="1244">
        <f>'12. Разходи'!AN70-'12. Разходи'!$AI70</f>
        <v>0</v>
      </c>
      <c r="BE70" s="983">
        <f>IFERROR(('12. Разходи'!AN70-'12. Разходи'!$AI70)/'12. Разходи'!$AI70,0)</f>
        <v>0</v>
      </c>
      <c r="BF70" s="764"/>
      <c r="BG70" s="764"/>
      <c r="BH70" s="764"/>
      <c r="BI70" s="764"/>
      <c r="BJ70" s="764"/>
      <c r="BK70" s="764"/>
      <c r="BL70" s="764"/>
      <c r="BM70" s="764"/>
      <c r="BN70" s="764"/>
    </row>
    <row r="71" spans="1:66" ht="15.95" customHeight="1">
      <c r="A71" s="119" t="s">
        <v>273</v>
      </c>
      <c r="B71" s="988" t="s">
        <v>456</v>
      </c>
      <c r="C71" s="1208">
        <f>'12. Разходи'!C71</f>
        <v>46.674999999999997</v>
      </c>
      <c r="D71" s="1238">
        <f>'12. Разходи'!D71-'12. Разходи'!$C71</f>
        <v>1.1479985443934027E-2</v>
      </c>
      <c r="E71" s="1218">
        <f>IFERROR(('12. Разходи'!D71-'12. Разходи'!$C71)/'12. Разходи'!$C71,0)</f>
        <v>2.4595576741154855E-4</v>
      </c>
      <c r="F71" s="1001">
        <f>'12. Разходи'!E71-'12. Разходи'!$C71</f>
        <v>-3.0271635823879706E-3</v>
      </c>
      <c r="G71" s="1226">
        <f>IFERROR(('12. Разходи'!E71-'12. Разходи'!$C71)/'12. Разходи'!$C71,0)</f>
        <v>-6.4856209585173452E-5</v>
      </c>
      <c r="H71" s="1001">
        <f>'12. Разходи'!F71-'12. Разходи'!$C71</f>
        <v>-5.0752050894658396E-2</v>
      </c>
      <c r="I71" s="1226">
        <f>IFERROR(('12. Разходи'!F71-'12. Разходи'!$C71)/'12. Разходи'!$C71,0)</f>
        <v>-1.0873497781394407E-3</v>
      </c>
      <c r="J71" s="1001">
        <f>'12. Разходи'!G71-'12. Разходи'!$C71</f>
        <v>-6.1849951085520161E-2</v>
      </c>
      <c r="K71" s="1225">
        <f>IFERROR(('12. Разходи'!G71-'12. Разходи'!$C71)/'12. Разходи'!$C71,0)</f>
        <v>-1.3251194662136083E-3</v>
      </c>
      <c r="L71" s="1233">
        <f>'12. Разходи'!H71-'12. Разходи'!$C71</f>
        <v>-7.8966459993608851E-2</v>
      </c>
      <c r="M71" s="1225">
        <f>IFERROR(('12. Разходи'!H71-'12. Разходи'!$C71)/'12. Разходи'!$C71,0)</f>
        <v>-1.6918363148068314E-3</v>
      </c>
      <c r="N71" s="1277">
        <f>'12. Разходи'!K71</f>
        <v>1.1060000000000001</v>
      </c>
      <c r="O71" s="1238">
        <f>'12. Разходи'!L71-'12. Разходи'!$K71</f>
        <v>-5.9967438756240998E-3</v>
      </c>
      <c r="P71" s="1218">
        <f>IFERROR(('12. Разходи'!L71-'12. Разходи'!$K71)/'12. Разходи'!$K71,0)</f>
        <v>-5.4220107374539778E-3</v>
      </c>
      <c r="Q71" s="1001">
        <f>'12. Разходи'!M71-'12. Разходи'!$K71</f>
        <v>1.5013783985200702E-2</v>
      </c>
      <c r="R71" s="1226">
        <f>IFERROR(('12. Разходи'!M71-'12. Разходи'!$K71)/'12. Разходи'!$K71,0)</f>
        <v>1.3574849896203165E-2</v>
      </c>
      <c r="S71" s="1001">
        <f>'12. Разходи'!N71-'12. Разходи'!$K71</f>
        <v>4.1607277845580048E-2</v>
      </c>
      <c r="T71" s="1226">
        <f>IFERROR(('12. Разходи'!N71-'12. Разходи'!$K71)/'12. Разходи'!$K71,0)</f>
        <v>3.7619600222043442E-2</v>
      </c>
      <c r="U71" s="1001">
        <f>'12. Разходи'!O71-'12. Разходи'!$K71</f>
        <v>5.7314028874262846E-2</v>
      </c>
      <c r="V71" s="1225">
        <f>IFERROR(('12. Разходи'!O71-'12. Разходи'!$K71)/'12. Разходи'!$K71,0)</f>
        <v>5.1821002598790994E-2</v>
      </c>
      <c r="W71" s="1233">
        <f>'12. Разходи'!P71-'12. Разходи'!$K71</f>
        <v>7.4099909045278523E-2</v>
      </c>
      <c r="X71" s="1283">
        <f>IFERROR(('12. Разходи'!P71-'12. Разходи'!$K71)/'12. Разходи'!$K71,0)</f>
        <v>6.699810944419396E-2</v>
      </c>
      <c r="Y71" s="1277">
        <f>'12. Разходи'!S71</f>
        <v>20.003</v>
      </c>
      <c r="Z71" s="1238">
        <f>'12. Разходи'!T71-'12. Разходи'!$S71</f>
        <v>-9.9287542543464724E-3</v>
      </c>
      <c r="AA71" s="1218">
        <f>IFERROR(('12. Разходи'!T71-'12. Разходи'!$S71)/'12. Разходи'!$S71,0)</f>
        <v>-4.9636325822858933E-4</v>
      </c>
      <c r="AB71" s="1001">
        <f>'12. Разходи'!U71-'12. Разходи'!$S71</f>
        <v>-1.6145627137682084E-2</v>
      </c>
      <c r="AC71" s="1226">
        <f>IFERROR(('12. Разходи'!U71-'12. Разходи'!$S71)/'12. Разходи'!$S71,0)</f>
        <v>-8.0716028284167794E-4</v>
      </c>
      <c r="AD71" s="1001">
        <f>'12. Разходи'!V71-'12. Разходи'!$S71</f>
        <v>5.2438816950690637E-3</v>
      </c>
      <c r="AE71" s="1226">
        <f>IFERROR(('12. Разходи'!V71-'12. Разходи'!$S71)/'12. Разходи'!$S71,0)</f>
        <v>2.6215476153922232E-4</v>
      </c>
      <c r="AF71" s="1001">
        <f>'12. Разходи'!W71-'12. Разходи'!$S71</f>
        <v>8.7844475196874328E-4</v>
      </c>
      <c r="AG71" s="1225">
        <f>IFERROR(('12. Разходи'!W71-'12. Разходи'!$S71)/'12. Разходи'!$S71,0)</f>
        <v>4.3915650250899528E-5</v>
      </c>
      <c r="AH71" s="1233">
        <f>'12. Разходи'!X71-'12. Разходи'!$S71</f>
        <v>1.3749123779014383E-3</v>
      </c>
      <c r="AI71" s="1283">
        <f>IFERROR(('12. Разходи'!X71-'12. Разходи'!$S71)/'12. Разходи'!$S71,0)</f>
        <v>6.8735308598782093E-5</v>
      </c>
      <c r="AJ71" s="1277">
        <f>'12. Разходи'!AA71</f>
        <v>0</v>
      </c>
      <c r="AK71" s="1238">
        <f>'12. Разходи'!AB71-'12. Разходи'!$AA71</f>
        <v>0</v>
      </c>
      <c r="AL71" s="1218">
        <f>IFERROR(('12. Разходи'!AB71-'12. Разходи'!$AA71)/'12. Разходи'!$AA71,0)</f>
        <v>0</v>
      </c>
      <c r="AM71" s="1001">
        <f>'12. Разходи'!AC71-'12. Разходи'!$AA71</f>
        <v>0</v>
      </c>
      <c r="AN71" s="1226">
        <f>IFERROR(('12. Разходи'!AC71-'12. Разходи'!$AA71)/'12. Разходи'!$AA71,0)</f>
        <v>0</v>
      </c>
      <c r="AO71" s="1001">
        <f>'12. Разходи'!AD71-'12. Разходи'!$AA71</f>
        <v>0</v>
      </c>
      <c r="AP71" s="1226">
        <f>IFERROR(('12. Разходи'!AD71-'12. Разходи'!$AA71)/'12. Разходи'!$AA71,0)</f>
        <v>0</v>
      </c>
      <c r="AQ71" s="1001">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0</v>
      </c>
      <c r="AV71" s="1238">
        <f>'12. Разходи'!AJ71-'12. Разходи'!$AI71</f>
        <v>0</v>
      </c>
      <c r="AW71" s="1218">
        <f>IFERROR(('12. Разходи'!AJ71-'12. Разходи'!$AI71)/'12. Разходи'!$AI71,0)</f>
        <v>0</v>
      </c>
      <c r="AX71" s="1001">
        <f>'12. Разходи'!AK71-'12. Разходи'!$AI71</f>
        <v>0</v>
      </c>
      <c r="AY71" s="1226">
        <f>IFERROR(('12. Разходи'!AK71-'12. Разходи'!$AI71)/'12. Разходи'!$AI71,0)</f>
        <v>0</v>
      </c>
      <c r="AZ71" s="1001">
        <f>'12. Разходи'!AL71-'12. Разходи'!$AI71</f>
        <v>0</v>
      </c>
      <c r="BA71" s="1226">
        <f>IFERROR(('12. Разходи'!AL71-'12. Разходи'!$AI71)/'12. Разходи'!$AI71,0)</f>
        <v>0</v>
      </c>
      <c r="BB71" s="1001">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5" t="s">
        <v>457</v>
      </c>
      <c r="C72" s="1209">
        <f>'12. Разходи'!C72</f>
        <v>43.65</v>
      </c>
      <c r="D72" s="1238">
        <f>'12. Разходи'!D72-'12. Разходи'!$C72</f>
        <v>0.95853165791633188</v>
      </c>
      <c r="E72" s="1218">
        <f>IFERROR(('12. Разходи'!D72-'12. Разходи'!$C72)/'12. Разходи'!$C72,0)</f>
        <v>2.1959488153867855E-2</v>
      </c>
      <c r="F72" s="1001">
        <f>'12. Разходи'!E72-'12. Разходи'!$C72</f>
        <v>-9.9098255855423645E-2</v>
      </c>
      <c r="G72" s="1226">
        <f>IFERROR(('12. Разходи'!E72-'12. Разходи'!$C72)/'12. Разходи'!$C72,0)</f>
        <v>-2.2702922303648029E-3</v>
      </c>
      <c r="H72" s="1001">
        <f>'12. Разходи'!F72-'12. Разходи'!$C72</f>
        <v>-1.8277883061207518</v>
      </c>
      <c r="I72" s="1226">
        <f>IFERROR(('12. Разходи'!F72-'12. Разходи'!$C72)/'12. Разходи'!$C72,0)</f>
        <v>-4.1873729808035554E-2</v>
      </c>
      <c r="J72" s="1001">
        <f>'12. Разходи'!G72-'12. Разходи'!$C72</f>
        <v>-2.8789160654125538</v>
      </c>
      <c r="K72" s="1225">
        <f>IFERROR(('12. Разходи'!G72-'12. Разходи'!$C72)/'12. Разходи'!$C72,0)</f>
        <v>-6.5954549035797339E-2</v>
      </c>
      <c r="L72" s="1233">
        <f>'12. Разходи'!H72-'12. Разходи'!$C72</f>
        <v>-4.0924606856866106</v>
      </c>
      <c r="M72" s="1225">
        <f>IFERROR(('12. Разходи'!H72-'12. Разходи'!$C72)/'12. Разходи'!$C72,0)</f>
        <v>-9.3756258549521437E-2</v>
      </c>
      <c r="N72" s="1277">
        <f>'12. Разходи'!K72</f>
        <v>4.1109999999999998</v>
      </c>
      <c r="O72" s="1238">
        <f>'12. Разходи'!L72-'12. Разходи'!$K72</f>
        <v>-5.5956546001769247E-2</v>
      </c>
      <c r="P72" s="1218">
        <f>IFERROR(('12. Разходи'!L72-'12. Разходи'!$K72)/'12. Разходи'!$K72,0)</f>
        <v>-1.3611419606365666E-2</v>
      </c>
      <c r="Q72" s="1001">
        <f>'12. Разходи'!M72-'12. Разходи'!$K72</f>
        <v>0.25586542108315058</v>
      </c>
      <c r="R72" s="1226">
        <f>IFERROR(('12. Разходи'!M72-'12. Разходи'!$K72)/'12. Разходи'!$K72,0)</f>
        <v>6.223921699906363E-2</v>
      </c>
      <c r="S72" s="1001">
        <f>'12. Разходи'!N72-'12. Разходи'!$K72</f>
        <v>0.6443237216920199</v>
      </c>
      <c r="T72" s="1226">
        <f>IFERROR(('12. Разходи'!N72-'12. Разходи'!$K72)/'12. Разходи'!$K72,0)</f>
        <v>0.15673162775286303</v>
      </c>
      <c r="U72" s="1001">
        <f>'12. Разходи'!O72-'12. Разходи'!$K72</f>
        <v>0.8223845083362189</v>
      </c>
      <c r="V72" s="1225">
        <f>IFERROR(('12. Разходи'!O72-'12. Разходи'!$K72)/'12. Разходи'!$K72,0)</f>
        <v>0.20004488161912404</v>
      </c>
      <c r="W72" s="1233">
        <f>'12. Разходи'!P72-'12. Разходи'!$K72</f>
        <v>0.99877392829358413</v>
      </c>
      <c r="X72" s="1283">
        <f>IFERROR(('12. Разходи'!P72-'12. Разходи'!$K72)/'12. Разходи'!$K72,0)</f>
        <v>0.24295157584373248</v>
      </c>
      <c r="Y72" s="1277">
        <f>'12. Разходи'!S72</f>
        <v>5.5949999999999998</v>
      </c>
      <c r="Z72" s="1238">
        <f>'12. Разходи'!T72-'12. Разходи'!$S72</f>
        <v>-8.782644524790495E-2</v>
      </c>
      <c r="AA72" s="1218">
        <f>IFERROR(('12. Разходи'!T72-'12. Разходи'!$S72)/'12. Разходи'!$S72,0)</f>
        <v>-1.5697309248955307E-2</v>
      </c>
      <c r="AB72" s="1001">
        <f>'12. Разходи'!U72-'12. Разходи'!$S72</f>
        <v>-0.29925924020946759</v>
      </c>
      <c r="AC72" s="1226">
        <f>IFERROR(('12. Разходи'!U72-'12. Разходи'!$S72)/'12. Разходи'!$S72,0)</f>
        <v>-5.3486906203658195E-2</v>
      </c>
      <c r="AD72" s="1001">
        <f>'12. Разходи'!V72-'12. Разходи'!$S72</f>
        <v>-2.2617248061402861E-2</v>
      </c>
      <c r="AE72" s="1226">
        <f>IFERROR(('12. Разходи'!V72-'12. Разходи'!$S72)/'12. Разходи'!$S72,0)</f>
        <v>-4.0424035855947922E-3</v>
      </c>
      <c r="AF72" s="1001">
        <f>'12. Разходи'!W72-'12. Разходи'!$S72</f>
        <v>-0.21329411302357482</v>
      </c>
      <c r="AG72" s="1225">
        <f>IFERROR(('12. Разходи'!W72-'12. Разходи'!$S72)/'12. Разходи'!$S72,0)</f>
        <v>-3.8122272211541526E-2</v>
      </c>
      <c r="AH72" s="1233">
        <f>'12. Разходи'!X72-'12. Разходи'!$S72</f>
        <v>-0.32624188963920986</v>
      </c>
      <c r="AI72" s="1283">
        <f>IFERROR(('12. Разходи'!X72-'12. Разходи'!$S72)/'12. Разходи'!$S72,0)</f>
        <v>-5.8309542384130449E-2</v>
      </c>
      <c r="AJ72" s="3506"/>
      <c r="AK72" s="3507"/>
      <c r="AL72" s="3418"/>
      <c r="AM72" s="3508"/>
      <c r="AN72" s="3418"/>
      <c r="AO72" s="3508"/>
      <c r="AP72" s="3418"/>
      <c r="AQ72" s="3508"/>
      <c r="AR72" s="3509"/>
      <c r="AS72" s="3508"/>
      <c r="AT72" s="3510"/>
      <c r="AU72" s="3506"/>
      <c r="AV72" s="3507"/>
      <c r="AW72" s="3418"/>
      <c r="AX72" s="3508"/>
      <c r="AY72" s="3418"/>
      <c r="AZ72" s="3508"/>
      <c r="BA72" s="3418"/>
      <c r="BB72" s="3508"/>
      <c r="BC72" s="3509"/>
      <c r="BD72" s="3508"/>
      <c r="BE72" s="3510"/>
    </row>
    <row r="73" spans="1:66" ht="15.95" customHeight="1">
      <c r="A73" s="119" t="s">
        <v>277</v>
      </c>
      <c r="B73" s="989" t="s">
        <v>458</v>
      </c>
      <c r="C73" s="1209">
        <f>'12. Разходи'!C73</f>
        <v>369.15699999999998</v>
      </c>
      <c r="D73" s="1238">
        <f>'12. Разходи'!D73-'12. Разходи'!$C73</f>
        <v>-2.6788854728055185</v>
      </c>
      <c r="E73" s="1218">
        <f>IFERROR(('12. Разходи'!D73-'12. Разходи'!$C73)/'12. Разходи'!$C73,0)</f>
        <v>-7.256764663288299E-3</v>
      </c>
      <c r="F73" s="1001">
        <f>'12. Разходи'!E73-'12. Разходи'!$C73</f>
        <v>-9.5821485609434944</v>
      </c>
      <c r="G73" s="1226">
        <f>IFERROR(('12. Разходи'!E73-'12. Разходи'!$C73)/'12. Разходи'!$C73,0)</f>
        <v>-2.5956838312543157E-2</v>
      </c>
      <c r="H73" s="1001">
        <f>'12. Разходи'!F73-'12. Разходи'!$C73</f>
        <v>-41.13911742463398</v>
      </c>
      <c r="I73" s="1226">
        <f>IFERROR(('12. Разходи'!F73-'12. Разходи'!$C73)/'12. Разходи'!$C73,0)</f>
        <v>-0.11144070794982618</v>
      </c>
      <c r="J73" s="1001">
        <f>'12. Разходи'!G73-'12. Разходи'!$C73</f>
        <v>-48.201127561655539</v>
      </c>
      <c r="K73" s="1225">
        <f>IFERROR(('12. Разходи'!G73-'12. Разходи'!$C73)/'12. Разходи'!$C73,0)</f>
        <v>-0.13057080743871996</v>
      </c>
      <c r="L73" s="1233">
        <f>'12. Разходи'!H73-'12. Разходи'!$C73</f>
        <v>-55.827312555776189</v>
      </c>
      <c r="M73" s="1225">
        <f>IFERROR(('12. Разходи'!H73-'12. Разходи'!$C73)/'12. Разходи'!$C73,0)</f>
        <v>-0.15122918583631406</v>
      </c>
      <c r="N73" s="3506"/>
      <c r="O73" s="3507"/>
      <c r="P73" s="3418"/>
      <c r="Q73" s="3508"/>
      <c r="R73" s="3418"/>
      <c r="S73" s="3508"/>
      <c r="T73" s="3418"/>
      <c r="U73" s="3508"/>
      <c r="V73" s="3509"/>
      <c r="W73" s="3508"/>
      <c r="X73" s="3510"/>
      <c r="Y73" s="3506"/>
      <c r="Z73" s="3507"/>
      <c r="AA73" s="3418"/>
      <c r="AB73" s="3508"/>
      <c r="AC73" s="3418"/>
      <c r="AD73" s="3508"/>
      <c r="AE73" s="3418"/>
      <c r="AF73" s="3508"/>
      <c r="AG73" s="3509"/>
      <c r="AH73" s="3508"/>
      <c r="AI73" s="3510"/>
      <c r="AJ73" s="3511">
        <f>'12. Разходи'!AA73</f>
        <v>0</v>
      </c>
      <c r="AK73" s="1238">
        <f>'12. Разходи'!AB73-'12. Разходи'!$AA73</f>
        <v>0</v>
      </c>
      <c r="AL73" s="1218">
        <f>IFERROR(('12. Разходи'!AB73-'12. Разходи'!$AA73)/'12. Разходи'!$AA73,0)</f>
        <v>0</v>
      </c>
      <c r="AM73" s="1001">
        <f>'12. Разходи'!AC73-'12. Разходи'!$AA73</f>
        <v>0</v>
      </c>
      <c r="AN73" s="1226">
        <f>IFERROR(('12. Разходи'!AC73-'12. Разходи'!$AA73)/'12. Разходи'!$AA73,0)</f>
        <v>0</v>
      </c>
      <c r="AO73" s="1001">
        <f>'12. Разходи'!AD73-'12. Разходи'!$AA73</f>
        <v>0</v>
      </c>
      <c r="AP73" s="1226">
        <f>IFERROR(('12. Разходи'!AD73-'12. Разходи'!$AA73)/'12. Разходи'!$AA73,0)</f>
        <v>0</v>
      </c>
      <c r="AQ73" s="1001">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1">
        <f>'12. Разходи'!AK73-'12. Разходи'!$AI73</f>
        <v>0</v>
      </c>
      <c r="AY73" s="1226">
        <f>IFERROR(('12. Разходи'!AK73-'12. Разходи'!$AI73)/'12. Разходи'!$AI73,0)</f>
        <v>0</v>
      </c>
      <c r="AZ73" s="1001">
        <f>'12. Разходи'!AL73-'12. Разходи'!$AI73</f>
        <v>0</v>
      </c>
      <c r="BA73" s="1226">
        <f>IFERROR(('12. Разходи'!AL73-'12. Разходи'!$AI73)/'12. Разходи'!$AI73,0)</f>
        <v>0</v>
      </c>
      <c r="BB73" s="1001">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89" t="s">
        <v>1369</v>
      </c>
      <c r="C74" s="3506"/>
      <c r="D74" s="3507"/>
      <c r="E74" s="3418"/>
      <c r="F74" s="3508"/>
      <c r="G74" s="3418"/>
      <c r="H74" s="3508"/>
      <c r="I74" s="3418"/>
      <c r="J74" s="3508"/>
      <c r="K74" s="3509"/>
      <c r="L74" s="3508"/>
      <c r="M74" s="3509"/>
      <c r="N74" s="3511">
        <f>'12. Разходи'!K74</f>
        <v>28.001999999999999</v>
      </c>
      <c r="O74" s="1238">
        <f>'12. Разходи'!L74-'12. Разходи'!$K74</f>
        <v>1.3951185152805614</v>
      </c>
      <c r="P74" s="1218">
        <f>IFERROR(('12. Разходи'!L74-'12. Разходи'!$K74)/'12. Разходи'!$K74,0)</f>
        <v>4.9822102538410164E-2</v>
      </c>
      <c r="Q74" s="1001">
        <f>'12. Разходи'!M74-'12. Разходи'!$K74</f>
        <v>0.74118323782086648</v>
      </c>
      <c r="R74" s="1226">
        <f>IFERROR(('12. Разходи'!M74-'12. Разходи'!$K74)/'12. Разходи'!$K74,0)</f>
        <v>2.6468939283653542E-2</v>
      </c>
      <c r="S74" s="1001">
        <f>'12. Разходи'!N74-'12. Разходи'!$K74</f>
        <v>1.4957705934170136</v>
      </c>
      <c r="T74" s="1226">
        <f>IFERROR(('12. Разходи'!N74-'12. Разходи'!$K74)/'12. Разходи'!$K74,0)</f>
        <v>5.3416562867545661E-2</v>
      </c>
      <c r="U74" s="1001">
        <f>'12. Разходи'!O74-'12. Разходи'!$K74</f>
        <v>0.84183531595731864</v>
      </c>
      <c r="V74" s="1225">
        <f>IFERROR(('12. Разходи'!O74-'12. Разходи'!$K74)/'12. Разходи'!$K74,0)</f>
        <v>3.0063399612789039E-2</v>
      </c>
      <c r="W74" s="1233">
        <f>'12. Разходи'!P74-'12. Разходи'!$K74</f>
        <v>0.1478617352300482</v>
      </c>
      <c r="X74" s="1283">
        <f>IFERROR(('12. Разходи'!P74-'12. Разходи'!$K74)/'12. Разходи'!$K74,0)</f>
        <v>5.2803990868526603E-3</v>
      </c>
      <c r="Y74" s="1277">
        <f>'12. Разходи'!S74</f>
        <v>36.347999999999999</v>
      </c>
      <c r="Z74" s="1238">
        <f>'12. Разходи'!T74-'12. Разходи'!$S74</f>
        <v>0.64697351631744482</v>
      </c>
      <c r="AA74" s="1218">
        <f>IFERROR(('12. Разходи'!T74-'12. Разходи'!$S74)/'12. Разходи'!$S74,0)</f>
        <v>1.7799425451673952E-2</v>
      </c>
      <c r="AB74" s="1001">
        <f>'12. Разходи'!U74-'12. Разходи'!$S74</f>
        <v>0.21685222640186907</v>
      </c>
      <c r="AC74" s="1226">
        <f>IFERROR(('12. Разходи'!U74-'12. Разходи'!$S74)/'12. Разходи'!$S74,0)</f>
        <v>5.9660016067422991E-3</v>
      </c>
      <c r="AD74" s="1001">
        <f>'12. Разходи'!V74-'12. Разходи'!$S74</f>
        <v>6.073796923929045</v>
      </c>
      <c r="AE74" s="1226">
        <f>IFERROR(('12. Разходи'!V74-'12. Разходи'!$S74)/'12. Разходи'!$S74,0)</f>
        <v>0.16710126895369884</v>
      </c>
      <c r="AF74" s="1001">
        <f>'12. Разходи'!W74-'12. Разходи'!$S74</f>
        <v>5.6436756340134764</v>
      </c>
      <c r="AG74" s="1225">
        <f>IFERROR(('12. Разходи'!W74-'12. Разходи'!$S74)/'12. Разходи'!$S74,0)</f>
        <v>0.15526784510876737</v>
      </c>
      <c r="AH74" s="1233">
        <f>'12. Разходи'!X74-'12. Разходи'!$S74</f>
        <v>5.1429486593872582</v>
      </c>
      <c r="AI74" s="1283">
        <f>IFERROR(('12. Разходи'!X74-'12. Разходи'!$S74)/'12. Разходи'!$S74,0)</f>
        <v>0.14149192966290466</v>
      </c>
      <c r="AJ74" s="3506"/>
      <c r="AK74" s="3507"/>
      <c r="AL74" s="3418"/>
      <c r="AM74" s="3508"/>
      <c r="AN74" s="3418"/>
      <c r="AO74" s="3508"/>
      <c r="AP74" s="3418"/>
      <c r="AQ74" s="3508"/>
      <c r="AR74" s="3509"/>
      <c r="AS74" s="3508"/>
      <c r="AT74" s="3510"/>
      <c r="AU74" s="3506"/>
      <c r="AV74" s="3507"/>
      <c r="AW74" s="3418"/>
      <c r="AX74" s="3508"/>
      <c r="AY74" s="3418"/>
      <c r="AZ74" s="3508"/>
      <c r="BA74" s="3418"/>
      <c r="BB74" s="3508"/>
      <c r="BC74" s="3509"/>
      <c r="BD74" s="3508"/>
      <c r="BE74" s="3510"/>
    </row>
    <row r="75" spans="1:66" ht="15.95" customHeight="1" thickBot="1">
      <c r="A75" s="119" t="s">
        <v>281</v>
      </c>
      <c r="B75" s="147" t="s">
        <v>460</v>
      </c>
      <c r="C75" s="1214">
        <f>'12. Разходи'!C75</f>
        <v>1.327</v>
      </c>
      <c r="D75" s="1238">
        <f>'12. Разходи'!D75-'12. Разходи'!$C75</f>
        <v>3.1903292920651971E-3</v>
      </c>
      <c r="E75" s="1218">
        <f>IFERROR(('12. Разходи'!D75-'12. Разходи'!$C75)/'12. Разходи'!$C75,0)</f>
        <v>2.4041667611644289E-3</v>
      </c>
      <c r="F75" s="1001">
        <f>'12. Разходи'!E75-'12. Разходи'!$C75</f>
        <v>-1.2267251608217844E-3</v>
      </c>
      <c r="G75" s="1226">
        <f>IFERROR(('12. Разходи'!E75-'12. Разходи'!$C75)/'12. Разходи'!$C75,0)</f>
        <v>-9.2443493656502217E-4</v>
      </c>
      <c r="H75" s="1001">
        <f>'12. Разходи'!F75-'12. Разходи'!$C75</f>
        <v>-1.5757728160359363E-2</v>
      </c>
      <c r="I75" s="1226">
        <f>IFERROR(('12. Разходи'!F75-'12. Разходи'!$C75)/'12. Разходи'!$C75,0)</f>
        <v>-1.1874700949780983E-2</v>
      </c>
      <c r="J75" s="1001">
        <f>'12. Разходи'!G75-'12. Разходи'!$C75</f>
        <v>-1.913675386463809E-2</v>
      </c>
      <c r="K75" s="1225">
        <f>IFERROR(('12. Разходи'!G75-'12. Разходи'!$C75)/'12. Разходи'!$C75,0)</f>
        <v>-1.4421065459410768E-2</v>
      </c>
      <c r="L75" s="1233">
        <f>'12. Разходи'!H75-'12. Разходи'!$C75</f>
        <v>-2.4348291414377998E-2</v>
      </c>
      <c r="M75" s="1225">
        <f>IFERROR(('12. Разходи'!H75-'12. Разходи'!$C75)/'12. Разходи'!$C75,0)</f>
        <v>-1.8348373334120573E-2</v>
      </c>
      <c r="N75" s="1277">
        <f>'12. Разходи'!K75</f>
        <v>1.4350000000000001</v>
      </c>
      <c r="O75" s="1238">
        <f>'12. Разходи'!L75-'12. Разходи'!$K75</f>
        <v>0</v>
      </c>
      <c r="P75" s="1218">
        <f>IFERROR(('12. Разходи'!L75-'12. Разходи'!$K75)/'12. Разходи'!$K75,0)</f>
        <v>0</v>
      </c>
      <c r="Q75" s="1001">
        <f>'12. Разходи'!M75-'12. Разходи'!$K75</f>
        <v>0</v>
      </c>
      <c r="R75" s="1226">
        <f>IFERROR(('12. Разходи'!M75-'12. Разходи'!$K75)/'12. Разходи'!$K75,0)</f>
        <v>0</v>
      </c>
      <c r="S75" s="1001">
        <f>'12. Разходи'!N75-'12. Разходи'!$K75</f>
        <v>0</v>
      </c>
      <c r="T75" s="1226">
        <f>IFERROR(('12. Разходи'!N75-'12. Разходи'!$K75)/'12. Разходи'!$K75,0)</f>
        <v>0</v>
      </c>
      <c r="U75" s="1001">
        <f>'12. Разходи'!O75-'12. Разходи'!$K75</f>
        <v>0</v>
      </c>
      <c r="V75" s="1225">
        <f>IFERROR(('12. Разходи'!O75-'12. Разходи'!$K75)/'12. Разходи'!$K75,0)</f>
        <v>0</v>
      </c>
      <c r="W75" s="1233">
        <f>'12. Разходи'!P75-'12. Разходи'!$K75</f>
        <v>0</v>
      </c>
      <c r="X75" s="1283">
        <f>IFERROR(('12. Разходи'!P75-'12. Разходи'!$K75)/'12. Разходи'!$K75,0)</f>
        <v>0</v>
      </c>
      <c r="Y75" s="1277">
        <f>'12. Разходи'!S75</f>
        <v>6.2430000000000003</v>
      </c>
      <c r="Z75" s="1238">
        <f>'12. Разходи'!T75-'12. Разходи'!$S75</f>
        <v>-2.8539063726533698E-3</v>
      </c>
      <c r="AA75" s="1218">
        <f>IFERROR(('12. Разходи'!T75-'12. Разходи'!$S75)/'12. Разходи'!$S75,0)</f>
        <v>-4.5713701307918784E-4</v>
      </c>
      <c r="AB75" s="1001">
        <f>'12. Разходи'!U75-'12. Разходи'!$S75</f>
        <v>-4.7467845668833775E-3</v>
      </c>
      <c r="AC75" s="1226">
        <f>IFERROR(('12. Разходи'!U75-'12. Разходи'!$S75)/'12. Разходи'!$S75,0)</f>
        <v>-7.6033710826259445E-4</v>
      </c>
      <c r="AD75" s="1001">
        <f>'12. Разходи'!V75-'12. Разходи'!$S75</f>
        <v>1.7657717640231496E-3</v>
      </c>
      <c r="AE75" s="1226">
        <f>IFERROR(('12. Разходи'!V75-'12. Разходи'!$S75)/'12. Разходи'!$S75,0)</f>
        <v>2.8284026333864318E-4</v>
      </c>
      <c r="AF75" s="1001">
        <f>'12. Разходи'!W75-'12. Разходи'!$S75</f>
        <v>4.3660828377412031E-4</v>
      </c>
      <c r="AG75" s="1225">
        <f>IFERROR(('12. Разходи'!W75-'12. Разходи'!$S75)/'12. Разходи'!$S75,0)</f>
        <v>6.9935653335595111E-5</v>
      </c>
      <c r="AH75" s="1233">
        <f>'12. Разходи'!X75-'12. Разходи'!$S75</f>
        <v>5.8776993061826488E-4</v>
      </c>
      <c r="AI75" s="1283">
        <f>IFERROR(('12. Разходи'!X75-'12. Разходи'!$S75)/'12. Разходи'!$S75,0)</f>
        <v>9.4148635370537372E-5</v>
      </c>
      <c r="AJ75" s="1277">
        <f>'12. Разходи'!AA75</f>
        <v>0</v>
      </c>
      <c r="AK75" s="1238">
        <f>'12. Разходи'!AB75-'12. Разходи'!$AA75</f>
        <v>0</v>
      </c>
      <c r="AL75" s="1218">
        <f>IFERROR(('12. Разходи'!AB75-'12. Разходи'!$AA75)/'12. Разходи'!$AA75,0)</f>
        <v>0</v>
      </c>
      <c r="AM75" s="1001">
        <f>'12. Разходи'!AC75-'12. Разходи'!$AA75</f>
        <v>0</v>
      </c>
      <c r="AN75" s="1226">
        <f>IFERROR(('12. Разходи'!AC75-'12. Разходи'!$AA75)/'12. Разходи'!$AA75,0)</f>
        <v>0</v>
      </c>
      <c r="AO75" s="1001">
        <f>'12. Разходи'!AD75-'12. Разходи'!$AA75</f>
        <v>0</v>
      </c>
      <c r="AP75" s="1226">
        <f>IFERROR(('12. Разходи'!AD75-'12. Разходи'!$AA75)/'12. Разходи'!$AA75,0)</f>
        <v>0</v>
      </c>
      <c r="AQ75" s="1001">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0</v>
      </c>
      <c r="AV75" s="1238">
        <f>'12. Разходи'!AJ75-'12. Разходи'!$AI75</f>
        <v>0</v>
      </c>
      <c r="AW75" s="1218">
        <f>IFERROR(('12. Разходи'!AJ75-'12. Разходи'!$AI75)/'12. Разходи'!$AI75,0)</f>
        <v>0</v>
      </c>
      <c r="AX75" s="1001">
        <f>'12. Разходи'!AK75-'12. Разходи'!$AI75</f>
        <v>0</v>
      </c>
      <c r="AY75" s="1226">
        <f>IFERROR(('12. Разходи'!AK75-'12. Разходи'!$AI75)/'12. Разходи'!$AI75,0)</f>
        <v>0</v>
      </c>
      <c r="AZ75" s="1001">
        <f>'12. Разходи'!AL75-'12. Разходи'!$AI75</f>
        <v>0</v>
      </c>
      <c r="BA75" s="1226">
        <f>IFERROR(('12. Разходи'!AL75-'12. Разходи'!$AI75)/'12. Разходи'!$AI75,0)</f>
        <v>0</v>
      </c>
      <c r="BB75" s="1001">
        <f>'12. Разходи'!AM75-'12. Разходи'!$AI75</f>
        <v>0</v>
      </c>
      <c r="BC75" s="1225">
        <f>IFERROR(('12. Разходи'!AM75-'12. Разходи'!$AI75)/'12. Разходи'!$AI75,0)</f>
        <v>0</v>
      </c>
      <c r="BD75" s="1233">
        <f>'12. Разходи'!AN75-'12. Разходи'!$AI75</f>
        <v>0</v>
      </c>
      <c r="BE75" s="1283">
        <f>IFERROR(('12. Разходи'!AN75-'12. Разходи'!$AI75)/'12. Разходи'!$AI75,0)</f>
        <v>0</v>
      </c>
    </row>
    <row r="76" spans="1:66" s="1257" customFormat="1" ht="15.95" customHeight="1" thickBot="1">
      <c r="A76" s="121">
        <v>7</v>
      </c>
      <c r="B76" s="990" t="s">
        <v>272</v>
      </c>
      <c r="C76" s="1207">
        <f>'12. Разходи'!C76</f>
        <v>81.772999999999996</v>
      </c>
      <c r="D76" s="1245">
        <f>'12. Разходи'!D76-'12. Разходи'!$C76</f>
        <v>0.56749540625631312</v>
      </c>
      <c r="E76" s="968">
        <f>IFERROR(('12. Разходи'!D76-'12. Разходи'!$C76)/'12. Разходи'!$C76,0)</f>
        <v>6.9398873253557185E-3</v>
      </c>
      <c r="F76" s="1244">
        <f>'12. Разходи'!E76-'12. Разходи'!$C76</f>
        <v>0.16034868278794079</v>
      </c>
      <c r="G76" s="968">
        <f>IFERROR(('12. Разходи'!E76-'12. Разходи'!$C76)/'12. Разходи'!$C76,0)</f>
        <v>1.9609000866782533E-3</v>
      </c>
      <c r="H76" s="1244">
        <f>'12. Разходи'!F76-'12. Разходи'!$C76</f>
        <v>-1.1790620768199602</v>
      </c>
      <c r="I76" s="968">
        <f>IFERROR(('12. Разходи'!F76-'12. Разходи'!$C76)/'12. Разходи'!$C76,0)</f>
        <v>-1.4418721054870926E-2</v>
      </c>
      <c r="J76" s="1244">
        <f>'12. Разходи'!G76-'12. Разходи'!$C76</f>
        <v>-1.4905273889836366</v>
      </c>
      <c r="K76" s="981">
        <f>IFERROR(('12. Разходи'!G76-'12. Разходи'!$C76)/'12. Разходи'!$C76,0)</f>
        <v>-1.8227622674765957E-2</v>
      </c>
      <c r="L76" s="1244">
        <f>'12. Разходи'!H76-'12. Разходи'!$C76</f>
        <v>-1.9709064425454699</v>
      </c>
      <c r="M76" s="981">
        <f>IFERROR(('12. Разходи'!H76-'12. Разходи'!$C76)/'12. Разходи'!$C76,0)</f>
        <v>-2.4102166271819183E-2</v>
      </c>
      <c r="N76" s="1261">
        <f>'12. Разходи'!K76</f>
        <v>7.6379999999999999</v>
      </c>
      <c r="O76" s="1245">
        <f>'12. Разходи'!L76-'12. Разходи'!$K76</f>
        <v>-0.16268472830653469</v>
      </c>
      <c r="P76" s="968">
        <f>IFERROR(('12. Разходи'!L76-'12. Разходи'!$K76)/'12. Разходи'!$K76,0)</f>
        <v>-2.1299388361682992E-2</v>
      </c>
      <c r="Q76" s="1244">
        <f>'12. Разходи'!M76-'12. Разходи'!$K76</f>
        <v>0.42698092973247093</v>
      </c>
      <c r="R76" s="968">
        <f>IFERROR(('12. Разходи'!M76-'12. Разходи'!$K76)/'12. Разходи'!$K76,0)</f>
        <v>5.5902190328943564E-2</v>
      </c>
      <c r="S76" s="1244">
        <f>'12. Разходи'!N76-'12. Разходи'!$K76</f>
        <v>1.1733339086109904</v>
      </c>
      <c r="T76" s="968">
        <f>IFERROR(('12. Разходи'!N76-'12. Разходи'!$K76)/'12. Разходи'!$K76,0)</f>
        <v>0.15361795085244703</v>
      </c>
      <c r="U76" s="1244">
        <f>'12. Разходи'!O76-'12. Разходи'!$K76</f>
        <v>1.6141477588071123</v>
      </c>
      <c r="V76" s="981">
        <f>IFERROR(('12. Разходи'!O76-'12. Разходи'!$K76)/'12. Разходи'!$K76,0)</f>
        <v>0.2113312069661053</v>
      </c>
      <c r="W76" s="1244">
        <f>'12. Разходи'!P76-'12. Разходи'!$K76</f>
        <v>2.0852476351344098</v>
      </c>
      <c r="X76" s="983">
        <f>IFERROR(('12. Разходи'!P76-'12. Разходи'!$K76)/'12. Разходи'!$K76,0)</f>
        <v>0.27300964063032335</v>
      </c>
      <c r="Y76" s="1261">
        <f>'12. Разходи'!S76</f>
        <v>9.3030000000000008</v>
      </c>
      <c r="Z76" s="1245">
        <f>'12. Разходи'!T76-'12. Разходи'!$S76</f>
        <v>-0.24268730183801424</v>
      </c>
      <c r="AA76" s="968">
        <f>IFERROR(('12. Разходи'!T76-'12. Разходи'!$S76)/'12. Разходи'!$S76,0)</f>
        <v>-2.608699364054759E-2</v>
      </c>
      <c r="AB76" s="1244">
        <f>'12. Разходи'!U76-'12. Разходи'!$S76</f>
        <v>-0.41716537606726156</v>
      </c>
      <c r="AC76" s="968">
        <f>IFERROR(('12. Разходи'!U76-'12. Разходи'!$S76)/'12. Разходи'!$S76,0)</f>
        <v>-4.4842026880281792E-2</v>
      </c>
      <c r="AD76" s="1244">
        <f>'12. Разходи'!V76-'12. Разходи'!$S76</f>
        <v>0.18313647662979449</v>
      </c>
      <c r="AE76" s="968">
        <f>IFERROR(('12. Разходи'!V76-'12. Разходи'!$S76)/'12. Разходи'!$S76,0)</f>
        <v>1.9685744021261366E-2</v>
      </c>
      <c r="AF76" s="1244">
        <f>'12. Разходи'!W76-'12. Разходи'!$S76</f>
        <v>6.0619409722528772E-2</v>
      </c>
      <c r="AG76" s="981">
        <f>IFERROR(('12. Разходи'!W76-'12. Разходи'!$S76)/'12. Разходи'!$S76,0)</f>
        <v>6.5161141268976425E-3</v>
      </c>
      <c r="AH76" s="1244">
        <f>'12. Разходи'!X76-'12. Разходи'!$S76</f>
        <v>7.4552896366920862E-2</v>
      </c>
      <c r="AI76" s="983">
        <f>IFERROR(('12. Разходи'!X76-'12. Разходи'!$S76)/'12. Разходи'!$S76,0)</f>
        <v>8.0138553549307587E-3</v>
      </c>
      <c r="AJ76" s="1261">
        <f>'12. Разходи'!AA76</f>
        <v>0</v>
      </c>
      <c r="AK76" s="1245">
        <f>'12. Разходи'!AB76-'12. Разходи'!$AA76</f>
        <v>0</v>
      </c>
      <c r="AL76" s="968">
        <f>IFERROR(('12. Разходи'!AB76-'12. Разходи'!$AA76)/'12. Разходи'!$AA76,0)</f>
        <v>0</v>
      </c>
      <c r="AM76" s="1244">
        <f>'12. Разходи'!AC76-'12. Разходи'!$AA76</f>
        <v>0</v>
      </c>
      <c r="AN76" s="968">
        <f>IFERROR(('12. Разходи'!AC76-'12. Разходи'!$AA76)/'12. Разходи'!$AA76,0)</f>
        <v>0</v>
      </c>
      <c r="AO76" s="1244">
        <f>'12. Разходи'!AD76-'12. Разходи'!$AA76</f>
        <v>0</v>
      </c>
      <c r="AP76" s="968">
        <f>IFERROR(('12. Разходи'!AD76-'12. Разходи'!$AA76)/'12. Разходи'!$AA76,0)</f>
        <v>0</v>
      </c>
      <c r="AQ76" s="1244">
        <f>'12. Разходи'!AE76-'12. Разходи'!$AA76</f>
        <v>0</v>
      </c>
      <c r="AR76" s="981">
        <f>IFERROR(('12. Разходи'!AE76-'12. Разходи'!$AA76)/'12. Разходи'!$AA76,0)</f>
        <v>0</v>
      </c>
      <c r="AS76" s="1244">
        <f>'12. Разходи'!AF76-'12. Разходи'!$AA76</f>
        <v>0</v>
      </c>
      <c r="AT76" s="983">
        <f>IFERROR(('12. Разходи'!AF76-'12. Разходи'!$AA76)/'12. Разходи'!$AA76,0)</f>
        <v>0</v>
      </c>
      <c r="AU76" s="1261">
        <f>'12. Разходи'!AI76</f>
        <v>0</v>
      </c>
      <c r="AV76" s="1245">
        <f>'12. Разходи'!AJ76-'12. Разходи'!$AI76</f>
        <v>0</v>
      </c>
      <c r="AW76" s="968">
        <f>IFERROR(('12. Разходи'!AJ76-'12. Разходи'!$AI76)/'12. Разходи'!$AI76,0)</f>
        <v>0</v>
      </c>
      <c r="AX76" s="1244">
        <f>'12. Разходи'!AK76-'12. Разходи'!$AI76</f>
        <v>0</v>
      </c>
      <c r="AY76" s="968">
        <f>IFERROR(('12. Разходи'!AK76-'12. Разходи'!$AI76)/'12. Разходи'!$AI76,0)</f>
        <v>0</v>
      </c>
      <c r="AZ76" s="1244">
        <f>'12. Разходи'!AL76-'12. Разходи'!$AI76</f>
        <v>0</v>
      </c>
      <c r="BA76" s="968">
        <f>IFERROR(('12. Разходи'!AL76-'12. Разходи'!$AI76)/'12. Разходи'!$AI76,0)</f>
        <v>0</v>
      </c>
      <c r="BB76" s="1244">
        <f>'12. Разходи'!AM76-'12. Разходи'!$AI76</f>
        <v>0</v>
      </c>
      <c r="BC76" s="981">
        <f>IFERROR(('12. Разходи'!AM76-'12. Разходи'!$AI76)/'12. Разходи'!$AI76,0)</f>
        <v>0</v>
      </c>
      <c r="BD76" s="1244">
        <f>'12. Разходи'!AN76-'12. Разходи'!$AI76</f>
        <v>0</v>
      </c>
      <c r="BE76" s="983">
        <f>IFERROR(('12. Разходи'!AN76-'12. Разходи'!$AI76)/'12. Разходи'!$AI76,0)</f>
        <v>0</v>
      </c>
      <c r="BF76" s="764"/>
      <c r="BG76" s="764"/>
      <c r="BH76" s="764"/>
      <c r="BI76" s="764"/>
      <c r="BJ76" s="764"/>
      <c r="BK76" s="764"/>
      <c r="BL76" s="764"/>
      <c r="BM76" s="764"/>
      <c r="BN76" s="764"/>
    </row>
    <row r="77" spans="1:66" ht="15.95" customHeight="1">
      <c r="A77" s="119" t="s">
        <v>180</v>
      </c>
      <c r="B77" s="988" t="s">
        <v>274</v>
      </c>
      <c r="C77" s="1208">
        <f>'12. Разходи'!C77</f>
        <v>3.0609999999999999</v>
      </c>
      <c r="D77" s="1238">
        <f>'12. Разходи'!D77-'12. Разходи'!$C77</f>
        <v>1.4387923677360082E-2</v>
      </c>
      <c r="E77" s="1218">
        <f>IFERROR(('12. Разходи'!D77-'12. Разходи'!$C77)/'12. Разходи'!$C77,0)</f>
        <v>4.7003997639203142E-3</v>
      </c>
      <c r="F77" s="1001">
        <f>'12. Разходи'!E77-'12. Разходи'!$C77</f>
        <v>-4.2156586732913226E-3</v>
      </c>
      <c r="G77" s="1226">
        <f>IFERROR(('12. Разходи'!E77-'12. Разходи'!$C77)/'12. Разходи'!$C77,0)</f>
        <v>-1.3772161624604124E-3</v>
      </c>
      <c r="H77" s="1001">
        <f>'12. Разходи'!F77-'12. Разходи'!$C77</f>
        <v>-6.541678576439347E-2</v>
      </c>
      <c r="I77" s="1226">
        <f>IFERROR(('12. Разходи'!F77-'12. Разходи'!$C77)/'12. Разходи'!$C77,0)</f>
        <v>-2.1371050560076273E-2</v>
      </c>
      <c r="J77" s="1001">
        <f>'12. Разходи'!G77-'12. Разходи'!$C77</f>
        <v>-7.9648438017045464E-2</v>
      </c>
      <c r="K77" s="1225">
        <f>IFERROR(('12. Разходи'!G77-'12. Разходи'!$C77)/'12. Разходи'!$C77,0)</f>
        <v>-2.60203979147486E-2</v>
      </c>
      <c r="L77" s="1233">
        <f>'12. Разходи'!H77-'12. Разходи'!$C77</f>
        <v>-0.10159819413035942</v>
      </c>
      <c r="M77" s="1225">
        <f>IFERROR(('12. Разходи'!H77-'12. Разходи'!$C77)/'12. Разходи'!$C77,0)</f>
        <v>-3.319117743559602E-2</v>
      </c>
      <c r="N77" s="1277">
        <f>'12. Разходи'!K77</f>
        <v>1.645</v>
      </c>
      <c r="O77" s="1238">
        <f>'12. Разходи'!L77-'12. Разходи'!$K77</f>
        <v>-8.4384182818091347E-3</v>
      </c>
      <c r="P77" s="1218">
        <f>IFERROR(('12. Разходи'!L77-'12. Разходи'!$K77)/'12. Разходи'!$K77,0)</f>
        <v>-5.129737557330781E-3</v>
      </c>
      <c r="Q77" s="1001">
        <f>'12. Разходи'!M77-'12. Разходи'!$K77</f>
        <v>1.8504924244025611E-2</v>
      </c>
      <c r="R77" s="1226">
        <f>IFERROR(('12. Разходи'!M77-'12. Разходи'!$K77)/'12. Разходи'!$K77,0)</f>
        <v>1.124919406931648E-2</v>
      </c>
      <c r="S77" s="1001">
        <f>'12. Разходи'!N77-'12. Разходи'!$K77</f>
        <v>5.2607713987583793E-2</v>
      </c>
      <c r="T77" s="1226">
        <f>IFERROR(('12. Разходи'!N77-'12. Разходи'!$K77)/'12. Разходи'!$K77,0)</f>
        <v>3.198037324473179E-2</v>
      </c>
      <c r="U77" s="1001">
        <f>'12. Разходи'!O77-'12. Разходи'!$K77</f>
        <v>7.2749634063893343E-2</v>
      </c>
      <c r="V77" s="1225">
        <f>IFERROR(('12. Разходи'!O77-'12. Разходи'!$K77)/'12. Разходи'!$K77,0)</f>
        <v>4.4224701558597777E-2</v>
      </c>
      <c r="W77" s="1233">
        <f>'12. Разходи'!P77-'12. Разходи'!$K77</f>
        <v>9.4275400672002352E-2</v>
      </c>
      <c r="X77" s="1283">
        <f>IFERROR(('12. Разходи'!P77-'12. Разходи'!$K77)/'12. Разходи'!$K77,0)</f>
        <v>5.7310273964743072E-2</v>
      </c>
      <c r="Y77" s="1277">
        <f>'12. Разходи'!S77</f>
        <v>0.39200000000000002</v>
      </c>
      <c r="Z77" s="1238">
        <f>'12. Разходи'!T77-'12. Разходи'!$S77</f>
        <v>-1.2326103227065399E-2</v>
      </c>
      <c r="AA77" s="1218">
        <f>IFERROR(('12. Разходи'!T77-'12. Разходи'!$S77)/'12. Разходи'!$S77,0)</f>
        <v>-3.1444140885370918E-2</v>
      </c>
      <c r="AB77" s="1001">
        <f>'12. Разходи'!U77-'12. Разходи'!$S77</f>
        <v>-2.0298455785022262E-2</v>
      </c>
      <c r="AC77" s="1226">
        <f>IFERROR(('12. Разходи'!U77-'12. Разходи'!$S77)/'12. Разходи'!$S77,0)</f>
        <v>-5.1781774961791482E-2</v>
      </c>
      <c r="AD77" s="1001">
        <f>'12. Разходи'!V77-'12. Разходи'!$S77</f>
        <v>7.1308818669256757E-3</v>
      </c>
      <c r="AE77" s="1226">
        <f>IFERROR(('12. Разходи'!V77-'12. Разходи'!$S77)/'12. Разходи'!$S77,0)</f>
        <v>1.8191025170728764E-2</v>
      </c>
      <c r="AF77" s="1001">
        <f>'12. Разходи'!W77-'12. Разходи'!$S77</f>
        <v>1.5327615525750349E-3</v>
      </c>
      <c r="AG77" s="1225">
        <f>IFERROR(('12. Разходи'!W77-'12. Разходи'!$S77)/'12. Разходи'!$S77,0)</f>
        <v>3.9101060014669255E-3</v>
      </c>
      <c r="AH77" s="1233">
        <f>'12. Разходи'!X77-'12. Разходи'!$S77</f>
        <v>2.1694184413066919E-3</v>
      </c>
      <c r="AI77" s="1283">
        <f>IFERROR(('12. Разходи'!X77-'12. Разходи'!$S77)/'12. Разходи'!$S77,0)</f>
        <v>5.5342307176191119E-3</v>
      </c>
      <c r="AJ77" s="1277">
        <f>'12. Разходи'!AA77</f>
        <v>0</v>
      </c>
      <c r="AK77" s="1238">
        <f>'12. Разходи'!AB77-'12. Разходи'!$AA77</f>
        <v>0</v>
      </c>
      <c r="AL77" s="1218">
        <f>IFERROR(('12. Разходи'!AB77-'12. Разходи'!$AA77)/'12. Разходи'!$AA77,0)</f>
        <v>0</v>
      </c>
      <c r="AM77" s="1001">
        <f>'12. Разходи'!AC77-'12. Разходи'!$AA77</f>
        <v>0</v>
      </c>
      <c r="AN77" s="1226">
        <f>IFERROR(('12. Разходи'!AC77-'12. Разходи'!$AA77)/'12. Разходи'!$AA77,0)</f>
        <v>0</v>
      </c>
      <c r="AO77" s="1001">
        <f>'12. Разходи'!AD77-'12. Разходи'!$AA77</f>
        <v>0</v>
      </c>
      <c r="AP77" s="1226">
        <f>IFERROR(('12. Разходи'!AD77-'12. Разходи'!$AA77)/'12. Разходи'!$AA77,0)</f>
        <v>0</v>
      </c>
      <c r="AQ77" s="1001">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0</v>
      </c>
      <c r="AV77" s="1238">
        <f>'12. Разходи'!AJ77-'12. Разходи'!$AI77</f>
        <v>0</v>
      </c>
      <c r="AW77" s="1218">
        <f>IFERROR(('12. Разходи'!AJ77-'12. Разходи'!$AI77)/'12. Разходи'!$AI77,0)</f>
        <v>0</v>
      </c>
      <c r="AX77" s="1001">
        <f>'12. Разходи'!AK77-'12. Разходи'!$AI77</f>
        <v>0</v>
      </c>
      <c r="AY77" s="1226">
        <f>IFERROR(('12. Разходи'!AK77-'12. Разходи'!$AI77)/'12. Разходи'!$AI77,0)</f>
        <v>0</v>
      </c>
      <c r="AZ77" s="1001">
        <f>'12. Разходи'!AL77-'12. Разходи'!$AI77</f>
        <v>0</v>
      </c>
      <c r="BA77" s="1226">
        <f>IFERROR(('12. Разходи'!AL77-'12. Разходи'!$AI77)/'12. Разходи'!$AI77,0)</f>
        <v>0</v>
      </c>
      <c r="BB77" s="1001">
        <f>'12. Разходи'!AM77-'12. Разходи'!$AI77</f>
        <v>0</v>
      </c>
      <c r="BC77" s="1225">
        <f>IFERROR(('12. Разходи'!AM77-'12. Разходи'!$AI77)/'12. Разходи'!$AI77,0)</f>
        <v>0</v>
      </c>
      <c r="BD77" s="1233">
        <f>'12. Разходи'!AN77-'12. Разходи'!$AI77</f>
        <v>0</v>
      </c>
      <c r="BE77" s="1283">
        <f>IFERROR(('12. Разходи'!AN77-'12. Разходи'!$AI77)/'12. Разходи'!$AI77,0)</f>
        <v>0</v>
      </c>
    </row>
    <row r="78" spans="1:66" ht="15.95" customHeight="1">
      <c r="A78" s="119" t="s">
        <v>182</v>
      </c>
      <c r="B78" s="996" t="s">
        <v>276</v>
      </c>
      <c r="C78" s="1214">
        <f>'12. Разходи'!C78</f>
        <v>24.611999999999998</v>
      </c>
      <c r="D78" s="1238">
        <f>'12. Разходи'!D78-'12. Разходи'!$C78</f>
        <v>0.10096530152889827</v>
      </c>
      <c r="E78" s="1218">
        <f>IFERROR(('12. Разходи'!D78-'12. Разходи'!$C78)/'12. Разходи'!$C78,0)</f>
        <v>4.1022794380342221E-3</v>
      </c>
      <c r="F78" s="1001">
        <f>'12. Разходи'!E78-'12. Разходи'!$C78</f>
        <v>-3.2049959291747143E-2</v>
      </c>
      <c r="G78" s="1226">
        <f>IFERROR(('12. Разходи'!E78-'12. Разходи'!$C78)/'12. Разходи'!$C78,0)</f>
        <v>-1.3022086499165913E-3</v>
      </c>
      <c r="H78" s="1001">
        <f>'12. Разходи'!F78-'12. Разходи'!$C78</f>
        <v>-0.46963685675590483</v>
      </c>
      <c r="I78" s="1226">
        <f>IFERROR(('12. Разходи'!F78-'12. Разходи'!$C78)/'12. Разходи'!$C78,0)</f>
        <v>-1.9081621028600067E-2</v>
      </c>
      <c r="J78" s="1001">
        <f>'12. Разходи'!G78-'12. Разходи'!$C78</f>
        <v>-0.57139290032935719</v>
      </c>
      <c r="K78" s="1225">
        <f>IFERROR(('12. Разходи'!G78-'12. Разходи'!$C78)/'12. Разходи'!$C78,0)</f>
        <v>-2.3216028779837364E-2</v>
      </c>
      <c r="L78" s="1233">
        <f>'12. Разходи'!H78-'12. Разходи'!$C78</f>
        <v>-0.728333240062355</v>
      </c>
      <c r="M78" s="1225">
        <f>IFERROR(('12. Разходи'!H78-'12. Разходи'!$C78)/'12. Разходи'!$C78,0)</f>
        <v>-2.9592606860976558E-2</v>
      </c>
      <c r="N78" s="1277">
        <f>'12. Разходи'!K78</f>
        <v>2.0609999999999999</v>
      </c>
      <c r="O78" s="1238">
        <f>'12. Разходи'!L78-'12. Разходи'!$K78</f>
        <v>-6.2139995148543736E-2</v>
      </c>
      <c r="P78" s="1218">
        <f>IFERROR(('12. Разходи'!L78-'12. Разходи'!$K78)/'12. Разходи'!$K78,0)</f>
        <v>-3.0150410067221609E-2</v>
      </c>
      <c r="Q78" s="1001">
        <f>'12. Разходи'!M78-'12. Разходи'!$K78</f>
        <v>0.13050439268509395</v>
      </c>
      <c r="R78" s="1226">
        <f>IFERROR(('12. Разходи'!M78-'12. Разходи'!$K78)/'12. Разходи'!$K78,0)</f>
        <v>6.3320908629351746E-2</v>
      </c>
      <c r="S78" s="1001">
        <f>'12. Разходи'!N78-'12. Разходи'!$K78</f>
        <v>0.37433869228127881</v>
      </c>
      <c r="T78" s="1226">
        <f>IFERROR(('12. Разходи'!N78-'12. Разходи'!$K78)/'12. Разходи'!$K78,0)</f>
        <v>0.18162964205787424</v>
      </c>
      <c r="U78" s="1001">
        <f>'12. Разходи'!O78-'12. Разходи'!$K78</f>
        <v>0.51835303865178295</v>
      </c>
      <c r="V78" s="1225">
        <f>IFERROR(('12. Разходи'!O78-'12. Разходи'!$K78)/'12. Разходи'!$K78,0)</f>
        <v>0.25150559856952109</v>
      </c>
      <c r="W78" s="1233">
        <f>'12. Разходи'!P78-'12. Разходи'!$K78</f>
        <v>0.67226186146739186</v>
      </c>
      <c r="X78" s="1283">
        <f>IFERROR(('12. Разходи'!P78-'12. Разходи'!$K78)/'12. Разходи'!$K78,0)</f>
        <v>0.32618236849461035</v>
      </c>
      <c r="Y78" s="1277">
        <f>'12. Разходи'!S78</f>
        <v>2.9430000000000001</v>
      </c>
      <c r="Z78" s="1238">
        <f>'12. Разходи'!T78-'12. Разходи'!$S78</f>
        <v>-9.03388420497091E-2</v>
      </c>
      <c r="AA78" s="1218">
        <f>IFERROR(('12. Разходи'!T78-'12. Разходи'!$S78)/'12. Разходи'!$S78,0)</f>
        <v>-3.0696174668606559E-2</v>
      </c>
      <c r="AB78" s="1001">
        <f>'12. Разходи'!U78-'12. Разходи'!$S78</f>
        <v>-0.14734101157076607</v>
      </c>
      <c r="AC78" s="1226">
        <f>IFERROR(('12. Разходи'!U78-'12. Разходи'!$S78)/'12. Разходи'!$S78,0)</f>
        <v>-5.0064903693770327E-2</v>
      </c>
      <c r="AD78" s="1001">
        <f>'12. Разходи'!V78-'12. Разходи'!$S78</f>
        <v>4.8778232193253501E-2</v>
      </c>
      <c r="AE78" s="1226">
        <f>IFERROR(('12. Разходи'!V78-'12. Разходи'!$S78)/'12. Разходи'!$S78,0)</f>
        <v>1.657432286552956E-2</v>
      </c>
      <c r="AF78" s="1001">
        <f>'12. Разходи'!W78-'12. Разходи'!$S78</f>
        <v>8.7517781650254811E-3</v>
      </c>
      <c r="AG78" s="1225">
        <f>IFERROR(('12. Разходи'!W78-'12. Разходи'!$S78)/'12. Разходи'!$S78,0)</f>
        <v>2.9737608443851449E-3</v>
      </c>
      <c r="AH78" s="1233">
        <f>'12. Разходи'!X78-'12. Разходи'!$S78</f>
        <v>1.3303862839455949E-2</v>
      </c>
      <c r="AI78" s="1283">
        <f>IFERROR(('12. Разходи'!X78-'12. Разходи'!$S78)/'12. Разходи'!$S78,0)</f>
        <v>4.5205106488127589E-3</v>
      </c>
      <c r="AJ78" s="1277">
        <f>'12. Разходи'!AA78</f>
        <v>0</v>
      </c>
      <c r="AK78" s="1238">
        <f>'12. Разходи'!AB78-'12. Разходи'!$AA78</f>
        <v>0</v>
      </c>
      <c r="AL78" s="1218">
        <f>IFERROR(('12. Разходи'!AB78-'12. Разходи'!$AA78)/'12. Разходи'!$AA78,0)</f>
        <v>0</v>
      </c>
      <c r="AM78" s="1001">
        <f>'12. Разходи'!AC78-'12. Разходи'!$AA78</f>
        <v>0</v>
      </c>
      <c r="AN78" s="1226">
        <f>IFERROR(('12. Разходи'!AC78-'12. Разходи'!$AA78)/'12. Разходи'!$AA78,0)</f>
        <v>0</v>
      </c>
      <c r="AO78" s="1001">
        <f>'12. Разходи'!AD78-'12. Разходи'!$AA78</f>
        <v>0</v>
      </c>
      <c r="AP78" s="1226">
        <f>IFERROR(('12. Разходи'!AD78-'12. Разходи'!$AA78)/'12. Разходи'!$AA78,0)</f>
        <v>0</v>
      </c>
      <c r="AQ78" s="1001">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1">
        <f>'12. Разходи'!AK78-'12. Разходи'!$AI78</f>
        <v>0</v>
      </c>
      <c r="AY78" s="1226">
        <f>IFERROR(('12. Разходи'!AK78-'12. Разходи'!$AI78)/'12. Разходи'!$AI78,0)</f>
        <v>0</v>
      </c>
      <c r="AZ78" s="1001">
        <f>'12. Разходи'!AL78-'12. Разходи'!$AI78</f>
        <v>0</v>
      </c>
      <c r="BA78" s="1226">
        <f>IFERROR(('12. Разходи'!AL78-'12. Разходи'!$AI78)/'12. Разходи'!$AI78,0)</f>
        <v>0</v>
      </c>
      <c r="BB78" s="1001">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0</v>
      </c>
      <c r="E79" s="1218">
        <f>IFERROR(('12. Разходи'!D79-'12. Разходи'!$C79)/'12. Разходи'!$C79,0)</f>
        <v>0</v>
      </c>
      <c r="F79" s="1001">
        <f>'12. Разходи'!E79-'12. Разходи'!$C79</f>
        <v>0</v>
      </c>
      <c r="G79" s="1226">
        <f>IFERROR(('12. Разходи'!E79-'12. Разходи'!$C79)/'12. Разходи'!$C79,0)</f>
        <v>0</v>
      </c>
      <c r="H79" s="1001">
        <f>'12. Разходи'!F79-'12. Разходи'!$C79</f>
        <v>0</v>
      </c>
      <c r="I79" s="1226">
        <f>IFERROR(('12. Разходи'!F79-'12. Разходи'!$C79)/'12. Разходи'!$C79,0)</f>
        <v>0</v>
      </c>
      <c r="J79" s="1001">
        <f>'12. Разходи'!G79-'12. Разходи'!$C79</f>
        <v>0</v>
      </c>
      <c r="K79" s="1225">
        <f>IFERROR(('12. Разходи'!G79-'12. Разходи'!$C79)/'12. Разходи'!$C79,0)</f>
        <v>0</v>
      </c>
      <c r="L79" s="1233">
        <f>'12. Разходи'!H79-'12. Разходи'!$C79</f>
        <v>0</v>
      </c>
      <c r="M79" s="1225">
        <f>IFERROR(('12. Разходи'!H79-'12. Разходи'!$C79)/'12. Разходи'!$C79,0)</f>
        <v>0</v>
      </c>
      <c r="N79" s="1277">
        <f>'12. Разходи'!K79</f>
        <v>0</v>
      </c>
      <c r="O79" s="1238">
        <f>'12. Разходи'!L79-'12. Разходи'!$K79</f>
        <v>0</v>
      </c>
      <c r="P79" s="1218">
        <f>IFERROR(('12. Разходи'!L79-'12. Разходи'!$K79)/'12. Разходи'!$K79,0)</f>
        <v>0</v>
      </c>
      <c r="Q79" s="1001">
        <f>'12. Разходи'!M79-'12. Разходи'!$K79</f>
        <v>0</v>
      </c>
      <c r="R79" s="1226">
        <f>IFERROR(('12. Разходи'!M79-'12. Разходи'!$K79)/'12. Разходи'!$K79,0)</f>
        <v>0</v>
      </c>
      <c r="S79" s="1001">
        <f>'12. Разходи'!N79-'12. Разходи'!$K79</f>
        <v>0</v>
      </c>
      <c r="T79" s="1226">
        <f>IFERROR(('12. Разходи'!N79-'12. Разходи'!$K79)/'12. Разходи'!$K79,0)</f>
        <v>0</v>
      </c>
      <c r="U79" s="1001">
        <f>'12. Разходи'!O79-'12. Разходи'!$K79</f>
        <v>0</v>
      </c>
      <c r="V79" s="1225">
        <f>IFERROR(('12. Разходи'!O79-'12. Разходи'!$K79)/'12. Разходи'!$K79,0)</f>
        <v>0</v>
      </c>
      <c r="W79" s="1233">
        <f>'12. Разходи'!P79-'12. Разходи'!$K79</f>
        <v>0</v>
      </c>
      <c r="X79" s="1283">
        <f>IFERROR(('12. Разходи'!P79-'12. Разходи'!$K79)/'12. Разходи'!$K79,0)</f>
        <v>0</v>
      </c>
      <c r="Y79" s="1277">
        <f>'12. Разходи'!S79</f>
        <v>0</v>
      </c>
      <c r="Z79" s="1238">
        <f>'12. Разходи'!T79-'12. Разходи'!$S79</f>
        <v>0</v>
      </c>
      <c r="AA79" s="1218">
        <f>IFERROR(('12. Разходи'!T79-'12. Разходи'!$S79)/'12. Разходи'!$S79,0)</f>
        <v>0</v>
      </c>
      <c r="AB79" s="1001">
        <f>'12. Разходи'!U79-'12. Разходи'!$S79</f>
        <v>0</v>
      </c>
      <c r="AC79" s="1226">
        <f>IFERROR(('12. Разходи'!U79-'12. Разходи'!$S79)/'12. Разходи'!$S79,0)</f>
        <v>0</v>
      </c>
      <c r="AD79" s="1001">
        <f>'12. Разходи'!V79-'12. Разходи'!$S79</f>
        <v>0</v>
      </c>
      <c r="AE79" s="1226">
        <f>IFERROR(('12. Разходи'!V79-'12. Разходи'!$S79)/'12. Разходи'!$S79,0)</f>
        <v>0</v>
      </c>
      <c r="AF79" s="1001">
        <f>'12. Разходи'!W79-'12. Разходи'!$S79</f>
        <v>0</v>
      </c>
      <c r="AG79" s="1225">
        <f>IFERROR(('12. Разходи'!W79-'12. Разходи'!$S79)/'12. Разходи'!$S79,0)</f>
        <v>0</v>
      </c>
      <c r="AH79" s="1233">
        <f>'12. Разходи'!X79-'12. Разходи'!$S79</f>
        <v>0</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1">
        <f>'12. Разходи'!AC79-'12. Разходи'!$AA79</f>
        <v>0</v>
      </c>
      <c r="AN79" s="1226">
        <f>IFERROR(('12. Разходи'!AC79-'12. Разходи'!$AA79)/'12. Разходи'!$AA79,0)</f>
        <v>0</v>
      </c>
      <c r="AO79" s="1001">
        <f>'12. Разходи'!AD79-'12. Разходи'!$AA79</f>
        <v>0</v>
      </c>
      <c r="AP79" s="1226">
        <f>IFERROR(('12. Разходи'!AD79-'12. Разходи'!$AA79)/'12. Разходи'!$AA79,0)</f>
        <v>0</v>
      </c>
      <c r="AQ79" s="1001">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1">
        <f>'12. Разходи'!AK79-'12. Разходи'!$AI79</f>
        <v>0</v>
      </c>
      <c r="AY79" s="1226">
        <f>IFERROR(('12. Разходи'!AK79-'12. Разходи'!$AI79)/'12. Разходи'!$AI79,0)</f>
        <v>0</v>
      </c>
      <c r="AZ79" s="1001">
        <f>'12. Разходи'!AL79-'12. Разходи'!$AI79</f>
        <v>0</v>
      </c>
      <c r="BA79" s="1226">
        <f>IFERROR(('12. Разходи'!AL79-'12. Разходи'!$AI79)/'12. Разходи'!$AI79,0)</f>
        <v>0</v>
      </c>
      <c r="BB79" s="1001">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88" t="s">
        <v>278</v>
      </c>
      <c r="C80" s="1208">
        <f>'12. Разходи'!C80</f>
        <v>13.472</v>
      </c>
      <c r="D80" s="1238">
        <f>'12. Разходи'!D80-'12. Разходи'!$C80</f>
        <v>6.234013539998351E-2</v>
      </c>
      <c r="E80" s="1218">
        <f>IFERROR(('12. Разходи'!D80-'12. Разходи'!$C80)/'12. Разходи'!$C80,0)</f>
        <v>4.6273853473859494E-3</v>
      </c>
      <c r="F80" s="1001">
        <f>'12. Разходи'!E80-'12. Разходи'!$C80</f>
        <v>-1.9531556080670143E-2</v>
      </c>
      <c r="G80" s="1226">
        <f>IFERROR(('12. Разходи'!E80-'12. Разходи'!$C80)/'12. Разходи'!$C80,0)</f>
        <v>-1.4497889014749217E-3</v>
      </c>
      <c r="H80" s="1001">
        <f>'12. Разходи'!F80-'12. Разходи'!$C80</f>
        <v>-0.28886891815575133</v>
      </c>
      <c r="I80" s="1226">
        <f>IFERROR(('12. Разходи'!F80-'12. Разходи'!$C80)/'12. Разходи'!$C80,0)</f>
        <v>-2.1442170290658501E-2</v>
      </c>
      <c r="J80" s="1001">
        <f>'12. Разходи'!G80-'12. Разходи'!$C80</f>
        <v>-0.35150037378226706</v>
      </c>
      <c r="K80" s="1225">
        <f>IFERROR(('12. Разходи'!G80-'12. Разходи'!$C80)/'12. Разходи'!$C80,0)</f>
        <v>-2.6091179764123149E-2</v>
      </c>
      <c r="L80" s="1233">
        <f>'12. Разходи'!H80-'12. Разходи'!$C80</f>
        <v>-0.44809809494761588</v>
      </c>
      <c r="M80" s="1225">
        <f>IFERROR(('12. Разходи'!H80-'12. Разходи'!$C80)/'12. Разходи'!$C80,0)</f>
        <v>-3.3261438164163888E-2</v>
      </c>
      <c r="N80" s="1277">
        <f>'12. Разходи'!K80</f>
        <v>1.268</v>
      </c>
      <c r="O80" s="1238">
        <f>'12. Разходи'!L80-'12. Разходи'!$K80</f>
        <v>-3.7689668534524046E-2</v>
      </c>
      <c r="P80" s="1218">
        <f>IFERROR(('12. Разходи'!L80-'12. Разходи'!$K80)/'12. Разходи'!$K80,0)</f>
        <v>-2.9723713355302876E-2</v>
      </c>
      <c r="Q80" s="1001">
        <f>'12. Разходи'!M80-'12. Разходи'!$K80</f>
        <v>8.0884108556072976E-2</v>
      </c>
      <c r="R80" s="1226">
        <f>IFERROR(('12. Разходи'!M80-'12. Разходи'!$K80)/'12. Разходи'!$K80,0)</f>
        <v>6.3788729145167963E-2</v>
      </c>
      <c r="S80" s="1001">
        <f>'12. Разходи'!N80-'12. Разходи'!$K80</f>
        <v>0.23096558361221553</v>
      </c>
      <c r="T80" s="1226">
        <f>IFERROR(('12. Разходи'!N80-'12. Разходи'!$K80)/'12. Разходи'!$K80,0)</f>
        <v>0.18214951388975989</v>
      </c>
      <c r="U80" s="1001">
        <f>'12. Разходи'!O80-'12. Разходи'!$K80</f>
        <v>0.3196072782725905</v>
      </c>
      <c r="V80" s="1225">
        <f>IFERROR(('12. Разходи'!O80-'12. Разходи'!$K80)/'12. Разходи'!$K80,0)</f>
        <v>0.25205621314873067</v>
      </c>
      <c r="W80" s="1233">
        <f>'12. Разходи'!P80-'12. Разходи'!$K80</f>
        <v>0.41433908257811769</v>
      </c>
      <c r="X80" s="1283">
        <f>IFERROR(('12. Разходи'!P80-'12. Разходи'!$K80)/'12. Разходи'!$K80,0)</f>
        <v>0.32676583799536096</v>
      </c>
      <c r="Y80" s="1277">
        <f>'12. Разходи'!S80</f>
        <v>1.7270000000000001</v>
      </c>
      <c r="Z80" s="1238">
        <f>'12. Разходи'!T80-'12. Разходи'!$S80</f>
        <v>-5.6109762090379212E-2</v>
      </c>
      <c r="AA80" s="1218">
        <f>IFERROR(('12. Разходи'!T80-'12. Разходи'!$S80)/'12. Разходи'!$S80,0)</f>
        <v>-3.2489729062176731E-2</v>
      </c>
      <c r="AB80" s="1001">
        <f>'12. Разходи'!U80-'12. Разходи'!$S80</f>
        <v>-9.1194939595301339E-2</v>
      </c>
      <c r="AC80" s="1226">
        <f>IFERROR(('12. Разходи'!U80-'12. Разходи'!$S80)/'12. Разходи'!$S80,0)</f>
        <v>-5.2805407988014669E-2</v>
      </c>
      <c r="AD80" s="1001">
        <f>'12. Разходи'!V80-'12. Разходи'!$S80</f>
        <v>2.9517632178828856E-2</v>
      </c>
      <c r="AE80" s="1226">
        <f>IFERROR(('12. Разходи'!V80-'12. Разходи'!$S80)/'12. Разходи'!$S80,0)</f>
        <v>1.7091854185772352E-2</v>
      </c>
      <c r="AF80" s="1001">
        <f>'12. Разходи'!W80-'12. Разходи'!$S80</f>
        <v>4.8811094592116078E-3</v>
      </c>
      <c r="AG80" s="1225">
        <f>IFERROR(('12. Разходи'!W80-'12. Разходи'!$S80)/'12. Разходи'!$S80,0)</f>
        <v>2.8263517424502648E-3</v>
      </c>
      <c r="AH80" s="1233">
        <f>'12. Разходи'!X80-'12. Разходи'!$S80</f>
        <v>7.6829449009454542E-3</v>
      </c>
      <c r="AI80" s="1283">
        <f>IFERROR(('12. Разходи'!X80-'12. Разходи'!$S80)/'12. Разходи'!$S80,0)</f>
        <v>4.4487231620992784E-3</v>
      </c>
      <c r="AJ80" s="1277">
        <f>'12. Разходи'!AA80</f>
        <v>0</v>
      </c>
      <c r="AK80" s="1238">
        <f>'12. Разходи'!AB80-'12. Разходи'!$AA80</f>
        <v>0</v>
      </c>
      <c r="AL80" s="1218">
        <f>IFERROR(('12. Разходи'!AB80-'12. Разходи'!$AA80)/'12. Разходи'!$AA80,0)</f>
        <v>0</v>
      </c>
      <c r="AM80" s="1001">
        <f>'12. Разходи'!AC80-'12. Разходи'!$AA80</f>
        <v>0</v>
      </c>
      <c r="AN80" s="1226">
        <f>IFERROR(('12. Разходи'!AC80-'12. Разходи'!$AA80)/'12. Разходи'!$AA80,0)</f>
        <v>0</v>
      </c>
      <c r="AO80" s="1001">
        <f>'12. Разходи'!AD80-'12. Разходи'!$AA80</f>
        <v>0</v>
      </c>
      <c r="AP80" s="1226">
        <f>IFERROR(('12. Разходи'!AD80-'12. Разходи'!$AA80)/'12. Разходи'!$AA80,0)</f>
        <v>0</v>
      </c>
      <c r="AQ80" s="1001">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1">
        <f>'12. Разходи'!AK80-'12. Разходи'!$AI80</f>
        <v>0</v>
      </c>
      <c r="AY80" s="1226">
        <f>IFERROR(('12. Разходи'!AK80-'12. Разходи'!$AI80)/'12. Разходи'!$AI80,0)</f>
        <v>0</v>
      </c>
      <c r="AZ80" s="1001">
        <f>'12. Разходи'!AL80-'12. Разходи'!$AI80</f>
        <v>0</v>
      </c>
      <c r="BA80" s="1226">
        <f>IFERROR(('12. Разходи'!AL80-'12. Разходи'!$AI80)/'12. Разходи'!$AI80,0)</f>
        <v>0</v>
      </c>
      <c r="BB80" s="1001">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9.7089999999999996</v>
      </c>
      <c r="D81" s="1238">
        <f>'12. Разходи'!D81-'12. Разходи'!$C81</f>
        <v>4.0912276710272977E-2</v>
      </c>
      <c r="E81" s="1218">
        <f>IFERROR(('12. Разходи'!D81-'12. Разходи'!$C81)/'12. Разходи'!$C81,0)</f>
        <v>4.2138507271884829E-3</v>
      </c>
      <c r="F81" s="1001">
        <f>'12. Разходи'!E81-'12. Разходи'!$C81</f>
        <v>-1.2508005912575726E-2</v>
      </c>
      <c r="G81" s="1226">
        <f>IFERROR(('12. Разходи'!E81-'12. Разходи'!$C81)/'12. Разходи'!$C81,0)</f>
        <v>-1.2882898251700202E-3</v>
      </c>
      <c r="H81" s="1001">
        <f>'12. Разходи'!F81-'12. Разходи'!$C81</f>
        <v>-0.1882473578513828</v>
      </c>
      <c r="I81" s="1226">
        <f>IFERROR(('12. Разходи'!F81-'12. Разходи'!$C81)/'12. Разходи'!$C81,0)</f>
        <v>-1.9388954356924792E-2</v>
      </c>
      <c r="J81" s="1001">
        <f>'12. Разходи'!G81-'12. Разходи'!$C81</f>
        <v>-0.22911362066017738</v>
      </c>
      <c r="K81" s="1225">
        <f>IFERROR(('12. Разходи'!G81-'12. Разходи'!$C81)/'12. Разходи'!$C81,0)</f>
        <v>-2.3598065780222204E-2</v>
      </c>
      <c r="L81" s="1233">
        <f>'12. Разходи'!H81-'12. Разходи'!$C81</f>
        <v>-0.29214245849230736</v>
      </c>
      <c r="M81" s="1225">
        <f>IFERROR(('12. Разходи'!H81-'12. Разходи'!$C81)/'12. Разходи'!$C81,0)</f>
        <v>-3.0089860798466102E-2</v>
      </c>
      <c r="N81" s="1277">
        <f>'12. Разходи'!K81</f>
        <v>0.82699999999999996</v>
      </c>
      <c r="O81" s="1238">
        <f>'12. Разходи'!L81-'12. Разходи'!$K81</f>
        <v>-2.423747693389966E-2</v>
      </c>
      <c r="P81" s="1218">
        <f>IFERROR(('12. Разходи'!L81-'12. Разходи'!$K81)/'12. Разходи'!$K81,0)</f>
        <v>-2.9307710923699711E-2</v>
      </c>
      <c r="Q81" s="1001">
        <f>'12. Разходи'!M81-'12. Разходи'!$K81</f>
        <v>5.3130470024120302E-2</v>
      </c>
      <c r="R81" s="1226">
        <f>IFERROR(('12. Разходи'!M81-'12. Разходи'!$K81)/'12. Разходи'!$K81,0)</f>
        <v>6.4244824696638822E-2</v>
      </c>
      <c r="S81" s="1001">
        <f>'12. Разходи'!N81-'12. Разходи'!$K81</f>
        <v>0.15105680657535636</v>
      </c>
      <c r="T81" s="1226">
        <f>IFERROR(('12. Разходи'!N81-'12. Разходи'!$K81)/'12. Разходи'!$K81,0)</f>
        <v>0.18265635619752887</v>
      </c>
      <c r="U81" s="1001">
        <f>'12. Разходи'!O81-'12. Разходи'!$K81</f>
        <v>0.20889443390768792</v>
      </c>
      <c r="V81" s="1225">
        <f>IFERROR(('12. Разходи'!O81-'12. Разходи'!$K81)/'12. Разходи'!$K81,0)</f>
        <v>0.25259302769974357</v>
      </c>
      <c r="W81" s="1233">
        <f>'12. Разходи'!P81-'12. Разходи'!$K81</f>
        <v>0.27070578368992204</v>
      </c>
      <c r="X81" s="1283">
        <f>IFERROR(('12. Разходи'!P81-'12. Разходи'!$K81)/'12. Разходи'!$K81,0)</f>
        <v>0.32733468402650795</v>
      </c>
      <c r="Y81" s="1277">
        <f>'12. Разходи'!S81</f>
        <v>1.74</v>
      </c>
      <c r="Z81" s="1238">
        <f>'12. Разходи'!T81-'12. Разходи'!$S81</f>
        <v>-3.6764448167211805E-2</v>
      </c>
      <c r="AA81" s="1218">
        <f>IFERROR(('12. Разходи'!T81-'12. Разходи'!$S81)/'12. Разходи'!$S81,0)</f>
        <v>-2.1128993199547013E-2</v>
      </c>
      <c r="AB81" s="1001">
        <f>'12. Разходи'!U81-'12. Разходи'!$S81</f>
        <v>-5.9657099635500144E-2</v>
      </c>
      <c r="AC81" s="1226">
        <f>IFERROR(('12. Разходи'!U81-'12. Разходи'!$S81)/'12. Разходи'!$S81,0)</f>
        <v>-3.4285689445689736E-2</v>
      </c>
      <c r="AD81" s="1001">
        <f>'12. Разходи'!V81-'12. Разходи'!$S81</f>
        <v>1.9106384832497936E-2</v>
      </c>
      <c r="AE81" s="1226">
        <f>IFERROR(('12. Разходи'!V81-'12. Разходи'!$S81)/'12. Разходи'!$S81,0)</f>
        <v>1.0980680938217205E-2</v>
      </c>
      <c r="AF81" s="1001">
        <f>'12. Разходи'!W81-'12. Разходи'!$S81</f>
        <v>3.0313534910821893E-3</v>
      </c>
      <c r="AG81" s="1225">
        <f>IFERROR(('12. Разходи'!W81-'12. Разходи'!$S81)/'12. Разходи'!$S81,0)</f>
        <v>1.7421571787828675E-3</v>
      </c>
      <c r="AH81" s="1233">
        <f>'12. Разходи'!X81-'12. Разходи'!$S81</f>
        <v>4.859517029092153E-3</v>
      </c>
      <c r="AI81" s="1283">
        <f>IFERROR(('12. Разходи'!X81-'12. Разходи'!$S81)/'12. Разходи'!$S81,0)</f>
        <v>2.7928258787885936E-3</v>
      </c>
      <c r="AJ81" s="1277">
        <f>'12. Разходи'!AA81</f>
        <v>0</v>
      </c>
      <c r="AK81" s="1238">
        <f>'12. Разходи'!AB81-'12. Разходи'!$AA81</f>
        <v>0</v>
      </c>
      <c r="AL81" s="1218">
        <f>IFERROR(('12. Разходи'!AB81-'12. Разходи'!$AA81)/'12. Разходи'!$AA81,0)</f>
        <v>0</v>
      </c>
      <c r="AM81" s="1001">
        <f>'12. Разходи'!AC81-'12. Разходи'!$AA81</f>
        <v>0</v>
      </c>
      <c r="AN81" s="1226">
        <f>IFERROR(('12. Разходи'!AC81-'12. Разходи'!$AA81)/'12. Разходи'!$AA81,0)</f>
        <v>0</v>
      </c>
      <c r="AO81" s="1001">
        <f>'12. Разходи'!AD81-'12. Разходи'!$AA81</f>
        <v>0</v>
      </c>
      <c r="AP81" s="1226">
        <f>IFERROR(('12. Разходи'!AD81-'12. Разходи'!$AA81)/'12. Разходи'!$AA81,0)</f>
        <v>0</v>
      </c>
      <c r="AQ81" s="1001">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1">
        <f>'12. Разходи'!AK81-'12. Разходи'!$AI81</f>
        <v>0</v>
      </c>
      <c r="AY81" s="1226">
        <f>IFERROR(('12. Разходи'!AK81-'12. Разходи'!$AI81)/'12. Разходи'!$AI81,0)</f>
        <v>0</v>
      </c>
      <c r="AZ81" s="1001">
        <f>'12. Разходи'!AL81-'12. Разходи'!$AI81</f>
        <v>0</v>
      </c>
      <c r="BA81" s="1226">
        <f>IFERROR(('12. Разходи'!AL81-'12. Разходи'!$AI81)/'12. Разходи'!$AI81,0)</f>
        <v>0</v>
      </c>
      <c r="BB81" s="1001">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2" t="s">
        <v>266</v>
      </c>
      <c r="C82" s="1215">
        <f>'12. Разходи'!C82</f>
        <v>14.739000000000001</v>
      </c>
      <c r="D82" s="1238">
        <f>'12. Разходи'!D82-'12. Разходи'!$C82</f>
        <v>6.8137203734105256E-2</v>
      </c>
      <c r="E82" s="1218">
        <f>IFERROR(('12. Разходи'!D82-'12. Разходи'!$C82)/'12. Разходи'!$C82,0)</f>
        <v>4.6229190402405354E-3</v>
      </c>
      <c r="F82" s="1001">
        <f>'12. Разходи'!E82-'12. Разходи'!$C82</f>
        <v>-2.1433869308827624E-2</v>
      </c>
      <c r="G82" s="1226">
        <f>IFERROR(('12. Разходи'!E82-'12. Разходи'!$C82)/'12. Разходи'!$C82,0)</f>
        <v>-1.4542281911138898E-3</v>
      </c>
      <c r="H82" s="1001">
        <f>'12. Разходи'!F82-'12. Разходи'!$C82</f>
        <v>-0.31610026858945339</v>
      </c>
      <c r="I82" s="1226">
        <f>IFERROR(('12. Разходи'!F82-'12. Разходи'!$C82)/'12. Разходи'!$C82,0)</f>
        <v>-2.144652069946763E-2</v>
      </c>
      <c r="J82" s="1001">
        <f>'12. Разходи'!G82-'12. Разходи'!$C82</f>
        <v>-0.3846217145893025</v>
      </c>
      <c r="K82" s="1225">
        <f>IFERROR(('12. Разходи'!G82-'12. Разходи'!$C82)/'12. Разходи'!$C82,0)</f>
        <v>-2.6095509504668057E-2</v>
      </c>
      <c r="L82" s="1233">
        <f>'12. Разходи'!H82-'12. Разходи'!$C82</f>
        <v>-0.49030368331138519</v>
      </c>
      <c r="M82" s="1225">
        <f>IFERROR(('12. Разходи'!H82-'12. Разходи'!$C82)/'12. Разходи'!$C82,0)</f>
        <v>-3.3265736027639943E-2</v>
      </c>
      <c r="N82" s="1277">
        <f>'12. Разходи'!K82</f>
        <v>1.3879999999999999</v>
      </c>
      <c r="O82" s="1238">
        <f>'12. Разходи'!L82-'12. Разходи'!$K82</f>
        <v>-4.1988764954109969E-2</v>
      </c>
      <c r="P82" s="1218">
        <f>IFERROR(('12. Разходи'!L82-'12. Разходи'!$K82)/'12. Разходи'!$K82,0)</f>
        <v>-3.0251271580770872E-2</v>
      </c>
      <c r="Q82" s="1001">
        <f>'12. Разходи'!M82-'12. Разходи'!$K82</f>
        <v>8.7735933005357092E-2</v>
      </c>
      <c r="R82" s="1226">
        <f>IFERROR(('12. Разходи'!M82-'12. Разходи'!$K82)/'12. Разходи'!$K82,0)</f>
        <v>6.3210326372735659E-2</v>
      </c>
      <c r="S82" s="1001">
        <f>'12. Разходи'!N82-'12. Разходи'!$K82</f>
        <v>0.25193137738336424</v>
      </c>
      <c r="T82" s="1226">
        <f>IFERROR(('12. Разходи'!N82-'12. Разходи'!$K82)/'12. Разходи'!$K82,0)</f>
        <v>0.18150675603988781</v>
      </c>
      <c r="U82" s="1001">
        <f>'12. Разходи'!O82-'12. Разходи'!$K82</f>
        <v>0.34890911857184448</v>
      </c>
      <c r="V82" s="1225">
        <f>IFERROR(('12. Разходи'!O82-'12. Разходи'!$K82)/'12. Разходи'!$K82,0)</f>
        <v>0.25137544565694847</v>
      </c>
      <c r="W82" s="1233">
        <f>'12. Разходи'!P82-'12. Разходи'!$K82</f>
        <v>0.45254969579070381</v>
      </c>
      <c r="X82" s="1283">
        <f>IFERROR(('12. Разходи'!P82-'12. Разходи'!$K82)/'12. Разходи'!$K82,0)</f>
        <v>0.32604444941693361</v>
      </c>
      <c r="Y82" s="1277">
        <f>'12. Разходи'!S82</f>
        <v>1.889</v>
      </c>
      <c r="Z82" s="1238">
        <f>'12. Разходи'!T82-'12. Разходи'!$S82</f>
        <v>-6.0975821680759212E-2</v>
      </c>
      <c r="AA82" s="1218">
        <f>IFERROR(('12. Разходи'!T82-'12. Разходи'!$S82)/'12. Разходи'!$S82,0)</f>
        <v>-3.2279418571074227E-2</v>
      </c>
      <c r="AB82" s="1001">
        <f>'12. Разходи'!U82-'12. Разходи'!$S82</f>
        <v>-9.9360481142207968E-2</v>
      </c>
      <c r="AC82" s="1226">
        <f>IFERROR(('12. Разходи'!U82-'12. Разходи'!$S82)/'12. Разходи'!$S82,0)</f>
        <v>-5.2599513574488069E-2</v>
      </c>
      <c r="AD82" s="1001">
        <f>'12. Разходи'!V82-'12. Разходи'!$S82</f>
        <v>3.2704148133663402E-2</v>
      </c>
      <c r="AE82" s="1226">
        <f>IFERROR(('12. Разходи'!V82-'12. Разходи'!$S82)/'12. Разходи'!$S82,0)</f>
        <v>1.7312942368270728E-2</v>
      </c>
      <c r="AF82" s="1001">
        <f>'12. Разходи'!W82-'12. Разходи'!$S82</f>
        <v>5.7507563552099406E-3</v>
      </c>
      <c r="AG82" s="1225">
        <f>IFERROR(('12. Разходи'!W82-'12. Разходи'!$S82)/'12. Разходи'!$S82,0)</f>
        <v>3.0443389916410485E-3</v>
      </c>
      <c r="AH82" s="1233">
        <f>'12. Разходи'!X82-'12. Разходи'!$S82</f>
        <v>8.8160821408038714E-3</v>
      </c>
      <c r="AI82" s="1283">
        <f>IFERROR(('12. Разходи'!X82-'12. Разходи'!$S82)/'12. Разходи'!$S82,0)</f>
        <v>4.6670630708331769E-3</v>
      </c>
      <c r="AJ82" s="1277">
        <f>'12. Разходи'!AA82</f>
        <v>0</v>
      </c>
      <c r="AK82" s="1238">
        <f>'12. Разходи'!AB82-'12. Разходи'!$AA82</f>
        <v>0</v>
      </c>
      <c r="AL82" s="1218">
        <f>IFERROR(('12. Разходи'!AB82-'12. Разходи'!$AA82)/'12. Разходи'!$AA82,0)</f>
        <v>0</v>
      </c>
      <c r="AM82" s="1001">
        <f>'12. Разходи'!AC82-'12. Разходи'!$AA82</f>
        <v>0</v>
      </c>
      <c r="AN82" s="1226">
        <f>IFERROR(('12. Разходи'!AC82-'12. Разходи'!$AA82)/'12. Разходи'!$AA82,0)</f>
        <v>0</v>
      </c>
      <c r="AO82" s="1001">
        <f>'12. Разходи'!AD82-'12. Разходи'!$AA82</f>
        <v>0</v>
      </c>
      <c r="AP82" s="1226">
        <f>IFERROR(('12. Разходи'!AD82-'12. Разходи'!$AA82)/'12. Разходи'!$AA82,0)</f>
        <v>0</v>
      </c>
      <c r="AQ82" s="1001">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1">
        <f>'12. Разходи'!AK82-'12. Разходи'!$AI82</f>
        <v>0</v>
      </c>
      <c r="AY82" s="1226">
        <f>IFERROR(('12. Разходи'!AK82-'12. Разходи'!$AI82)/'12. Разходи'!$AI82,0)</f>
        <v>0</v>
      </c>
      <c r="AZ82" s="1001">
        <f>'12. Разходи'!AL82-'12. Разходи'!$AI82</f>
        <v>0</v>
      </c>
      <c r="BA82" s="1226">
        <f>IFERROR(('12. Разходи'!AL82-'12. Разходи'!$AI82)/'12. Разходи'!$AI82,0)</f>
        <v>0</v>
      </c>
      <c r="BB82" s="1001">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16.18</v>
      </c>
      <c r="D83" s="1239">
        <f>'12. Разходи'!D83-'12. Разходи'!$C83</f>
        <v>0.28075256520568814</v>
      </c>
      <c r="E83" s="971">
        <f>IFERROR(('12. Разходи'!D83-'12. Разходи'!$C83)/'12. Разходи'!$C83,0)</f>
        <v>1.735182726858394E-2</v>
      </c>
      <c r="F83" s="1232">
        <f>'12. Разходи'!E83-'12. Разходи'!$C83</f>
        <v>0.25008773205505008</v>
      </c>
      <c r="G83" s="971">
        <f>IFERROR(('12. Разходи'!E83-'12. Разходи'!$C83)/'12. Разходи'!$C83,0)</f>
        <v>1.5456596542339314E-2</v>
      </c>
      <c r="H83" s="1232">
        <f>'12. Разходи'!F83-'12. Разходи'!$C83</f>
        <v>0.14920811029693581</v>
      </c>
      <c r="I83" s="971">
        <f>IFERROR(('12. Разходи'!F83-'12. Разходи'!$C83)/'12. Разходи'!$C83,0)</f>
        <v>9.2217620702679734E-3</v>
      </c>
      <c r="J83" s="1232">
        <f>'12. Разходи'!G83-'12. Разходи'!$C83</f>
        <v>0.1257496583945148</v>
      </c>
      <c r="K83" s="978">
        <f>IFERROR(('12. Разходи'!G83-'12. Разходи'!$C83)/'12. Разходи'!$C83,0)</f>
        <v>7.7719195546671694E-3</v>
      </c>
      <c r="L83" s="1232">
        <f>'12. Разходи'!H83-'12. Разходи'!$C83</f>
        <v>8.956922839854542E-2</v>
      </c>
      <c r="M83" s="978">
        <f>IFERROR(('12. Разходи'!H83-'12. Разходи'!$C83)/'12. Разходи'!$C83,0)</f>
        <v>5.5357990357568247E-3</v>
      </c>
      <c r="N83" s="1264">
        <f>'12. Разходи'!K83</f>
        <v>0.44900000000000001</v>
      </c>
      <c r="O83" s="1239">
        <f>'12. Разходи'!L83-'12. Разходи'!$K83</f>
        <v>1.1809595546352025E-2</v>
      </c>
      <c r="P83" s="971">
        <f>IFERROR(('12. Разходи'!L83-'12. Разходи'!$K83)/'12. Разходи'!$K83,0)</f>
        <v>2.6301994535305177E-2</v>
      </c>
      <c r="Q83" s="1232">
        <f>'12. Разходи'!M83-'12. Разходи'!$K83</f>
        <v>5.6221101217801051E-2</v>
      </c>
      <c r="R83" s="971">
        <f>IFERROR(('12. Разходи'!M83-'12. Разходи'!$K83)/'12. Разходи'!$K83,0)</f>
        <v>0.12521403389265268</v>
      </c>
      <c r="S83" s="1232">
        <f>'12. Разходи'!N83-'12. Разходи'!$K83</f>
        <v>0.11243373477119295</v>
      </c>
      <c r="T83" s="971">
        <f>IFERROR(('12. Разходи'!N83-'12. Разходи'!$K83)/'12. Разходи'!$K83,0)</f>
        <v>0.25040920884452772</v>
      </c>
      <c r="U83" s="1232">
        <f>'12. Разходи'!O83-'12. Разходи'!$K83</f>
        <v>0.14563425533931346</v>
      </c>
      <c r="V83" s="978">
        <f>IFERROR(('12. Разходи'!O83-'12. Разходи'!$K83)/'12. Разходи'!$K83,0)</f>
        <v>0.32435246178020816</v>
      </c>
      <c r="W83" s="1232">
        <f>'12. Разходи'!P83-'12. Разходи'!$K83</f>
        <v>0.1811158109362731</v>
      </c>
      <c r="X83" s="788">
        <f>IFERROR(('12. Разходи'!P83-'12. Разходи'!$K83)/'12. Разходи'!$K83,0)</f>
        <v>0.40337597090483984</v>
      </c>
      <c r="Y83" s="1264">
        <f>'12. Разходи'!S83</f>
        <v>0.61199999999999999</v>
      </c>
      <c r="Z83" s="1239">
        <f>'12. Разходи'!T83-'12. Разходи'!$S83</f>
        <v>1.3827675377109827E-2</v>
      </c>
      <c r="AA83" s="971">
        <f>IFERROR(('12. Разходи'!T83-'12. Разходи'!$S83)/'12. Разходи'!$S83,0)</f>
        <v>2.259424081227096E-2</v>
      </c>
      <c r="AB83" s="1232">
        <f>'12. Разходи'!U83-'12. Разходи'!$S83</f>
        <v>6.8661166153716202E-4</v>
      </c>
      <c r="AC83" s="971">
        <f>IFERROR(('12. Разходи'!U83-'12. Разходи'!$S83)/'12. Разходи'!$S83,0)</f>
        <v>1.1219144796358856E-3</v>
      </c>
      <c r="AD83" s="1232">
        <f>'12. Разходи'!V83-'12. Разходи'!$S83</f>
        <v>4.5899197424625893E-2</v>
      </c>
      <c r="AE83" s="971">
        <f>IFERROR(('12. Разходи'!V83-'12. Разходи'!$S83)/'12. Разходи'!$S83,0)</f>
        <v>7.4998688602329888E-2</v>
      </c>
      <c r="AF83" s="1232">
        <f>'12. Разходи'!W83-'12. Разходи'!$S83</f>
        <v>3.6671650699424796E-2</v>
      </c>
      <c r="AG83" s="978">
        <f>IFERROR(('12. Разходи'!W83-'12. Разходи'!$S83)/'12. Разходи'!$S83,0)</f>
        <v>5.9920997874877119E-2</v>
      </c>
      <c r="AH83" s="1232">
        <f>'12. Разходи'!X83-'12. Разходи'!$S83</f>
        <v>3.7721071015317742E-2</v>
      </c>
      <c r="AI83" s="788">
        <f>IFERROR(('12. Разходи'!X83-'12. Разходи'!$S83)/'12. Разходи'!$S83,0)</f>
        <v>6.1635736953133569E-2</v>
      </c>
      <c r="AJ83" s="1264">
        <f>'12. Разходи'!AA83</f>
        <v>0</v>
      </c>
      <c r="AK83" s="1239">
        <f>'12. Разходи'!AB83-'12. Разходи'!$AA83</f>
        <v>0</v>
      </c>
      <c r="AL83" s="971">
        <f>IFERROR(('12. Разходи'!AB83-'12. Разходи'!$AA83)/'12. Разходи'!$AA83,0)</f>
        <v>0</v>
      </c>
      <c r="AM83" s="1232">
        <f>'12. Разходи'!AC83-'12. Разходи'!$AA83</f>
        <v>0</v>
      </c>
      <c r="AN83" s="971">
        <f>IFERROR(('12. Разходи'!AC83-'12. Разходи'!$AA83)/'12. Разходи'!$AA83,0)</f>
        <v>0</v>
      </c>
      <c r="AO83" s="1232">
        <f>'12. Разходи'!AD83-'12. Разходи'!$AA83</f>
        <v>0</v>
      </c>
      <c r="AP83" s="971">
        <f>IFERROR(('12. Разходи'!AD83-'12. Разходи'!$AA83)/'12. Разходи'!$AA83,0)</f>
        <v>0</v>
      </c>
      <c r="AQ83" s="1232">
        <f>'12. Разходи'!AE83-'12. Разходи'!$AA83</f>
        <v>0</v>
      </c>
      <c r="AR83" s="978">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1">
        <f>IFERROR(('12. Разходи'!AJ83-'12. Разходи'!$AI83)/'12. Разходи'!$AI83,0)</f>
        <v>0</v>
      </c>
      <c r="AX83" s="1232">
        <f>'12. Разходи'!AK83-'12. Разходи'!$AI83</f>
        <v>0</v>
      </c>
      <c r="AY83" s="971">
        <f>IFERROR(('12. Разходи'!AK83-'12. Разходи'!$AI83)/'12. Разходи'!$AI83,0)</f>
        <v>0</v>
      </c>
      <c r="AZ83" s="1232">
        <f>'12. Разходи'!AL83-'12. Разходи'!$AI83</f>
        <v>0</v>
      </c>
      <c r="BA83" s="971">
        <f>IFERROR(('12. Разходи'!AL83-'12. Разходи'!$AI83)/'12. Разходи'!$AI83,0)</f>
        <v>0</v>
      </c>
      <c r="BB83" s="1232">
        <f>'12. Разходи'!AM83-'12. Разходи'!$AI83</f>
        <v>0</v>
      </c>
      <c r="BC83" s="978">
        <f>IFERROR(('12. Разходи'!AM83-'12. Разходи'!$AI83)/'12. Разходи'!$AI83,0)</f>
        <v>0</v>
      </c>
      <c r="BD83" s="1232">
        <f>'12. Разходи'!AN83-'12. Разходи'!$AI83</f>
        <v>0</v>
      </c>
      <c r="BE83" s="1287">
        <f>IFERROR(('12. Разходи'!AN83-'12. Разходи'!$AI83)/'12. Разходи'!$AI83,0)</f>
        <v>0</v>
      </c>
    </row>
    <row r="84" spans="1:66" s="741" customFormat="1" ht="15.95" customHeight="1">
      <c r="A84" s="923" t="s">
        <v>639</v>
      </c>
      <c r="B84" s="3498" t="str">
        <f>'12. Разходи'!B84</f>
        <v>други</v>
      </c>
      <c r="C84" s="3499">
        <f>'12. Разходи'!C84</f>
        <v>16.18</v>
      </c>
      <c r="D84" s="1238">
        <f>'12. Разходи'!D84-'12. Разходи'!$C84</f>
        <v>0.28075256520568814</v>
      </c>
      <c r="E84" s="1218">
        <f>IFERROR(('12. Разходи'!D84-'12. Разходи'!$C84)/'12. Разходи'!$C84,0)</f>
        <v>1.735182726858394E-2</v>
      </c>
      <c r="F84" s="1001">
        <f>'12. Разходи'!E84-'12. Разходи'!$C84</f>
        <v>0.25008773205505008</v>
      </c>
      <c r="G84" s="1226">
        <f>IFERROR(('12. Разходи'!E84-'12. Разходи'!$C84)/'12. Разходи'!$C84,0)</f>
        <v>1.5456596542339314E-2</v>
      </c>
      <c r="H84" s="1001">
        <f>'12. Разходи'!F84-'12. Разходи'!$C84</f>
        <v>0.14920811029693581</v>
      </c>
      <c r="I84" s="1226">
        <f>IFERROR(('12. Разходи'!F84-'12. Разходи'!$C84)/'12. Разходи'!$C84,0)</f>
        <v>9.2217620702679734E-3</v>
      </c>
      <c r="J84" s="1001">
        <f>'12. Разходи'!G84-'12. Разходи'!$C84</f>
        <v>0.1257496583945148</v>
      </c>
      <c r="K84" s="1225">
        <f>IFERROR(('12. Разходи'!G84-'12. Разходи'!$C84)/'12. Разходи'!$C84,0)</f>
        <v>7.7719195546671694E-3</v>
      </c>
      <c r="L84" s="1233">
        <f>'12. Разходи'!H84-'12. Разходи'!$C84</f>
        <v>8.956922839854542E-2</v>
      </c>
      <c r="M84" s="1225">
        <f>IFERROR(('12. Разходи'!H84-'12. Разходи'!$C84)/'12. Разходи'!$C84,0)</f>
        <v>5.5357990357568247E-3</v>
      </c>
      <c r="N84" s="1277">
        <f>'12. Разходи'!K84</f>
        <v>0.44900000000000001</v>
      </c>
      <c r="O84" s="1238">
        <f>'12. Разходи'!L84-'12. Разходи'!$K84</f>
        <v>1.1809595546352025E-2</v>
      </c>
      <c r="P84" s="1218">
        <f>IFERROR(('12. Разходи'!L84-'12. Разходи'!$K84)/'12. Разходи'!$K84,0)</f>
        <v>2.6301994535305177E-2</v>
      </c>
      <c r="Q84" s="1001">
        <f>'12. Разходи'!M84-'12. Разходи'!$K84</f>
        <v>5.6221101217801051E-2</v>
      </c>
      <c r="R84" s="1226">
        <f>IFERROR(('12. Разходи'!M84-'12. Разходи'!$K84)/'12. Разходи'!$K84,0)</f>
        <v>0.12521403389265268</v>
      </c>
      <c r="S84" s="1001">
        <f>'12. Разходи'!N84-'12. Разходи'!$K84</f>
        <v>0.11243373477119295</v>
      </c>
      <c r="T84" s="1226">
        <f>IFERROR(('12. Разходи'!N84-'12. Разходи'!$K84)/'12. Разходи'!$K84,0)</f>
        <v>0.25040920884452772</v>
      </c>
      <c r="U84" s="1001">
        <f>'12. Разходи'!O84-'12. Разходи'!$K84</f>
        <v>0.14563425533931346</v>
      </c>
      <c r="V84" s="1225">
        <f>IFERROR(('12. Разходи'!O84-'12. Разходи'!$K84)/'12. Разходи'!$K84,0)</f>
        <v>0.32435246178020816</v>
      </c>
      <c r="W84" s="1233">
        <f>'12. Разходи'!P84-'12. Разходи'!$K84</f>
        <v>0.1811158109362731</v>
      </c>
      <c r="X84" s="1283">
        <f>IFERROR(('12. Разходи'!P84-'12. Разходи'!$K84)/'12. Разходи'!$K84,0)</f>
        <v>0.40337597090483984</v>
      </c>
      <c r="Y84" s="1277">
        <f>'12. Разходи'!S84</f>
        <v>0.61199999999999999</v>
      </c>
      <c r="Z84" s="1238">
        <f>'12. Разходи'!T84-'12. Разходи'!$S84</f>
        <v>1.3827675377109827E-2</v>
      </c>
      <c r="AA84" s="1218">
        <f>IFERROR(('12. Разходи'!T84-'12. Разходи'!$S84)/'12. Разходи'!$S84,0)</f>
        <v>2.259424081227096E-2</v>
      </c>
      <c r="AB84" s="1001">
        <f>'12. Разходи'!U84-'12. Разходи'!$S84</f>
        <v>6.8661166153716202E-4</v>
      </c>
      <c r="AC84" s="1226">
        <f>IFERROR(('12. Разходи'!U84-'12. Разходи'!$S84)/'12. Разходи'!$S84,0)</f>
        <v>1.1219144796358856E-3</v>
      </c>
      <c r="AD84" s="1001">
        <f>'12. Разходи'!V84-'12. Разходи'!$S84</f>
        <v>4.5899197424625893E-2</v>
      </c>
      <c r="AE84" s="1226">
        <f>IFERROR(('12. Разходи'!V84-'12. Разходи'!$S84)/'12. Разходи'!$S84,0)</f>
        <v>7.4998688602329888E-2</v>
      </c>
      <c r="AF84" s="1001">
        <f>'12. Разходи'!W84-'12. Разходи'!$S84</f>
        <v>3.6671650699424796E-2</v>
      </c>
      <c r="AG84" s="1225">
        <f>IFERROR(('12. Разходи'!W84-'12. Разходи'!$S84)/'12. Разходи'!$S84,0)</f>
        <v>5.9920997874877119E-2</v>
      </c>
      <c r="AH84" s="1233">
        <f>'12. Разходи'!X84-'12. Разходи'!$S84</f>
        <v>3.7721071015317742E-2</v>
      </c>
      <c r="AI84" s="1283">
        <f>IFERROR(('12. Разходи'!X84-'12. Разходи'!$S84)/'12. Разходи'!$S84,0)</f>
        <v>6.1635736953133569E-2</v>
      </c>
      <c r="AJ84" s="1277">
        <f>'12. Разходи'!AA84</f>
        <v>0</v>
      </c>
      <c r="AK84" s="1238">
        <f>'12. Разходи'!AB84-'12. Разходи'!$AA84</f>
        <v>0</v>
      </c>
      <c r="AL84" s="1218">
        <f>IFERROR(('12. Разходи'!AB84-'12. Разходи'!$AA84)/'12. Разходи'!$AA84,0)</f>
        <v>0</v>
      </c>
      <c r="AM84" s="1001">
        <f>'12. Разходи'!AC84-'12. Разходи'!$AA84</f>
        <v>0</v>
      </c>
      <c r="AN84" s="1226">
        <f>IFERROR(('12. Разходи'!AC84-'12. Разходи'!$AA84)/'12. Разходи'!$AA84,0)</f>
        <v>0</v>
      </c>
      <c r="AO84" s="1001">
        <f>'12. Разходи'!AD84-'12. Разходи'!$AA84</f>
        <v>0</v>
      </c>
      <c r="AP84" s="1226">
        <f>IFERROR(('12. Разходи'!AD84-'12. Разходи'!$AA84)/'12. Разходи'!$AA84,0)</f>
        <v>0</v>
      </c>
      <c r="AQ84" s="1001">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1">
        <f>'12. Разходи'!AK84-'12. Разходи'!$AI84</f>
        <v>0</v>
      </c>
      <c r="AY84" s="1226">
        <f>IFERROR(('12. Разходи'!AK84-'12. Разходи'!$AI84)/'12. Разходи'!$AI84,0)</f>
        <v>0</v>
      </c>
      <c r="AZ84" s="1001">
        <f>'12. Разходи'!AL84-'12. Разходи'!$AI84</f>
        <v>0</v>
      </c>
      <c r="BA84" s="1226">
        <f>IFERROR(('12. Разходи'!AL84-'12. Разходи'!$AI84)/'12. Разходи'!$AI84,0)</f>
        <v>0</v>
      </c>
      <c r="BB84" s="1001">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0"/>
      <c r="BG84" s="740"/>
      <c r="BH84" s="740"/>
      <c r="BI84" s="740"/>
      <c r="BJ84" s="740"/>
      <c r="BK84" s="740"/>
      <c r="BL84" s="740"/>
      <c r="BM84" s="740"/>
      <c r="BN84" s="740"/>
    </row>
    <row r="85" spans="1:66" s="741" customFormat="1" ht="15.95" customHeight="1">
      <c r="A85" s="923" t="s">
        <v>640</v>
      </c>
      <c r="B85" s="3498">
        <f>'12. Разходи'!B85</f>
        <v>0</v>
      </c>
      <c r="C85" s="3499">
        <f>'12. Разходи'!C85</f>
        <v>0</v>
      </c>
      <c r="D85" s="1238">
        <f>'12. Разходи'!D85-'12. Разходи'!$C85</f>
        <v>0</v>
      </c>
      <c r="E85" s="1218">
        <f>IFERROR(('12. Разходи'!D85-'12. Разходи'!$C85)/'12. Разходи'!$C85,0)</f>
        <v>0</v>
      </c>
      <c r="F85" s="1001">
        <f>'12. Разходи'!E85-'12. Разходи'!$C85</f>
        <v>0</v>
      </c>
      <c r="G85" s="1226">
        <f>IFERROR(('12. Разходи'!E85-'12. Разходи'!$C85)/'12. Разходи'!$C85,0)</f>
        <v>0</v>
      </c>
      <c r="H85" s="1001">
        <f>'12. Разходи'!F85-'12. Разходи'!$C85</f>
        <v>0</v>
      </c>
      <c r="I85" s="1226">
        <f>IFERROR(('12. Разходи'!F85-'12. Разходи'!$C85)/'12. Разходи'!$C85,0)</f>
        <v>0</v>
      </c>
      <c r="J85" s="1001">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1">
        <f>'12. Разходи'!M85-'12. Разходи'!$K85</f>
        <v>0</v>
      </c>
      <c r="R85" s="1226">
        <f>IFERROR(('12. Разходи'!M85-'12. Разходи'!$K85)/'12. Разходи'!$K85,0)</f>
        <v>0</v>
      </c>
      <c r="S85" s="1001">
        <f>'12. Разходи'!N85-'12. Разходи'!$K85</f>
        <v>0</v>
      </c>
      <c r="T85" s="1226">
        <f>IFERROR(('12. Разходи'!N85-'12. Разходи'!$K85)/'12. Разходи'!$K85,0)</f>
        <v>0</v>
      </c>
      <c r="U85" s="1001">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1">
        <f>'12. Разходи'!U85-'12. Разходи'!$S85</f>
        <v>0</v>
      </c>
      <c r="AC85" s="1226">
        <f>IFERROR(('12. Разходи'!U85-'12. Разходи'!$S85)/'12. Разходи'!$S85,0)</f>
        <v>0</v>
      </c>
      <c r="AD85" s="1001">
        <f>'12. Разходи'!V85-'12. Разходи'!$S85</f>
        <v>0</v>
      </c>
      <c r="AE85" s="1226">
        <f>IFERROR(('12. Разходи'!V85-'12. Разходи'!$S85)/'12. Разходи'!$S85,0)</f>
        <v>0</v>
      </c>
      <c r="AF85" s="1001">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1">
        <f>'12. Разходи'!AC85-'12. Разходи'!$AA85</f>
        <v>0</v>
      </c>
      <c r="AN85" s="1226">
        <f>IFERROR(('12. Разходи'!AC85-'12. Разходи'!$AA85)/'12. Разходи'!$AA85,0)</f>
        <v>0</v>
      </c>
      <c r="AO85" s="1001">
        <f>'12. Разходи'!AD85-'12. Разходи'!$AA85</f>
        <v>0</v>
      </c>
      <c r="AP85" s="1226">
        <f>IFERROR(('12. Разходи'!AD85-'12. Разходи'!$AA85)/'12. Разходи'!$AA85,0)</f>
        <v>0</v>
      </c>
      <c r="AQ85" s="1001">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1">
        <f>'12. Разходи'!AK85-'12. Разходи'!$AI85</f>
        <v>0</v>
      </c>
      <c r="AY85" s="1226">
        <f>IFERROR(('12. Разходи'!AK85-'12. Разходи'!$AI85)/'12. Разходи'!$AI85,0)</f>
        <v>0</v>
      </c>
      <c r="AZ85" s="1001">
        <f>'12. Разходи'!AL85-'12. Разходи'!$AI85</f>
        <v>0</v>
      </c>
      <c r="BA85" s="1226">
        <f>IFERROR(('12. Разходи'!AL85-'12. Разходи'!$AI85)/'12. Разходи'!$AI85,0)</f>
        <v>0</v>
      </c>
      <c r="BB85" s="1001">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0"/>
      <c r="BG85" s="740"/>
      <c r="BH85" s="740"/>
      <c r="BI85" s="740"/>
      <c r="BJ85" s="740"/>
      <c r="BK85" s="740"/>
      <c r="BL85" s="740"/>
      <c r="BM85" s="740"/>
      <c r="BN85" s="740"/>
    </row>
    <row r="86" spans="1:66" s="741" customFormat="1" ht="15.95" customHeight="1">
      <c r="A86" s="923" t="s">
        <v>641</v>
      </c>
      <c r="B86" s="3498">
        <f>'12. Разходи'!B86</f>
        <v>0</v>
      </c>
      <c r="C86" s="3499">
        <f>'12. Разходи'!C86</f>
        <v>0</v>
      </c>
      <c r="D86" s="1238">
        <f>'12. Разходи'!D86-'12. Разходи'!$C86</f>
        <v>0</v>
      </c>
      <c r="E86" s="1218">
        <f>IFERROR(('12. Разходи'!D86-'12. Разходи'!$C86)/'12. Разходи'!$C86,0)</f>
        <v>0</v>
      </c>
      <c r="F86" s="1001">
        <f>'12. Разходи'!E86-'12. Разходи'!$C86</f>
        <v>0</v>
      </c>
      <c r="G86" s="1226">
        <f>IFERROR(('12. Разходи'!E86-'12. Разходи'!$C86)/'12. Разходи'!$C86,0)</f>
        <v>0</v>
      </c>
      <c r="H86" s="1001">
        <f>'12. Разходи'!F86-'12. Разходи'!$C86</f>
        <v>0</v>
      </c>
      <c r="I86" s="1226">
        <f>IFERROR(('12. Разходи'!F86-'12. Разходи'!$C86)/'12. Разходи'!$C86,0)</f>
        <v>0</v>
      </c>
      <c r="J86" s="1001">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1">
        <f>'12. Разходи'!M86-'12. Разходи'!$K86</f>
        <v>0</v>
      </c>
      <c r="R86" s="1226">
        <f>IFERROR(('12. Разходи'!M86-'12. Разходи'!$K86)/'12. Разходи'!$K86,0)</f>
        <v>0</v>
      </c>
      <c r="S86" s="1001">
        <f>'12. Разходи'!N86-'12. Разходи'!$K86</f>
        <v>0</v>
      </c>
      <c r="T86" s="1226">
        <f>IFERROR(('12. Разходи'!N86-'12. Разходи'!$K86)/'12. Разходи'!$K86,0)</f>
        <v>0</v>
      </c>
      <c r="U86" s="1001">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1">
        <f>'12. Разходи'!U86-'12. Разходи'!$S86</f>
        <v>0</v>
      </c>
      <c r="AC86" s="1226">
        <f>IFERROR(('12. Разходи'!U86-'12. Разходи'!$S86)/'12. Разходи'!$S86,0)</f>
        <v>0</v>
      </c>
      <c r="AD86" s="1001">
        <f>'12. Разходи'!V86-'12. Разходи'!$S86</f>
        <v>0</v>
      </c>
      <c r="AE86" s="1226">
        <f>IFERROR(('12. Разходи'!V86-'12. Разходи'!$S86)/'12. Разходи'!$S86,0)</f>
        <v>0</v>
      </c>
      <c r="AF86" s="1001">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1">
        <f>'12. Разходи'!AC86-'12. Разходи'!$AA86</f>
        <v>0</v>
      </c>
      <c r="AN86" s="1226">
        <f>IFERROR(('12. Разходи'!AC86-'12. Разходи'!$AA86)/'12. Разходи'!$AA86,0)</f>
        <v>0</v>
      </c>
      <c r="AO86" s="1001">
        <f>'12. Разходи'!AD86-'12. Разходи'!$AA86</f>
        <v>0</v>
      </c>
      <c r="AP86" s="1226">
        <f>IFERROR(('12. Разходи'!AD86-'12. Разходи'!$AA86)/'12. Разходи'!$AA86,0)</f>
        <v>0</v>
      </c>
      <c r="AQ86" s="1001">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1">
        <f>'12. Разходи'!AK86-'12. Разходи'!$AI86</f>
        <v>0</v>
      </c>
      <c r="AY86" s="1226">
        <f>IFERROR(('12. Разходи'!AK86-'12. Разходи'!$AI86)/'12. Разходи'!$AI86,0)</f>
        <v>0</v>
      </c>
      <c r="AZ86" s="1001">
        <f>'12. Разходи'!AL86-'12. Разходи'!$AI86</f>
        <v>0</v>
      </c>
      <c r="BA86" s="1226">
        <f>IFERROR(('12. Разходи'!AL86-'12. Разходи'!$AI86)/'12. Разходи'!$AI86,0)</f>
        <v>0</v>
      </c>
      <c r="BB86" s="1001">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0"/>
      <c r="BG86" s="740"/>
      <c r="BH86" s="740"/>
      <c r="BI86" s="740"/>
      <c r="BJ86" s="740"/>
      <c r="BK86" s="740"/>
      <c r="BL86" s="740"/>
      <c r="BM86" s="740"/>
      <c r="BN86" s="740"/>
    </row>
    <row r="87" spans="1:66" s="741" customFormat="1" ht="15.95" customHeight="1" thickBot="1">
      <c r="A87" s="925" t="s">
        <v>642</v>
      </c>
      <c r="B87" s="3498">
        <f>'12. Разходи'!B87</f>
        <v>0</v>
      </c>
      <c r="C87" s="3499">
        <f>'12. Разходи'!C87</f>
        <v>0</v>
      </c>
      <c r="D87" s="1238">
        <f>'12. Разходи'!D87-'12. Разходи'!$C87</f>
        <v>0</v>
      </c>
      <c r="E87" s="1218">
        <f>IFERROR(('12. Разходи'!D87-'12. Разходи'!$C87)/'12. Разходи'!$C87,0)</f>
        <v>0</v>
      </c>
      <c r="F87" s="1001">
        <f>'12. Разходи'!E87-'12. Разходи'!$C87</f>
        <v>0</v>
      </c>
      <c r="G87" s="1226">
        <f>IFERROR(('12. Разходи'!E87-'12. Разходи'!$C87)/'12. Разходи'!$C87,0)</f>
        <v>0</v>
      </c>
      <c r="H87" s="1001">
        <f>'12. Разходи'!F87-'12. Разходи'!$C87</f>
        <v>0</v>
      </c>
      <c r="I87" s="1226">
        <f>IFERROR(('12. Разходи'!F87-'12. Разходи'!$C87)/'12. Разходи'!$C87,0)</f>
        <v>0</v>
      </c>
      <c r="J87" s="1001">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1">
        <f>'12. Разходи'!M87-'12. Разходи'!$K87</f>
        <v>0</v>
      </c>
      <c r="R87" s="1226">
        <f>IFERROR(('12. Разходи'!M87-'12. Разходи'!$K87)/'12. Разходи'!$K87,0)</f>
        <v>0</v>
      </c>
      <c r="S87" s="1001">
        <f>'12. Разходи'!N87-'12. Разходи'!$K87</f>
        <v>0</v>
      </c>
      <c r="T87" s="1226">
        <f>IFERROR(('12. Разходи'!N87-'12. Разходи'!$K87)/'12. Разходи'!$K87,0)</f>
        <v>0</v>
      </c>
      <c r="U87" s="1001">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1">
        <f>'12. Разходи'!U87-'12. Разходи'!$S87</f>
        <v>0</v>
      </c>
      <c r="AC87" s="1226">
        <f>IFERROR(('12. Разходи'!U87-'12. Разходи'!$S87)/'12. Разходи'!$S87,0)</f>
        <v>0</v>
      </c>
      <c r="AD87" s="1001">
        <f>'12. Разходи'!V87-'12. Разходи'!$S87</f>
        <v>0</v>
      </c>
      <c r="AE87" s="1226">
        <f>IFERROR(('12. Разходи'!V87-'12. Разходи'!$S87)/'12. Разходи'!$S87,0)</f>
        <v>0</v>
      </c>
      <c r="AF87" s="1001">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1">
        <f>'12. Разходи'!AC87-'12. Разходи'!$AA87</f>
        <v>0</v>
      </c>
      <c r="AN87" s="1226">
        <f>IFERROR(('12. Разходи'!AC87-'12. Разходи'!$AA87)/'12. Разходи'!$AA87,0)</f>
        <v>0</v>
      </c>
      <c r="AO87" s="1001">
        <f>'12. Разходи'!AD87-'12. Разходи'!$AA87</f>
        <v>0</v>
      </c>
      <c r="AP87" s="1226">
        <f>IFERROR(('12. Разходи'!AD87-'12. Разходи'!$AA87)/'12. Разходи'!$AA87,0)</f>
        <v>0</v>
      </c>
      <c r="AQ87" s="1001">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1">
        <f>'12. Разходи'!AK87-'12. Разходи'!$AI87</f>
        <v>0</v>
      </c>
      <c r="AY87" s="1226">
        <f>IFERROR(('12. Разходи'!AK87-'12. Разходи'!$AI87)/'12. Разходи'!$AI87,0)</f>
        <v>0</v>
      </c>
      <c r="AZ87" s="1001">
        <f>'12. Разходи'!AL87-'12. Разходи'!$AI87</f>
        <v>0</v>
      </c>
      <c r="BA87" s="1226">
        <f>IFERROR(('12. Разходи'!AL87-'12. Разходи'!$AI87)/'12. Разходи'!$AI87,0)</f>
        <v>0</v>
      </c>
      <c r="BB87" s="1001">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0"/>
      <c r="BG87" s="740"/>
      <c r="BH87" s="740"/>
      <c r="BI87" s="740"/>
      <c r="BJ87" s="740"/>
      <c r="BK87" s="740"/>
      <c r="BL87" s="740"/>
      <c r="BM87" s="740"/>
      <c r="BN87" s="740"/>
    </row>
    <row r="88" spans="1:66" s="1257" customFormat="1" ht="15.95" customHeight="1" thickBot="1">
      <c r="A88" s="5357" t="s">
        <v>282</v>
      </c>
      <c r="B88" s="5358"/>
      <c r="C88" s="1207">
        <f>'12. Разходи'!C88</f>
        <v>19426.279480162069</v>
      </c>
      <c r="D88" s="1245">
        <f>'12. Разходи'!D88-'12. Разходи'!$C88</f>
        <v>-77.574051612111361</v>
      </c>
      <c r="E88" s="968">
        <f>IFERROR(('12. Разходи'!D88-'12. Разходи'!$C88)/'12. Разходи'!$C88,0)</f>
        <v>-3.9932531440891317E-3</v>
      </c>
      <c r="F88" s="1244">
        <f>'12. Разходи'!E88-'12. Разходи'!$C88</f>
        <v>483.56394556524901</v>
      </c>
      <c r="G88" s="968">
        <f>IFERROR(('12. Разходи'!E88-'12. Разходи'!$C88)/'12. Разходи'!$C88,0)</f>
        <v>2.4892257215750443E-2</v>
      </c>
      <c r="H88" s="1244">
        <f>'12. Разходи'!F88-'12. Разходи'!$C88</f>
        <v>2617.3855502786791</v>
      </c>
      <c r="I88" s="977">
        <f>IFERROR(('12. Разходи'!F88-'12. Разходи'!$C88)/'12. Разходи'!$C88,0)</f>
        <v>0.13473426823450821</v>
      </c>
      <c r="J88" s="1247">
        <f>'12. Разходи'!G88-'12. Разходи'!$C88</f>
        <v>3460.092929353832</v>
      </c>
      <c r="K88" s="977">
        <f>IFERROR(('12. Разходи'!G88-'12. Разходи'!$C88)/'12. Разходи'!$C88,0)</f>
        <v>0.17811403016657132</v>
      </c>
      <c r="L88" s="1244">
        <f>'12. Разходи'!H88-'12. Разходи'!$C88</f>
        <v>4143.4386029648595</v>
      </c>
      <c r="M88" s="981">
        <f>IFERROR(('12. Разходи'!H88-'12. Разходи'!$C88)/'12. Разходи'!$C88,0)</f>
        <v>0.21329038363707778</v>
      </c>
      <c r="N88" s="1261">
        <f>'12. Разходи'!K88</f>
        <v>1357.3194414406571</v>
      </c>
      <c r="O88" s="1245">
        <f>'12. Разходи'!L88-'12. Разходи'!$K88</f>
        <v>308.31277267654173</v>
      </c>
      <c r="P88" s="968">
        <f>IFERROR(('12. Разходи'!L88-'12. Разходи'!$K88)/'12. Разходи'!$K88,0)</f>
        <v>0.22714827715817504</v>
      </c>
      <c r="Q88" s="1244">
        <f>'12. Разходи'!M88-'12. Разходи'!$K88</f>
        <v>1037.7288384582862</v>
      </c>
      <c r="R88" s="968">
        <f>IFERROR(('12. Разходи'!M88-'12. Разходи'!$K88)/'12. Разходи'!$K88,0)</f>
        <v>0.76454282372677296</v>
      </c>
      <c r="S88" s="1244">
        <f>'12. Разходи'!N88-'12. Разходи'!$K88</f>
        <v>1514.3251590036261</v>
      </c>
      <c r="T88" s="977">
        <f>IFERROR(('12. Разходи'!N88-'12. Разходи'!$K88)/'12. Разходи'!$K88,0)</f>
        <v>1.115673372655978</v>
      </c>
      <c r="U88" s="1247">
        <f>'12. Разходи'!O88-'12. Разходи'!$K88</f>
        <v>1763.314952537246</v>
      </c>
      <c r="V88" s="977">
        <f>IFERROR(('12. Разходи'!O88-'12. Разходи'!$K88)/'12. Разходи'!$K88,0)</f>
        <v>1.299115667764742</v>
      </c>
      <c r="W88" s="1244">
        <f>'12. Разходи'!P88-'12. Разходи'!$K88</f>
        <v>2175.6512341950524</v>
      </c>
      <c r="X88" s="983">
        <f>IFERROR(('12. Разходи'!P88-'12. Разходи'!$K88)/'12. Разходи'!$K88,0)</f>
        <v>1.602902874422707</v>
      </c>
      <c r="Y88" s="1261">
        <f>'12. Разходи'!S88</f>
        <v>2189.5711706268094</v>
      </c>
      <c r="Z88" s="1245">
        <f>'12. Разходи'!T88-'12. Разходи'!$S88</f>
        <v>13.065182718937649</v>
      </c>
      <c r="AA88" s="968">
        <f>IFERROR(('12. Разходи'!T88-'12. Разходи'!$S88)/'12. Разходи'!$S88,0)</f>
        <v>5.967005272177325E-3</v>
      </c>
      <c r="AB88" s="1244">
        <f>'12. Разходи'!U88-'12. Разходи'!$S88</f>
        <v>138.89016815969535</v>
      </c>
      <c r="AC88" s="968">
        <f>IFERROR(('12. Разходи'!U88-'12. Разходи'!$S88)/'12. Разходи'!$S88,0)</f>
        <v>6.3432589003231718E-2</v>
      </c>
      <c r="AD88" s="1244">
        <f>'12. Разходи'!V88-'12. Разходи'!$S88</f>
        <v>546.7282360281697</v>
      </c>
      <c r="AE88" s="977">
        <f>IFERROR(('12. Разходи'!V88-'12. Разходи'!$S88)/'12. Разходи'!$S88,0)</f>
        <v>0.24969649005364716</v>
      </c>
      <c r="AF88" s="1247">
        <f>'12. Разходи'!W88-'12. Разходи'!$S88</f>
        <v>543.610063032173</v>
      </c>
      <c r="AG88" s="977">
        <f>IFERROR(('12. Разходи'!W88-'12. Разходи'!$S88)/'12. Разходи'!$S88,0)</f>
        <v>0.24827238791080428</v>
      </c>
      <c r="AH88" s="1244">
        <f>'12. Разходи'!X88-'12. Разходи'!$S88</f>
        <v>654.61943877693921</v>
      </c>
      <c r="AI88" s="983">
        <f>IFERROR(('12. Разходи'!X88-'12. Разходи'!$S88)/'12. Разходи'!$S88,0)</f>
        <v>0.29897152810499467</v>
      </c>
      <c r="AJ88" s="1261">
        <f>'12. Разходи'!AA88</f>
        <v>0</v>
      </c>
      <c r="AK88" s="1245">
        <f>'12. Разходи'!AB88-'12. Разходи'!$AA88</f>
        <v>0</v>
      </c>
      <c r="AL88" s="968">
        <f>IFERROR(('12. Разходи'!AB88-'12. Разходи'!$AA88)/'12. Разходи'!$AA88,0)</f>
        <v>0</v>
      </c>
      <c r="AM88" s="1244">
        <f>'12. Разходи'!AC88-'12. Разходи'!$AA88</f>
        <v>0</v>
      </c>
      <c r="AN88" s="968">
        <f>IFERROR(('12. Разходи'!AC88-'12. Разходи'!$AA88)/'12. Разходи'!$AA88,0)</f>
        <v>0</v>
      </c>
      <c r="AO88" s="1244">
        <f>'12. Разходи'!AD88-'12. Разходи'!$AA88</f>
        <v>0</v>
      </c>
      <c r="AP88" s="968">
        <f>IFERROR(('12. Разходи'!AD88-'12. Разходи'!$AA88)/'12. Разходи'!$AA88,0)</f>
        <v>0</v>
      </c>
      <c r="AQ88" s="1244">
        <f>'12. Разходи'!AE88-'12. Разходи'!$AA88</f>
        <v>0</v>
      </c>
      <c r="AR88" s="981">
        <f>IFERROR(('12. Разходи'!AE88-'12. Разходи'!$AA88)/'12. Разходи'!$AA88,0)</f>
        <v>0</v>
      </c>
      <c r="AS88" s="1244">
        <f>'12. Разходи'!AF88-'12. Разходи'!$AA88</f>
        <v>0</v>
      </c>
      <c r="AT88" s="983">
        <f>IFERROR(('12. Разходи'!AF88-'12. Разходи'!$AA88)/'12. Разходи'!$AA88,0)</f>
        <v>0</v>
      </c>
      <c r="AU88" s="1261">
        <f>'12. Разходи'!AI88</f>
        <v>0</v>
      </c>
      <c r="AV88" s="1245">
        <f>'12. Разходи'!AJ88-'12. Разходи'!$AI88</f>
        <v>0</v>
      </c>
      <c r="AW88" s="968">
        <f>IFERROR(('12. Разходи'!AJ88-'12. Разходи'!$AI88)/'12. Разходи'!$AI88,0)</f>
        <v>0</v>
      </c>
      <c r="AX88" s="1244">
        <f>'12. Разходи'!AK88-'12. Разходи'!$AI88</f>
        <v>0</v>
      </c>
      <c r="AY88" s="968">
        <f>IFERROR(('12. Разходи'!AK88-'12. Разходи'!$AI88)/'12. Разходи'!$AI88,0)</f>
        <v>0</v>
      </c>
      <c r="AZ88" s="1244">
        <f>'12. Разходи'!AL88-'12. Разходи'!$AI88</f>
        <v>0</v>
      </c>
      <c r="BA88" s="968">
        <f>IFERROR(('12. Разходи'!AL88-'12. Разходи'!$AI88)/'12. Разходи'!$AI88,0)</f>
        <v>0</v>
      </c>
      <c r="BB88" s="1244">
        <f>'12. Разходи'!AM88-'12. Разходи'!$AI88</f>
        <v>0</v>
      </c>
      <c r="BC88" s="981">
        <f>IFERROR(('12. Разходи'!AM88-'12. Разходи'!$AI88)/'12. Разходи'!$AI88,0)</f>
        <v>0</v>
      </c>
      <c r="BD88" s="1244">
        <f>'12. Разходи'!AN88-'12. Разходи'!$AI88</f>
        <v>0</v>
      </c>
      <c r="BE88" s="983">
        <f>IFERROR(('12. Разходи'!AN88-'12. Разходи'!$AI88)/'12. Разходи'!$AI88,0)</f>
        <v>0</v>
      </c>
      <c r="BF88" s="764"/>
      <c r="BG88" s="764"/>
      <c r="BH88" s="764"/>
      <c r="BI88" s="764"/>
      <c r="BJ88" s="764"/>
      <c r="BK88" s="764"/>
      <c r="BL88" s="764"/>
      <c r="BM88" s="764"/>
      <c r="BN88" s="764"/>
    </row>
    <row r="89" spans="1:66" s="1318" customFormat="1" ht="15.95" customHeight="1" thickBot="1">
      <c r="A89" s="273"/>
      <c r="B89" s="274" t="s">
        <v>1251</v>
      </c>
      <c r="C89" s="1216">
        <f>'12. Разходи'!C89</f>
        <v>3805.6769999999997</v>
      </c>
      <c r="D89" s="1250">
        <f>'12. Разходи'!D89-'12. Разходи'!$C89</f>
        <v>-62.237047501580491</v>
      </c>
      <c r="E89" s="976">
        <f>IFERROR(('12. Разходи'!D89-'12. Разходи'!$C89)/'12. Разходи'!$C89,0)</f>
        <v>-1.6353738770153246E-2</v>
      </c>
      <c r="F89" s="1251">
        <f>'12. Разходи'!E89-'12. Разходи'!$C89</f>
        <v>-163.75878991172431</v>
      </c>
      <c r="G89" s="976">
        <f>IFERROR(('12. Разходи'!E89-'12. Разходи'!$C89)/'12. Разходи'!$C89,0)</f>
        <v>-4.3030133642903569E-2</v>
      </c>
      <c r="H89" s="1251">
        <f>'12. Разходи'!F89-'12. Разходи'!$C89</f>
        <v>-536.7217448723427</v>
      </c>
      <c r="I89" s="976">
        <f>IFERROR(('12. Разходи'!F89-'12. Разходи'!$C89)/'12. Разходи'!$C89,0)</f>
        <v>-0.1410318702486687</v>
      </c>
      <c r="J89" s="1251">
        <f>'12. Разходи'!G89-'12. Разходи'!$C89</f>
        <v>-662.32650372928993</v>
      </c>
      <c r="K89" s="982">
        <f>IFERROR(('12. Разходи'!G89-'12. Разходи'!$C89)/'12. Разходи'!$C89,0)</f>
        <v>-0.17403644705772192</v>
      </c>
      <c r="L89" s="1251">
        <f>'12. Разходи'!H89-'12. Разходи'!$C89</f>
        <v>-996.36327361800022</v>
      </c>
      <c r="M89" s="982">
        <f>IFERROR(('12. Разходи'!H89-'12. Разходи'!$C89)/'12. Разходи'!$C89,0)</f>
        <v>-0.26180973151899134</v>
      </c>
      <c r="N89" s="1266">
        <f>'12. Разходи'!K89</f>
        <v>117.32800000000002</v>
      </c>
      <c r="O89" s="1250">
        <f>'12. Разходи'!L89-'12. Разходи'!$K89</f>
        <v>5.3877548289557495</v>
      </c>
      <c r="P89" s="976">
        <f>IFERROR(('12. Разходи'!L89-'12. Разходи'!$K89)/'12. Разходи'!$K89,0)</f>
        <v>4.5920452312796164E-2</v>
      </c>
      <c r="Q89" s="1251">
        <f>'12. Разходи'!M89-'12. Разходи'!$K89</f>
        <v>3.2757866502818587</v>
      </c>
      <c r="R89" s="976">
        <f>IFERROR(('12. Разходи'!M89-'12. Разходи'!$K89)/'12. Разходи'!$K89,0)</f>
        <v>2.7919905310598136E-2</v>
      </c>
      <c r="S89" s="1251">
        <f>'12. Разходи'!N89-'12. Разходи'!$K89</f>
        <v>8.498146835203741</v>
      </c>
      <c r="T89" s="976">
        <f>IFERROR(('12. Разходи'!N89-'12. Разходи'!$K89)/'12. Разходи'!$K89,0)</f>
        <v>7.2430680103672943E-2</v>
      </c>
      <c r="U89" s="1251">
        <f>'12. Разходи'!O89-'12. Разходи'!$K89</f>
        <v>6.1779265848479383</v>
      </c>
      <c r="V89" s="982">
        <f>IFERROR(('12. Разходи'!O89-'12. Разходи'!$K89)/'12. Разходи'!$K89,0)</f>
        <v>5.2655176810718136E-2</v>
      </c>
      <c r="W89" s="1251">
        <f>'12. Разходи'!P89-'12. Разходи'!$K89</f>
        <v>3.7038983215514776</v>
      </c>
      <c r="X89" s="911">
        <f>IFERROR(('12. Разходи'!P89-'12. Разходи'!$K89)/'12. Разходи'!$K89,0)</f>
        <v>3.1568750183685712E-2</v>
      </c>
      <c r="Y89" s="1266">
        <f>'12. Разходи'!S89</f>
        <v>801.45367392000003</v>
      </c>
      <c r="Z89" s="1250">
        <f>'12. Разходи'!T89-'12. Разходи'!$S89</f>
        <v>11.080244552658883</v>
      </c>
      <c r="AA89" s="976">
        <f>IFERROR(('12. Разходи'!T89-'12. Разходи'!$S89)/'12. Разходи'!$S89,0)</f>
        <v>1.3825184053950569E-2</v>
      </c>
      <c r="AB89" s="1251">
        <f>'12. Разходи'!U89-'12. Разходи'!$S89</f>
        <v>1.1475795194951388</v>
      </c>
      <c r="AC89" s="976">
        <f>IFERROR(('12. Разходи'!U89-'12. Разходи'!$S89)/'12. Разходи'!$S89,0)</f>
        <v>1.4318725546321328E-3</v>
      </c>
      <c r="AD89" s="1251">
        <f>'12. Разходи'!V89-'12. Разходи'!$S89</f>
        <v>116.67454823860533</v>
      </c>
      <c r="AE89" s="976">
        <f>IFERROR(('12. Разходи'!V89-'12. Разходи'!$S89)/'12. Разходи'!$S89,0)</f>
        <v>0.14557865542987281</v>
      </c>
      <c r="AF89" s="1251">
        <f>'12. Разходи'!W89-'12. Разходи'!$S89</f>
        <v>106.61946700541841</v>
      </c>
      <c r="AG89" s="982">
        <f>IFERROR(('12. Разходи'!W89-'12. Разходи'!$S89)/'12. Разходи'!$S89,0)</f>
        <v>0.13303260122812915</v>
      </c>
      <c r="AH89" s="1251">
        <f>'12. Разходи'!X89-'12. Разходи'!$S89</f>
        <v>95.332006261132051</v>
      </c>
      <c r="AI89" s="911">
        <f>IFERROR(('12. Разходи'!X89-'12. Разходи'!$S89)/'12. Разходи'!$S89,0)</f>
        <v>0.11894886674466472</v>
      </c>
      <c r="AJ89" s="1266">
        <f>'12. Разходи'!AA89</f>
        <v>0</v>
      </c>
      <c r="AK89" s="1250">
        <f>'12. Разходи'!AB89-'12. Разходи'!$AA89</f>
        <v>0</v>
      </c>
      <c r="AL89" s="976">
        <f>IFERROR(('12. Разходи'!AB89-'12. Разходи'!$AA89)/'12. Разходи'!$AA89,0)</f>
        <v>0</v>
      </c>
      <c r="AM89" s="1251">
        <f>'12. Разходи'!AC89-'12. Разходи'!$AA89</f>
        <v>0</v>
      </c>
      <c r="AN89" s="976">
        <f>IFERROR(('12. Разходи'!AC89-'12. Разходи'!$AA89)/'12. Разходи'!$AA89,0)</f>
        <v>0</v>
      </c>
      <c r="AO89" s="1251">
        <f>'12. Разходи'!AD89-'12. Разходи'!$AA89</f>
        <v>0</v>
      </c>
      <c r="AP89" s="976">
        <f>IFERROR(('12. Разходи'!AD89-'12. Разходи'!$AA89)/'12. Разходи'!$AA89,0)</f>
        <v>0</v>
      </c>
      <c r="AQ89" s="1251">
        <f>'12. Разходи'!AE89-'12. Разходи'!$AA89</f>
        <v>0</v>
      </c>
      <c r="AR89" s="982">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6">
        <f>IFERROR(('12. Разходи'!AJ89-'12. Разходи'!$AI89)/'12. Разходи'!$AI89,0)</f>
        <v>0</v>
      </c>
      <c r="AX89" s="1251">
        <f>'12. Разходи'!AK89-'12. Разходи'!$AI89</f>
        <v>0</v>
      </c>
      <c r="AY89" s="976">
        <f>IFERROR(('12. Разходи'!AK89-'12. Разходи'!$AI89)/'12. Разходи'!$AI89,0)</f>
        <v>0</v>
      </c>
      <c r="AZ89" s="1251">
        <f>'12. Разходи'!AL89-'12. Разходи'!$AI89</f>
        <v>0</v>
      </c>
      <c r="BA89" s="976">
        <f>IFERROR(('12. Разходи'!AL89-'12. Разходи'!$AI89)/'12. Разходи'!$AI89,0)</f>
        <v>0</v>
      </c>
      <c r="BB89" s="1251">
        <f>'12. Разходи'!AM89-'12. Разходи'!$AI89</f>
        <v>0</v>
      </c>
      <c r="BC89" s="982">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3"/>
      <c r="B90" s="274" t="s">
        <v>643</v>
      </c>
      <c r="C90" s="1216">
        <f>'12. Разходи'!C90</f>
        <v>2889.6950000000002</v>
      </c>
      <c r="D90" s="1252">
        <f>'12. Разходи'!D90-'12. Разходи'!$C90</f>
        <v>143.65876789999948</v>
      </c>
      <c r="E90" s="976">
        <f>IFERROR(('12. Разходи'!D90-'12. Разходи'!$C90)/'12. Разходи'!$C90,0)</f>
        <v>4.9714162878781137E-2</v>
      </c>
      <c r="F90" s="1253">
        <f>'12. Разходи'!E90-'12. Разходи'!$C90</f>
        <v>219.35695412400082</v>
      </c>
      <c r="G90" s="976">
        <f>IFERROR(('12. Разходи'!E90-'12. Разходи'!$C90)/'12. Разходи'!$C90,0)</f>
        <v>7.5910071521043163E-2</v>
      </c>
      <c r="H90" s="1253">
        <f>'12. Разходи'!F90-'12. Разходи'!$C90</f>
        <v>302.267740805014</v>
      </c>
      <c r="I90" s="976">
        <f>IFERROR(('12. Разходи'!F90-'12. Разходи'!$C90)/'12. Разходи'!$C90,0)</f>
        <v>0.10460195307982814</v>
      </c>
      <c r="J90" s="1253">
        <f>'12. Разходи'!G90-'12. Разходи'!$C90</f>
        <v>392.80940777587693</v>
      </c>
      <c r="K90" s="982">
        <f>IFERROR(('12. Разходи'!G90-'12. Разходи'!$C90)/'12. Разходи'!$C90,0)</f>
        <v>0.13593455633756396</v>
      </c>
      <c r="L90" s="1253">
        <f>'12. Разходи'!H90-'12. Разходи'!$C90</f>
        <v>491.46714647852377</v>
      </c>
      <c r="M90" s="982">
        <f>IFERROR(('12. Разходи'!H90-'12. Разходи'!$C90)/'12. Разходи'!$C90,0)</f>
        <v>0.17007578532631429</v>
      </c>
      <c r="N90" s="1266">
        <f>'12. Разходи'!K90</f>
        <v>427.05100000000004</v>
      </c>
      <c r="O90" s="1252">
        <f>'12. Разходи'!L90-'12. Разходи'!$K90</f>
        <v>37.086546100000135</v>
      </c>
      <c r="P90" s="976">
        <f>IFERROR(('12. Разходи'!L90-'12. Разходи'!$K90)/'12. Разходи'!$K90,0)</f>
        <v>8.6843365546504125E-2</v>
      </c>
      <c r="Q90" s="1253">
        <f>'12. Разходи'!M90-'12. Разходи'!$K90</f>
        <v>37.779961973000127</v>
      </c>
      <c r="R90" s="976">
        <f>IFERROR(('12. Разходи'!M90-'12. Разходи'!$K90)/'12. Разходи'!$K90,0)</f>
        <v>8.8467096372564683E-2</v>
      </c>
      <c r="S90" s="1253">
        <f>'12. Разходи'!N90-'12. Разходи'!$K90</f>
        <v>46.481153800378024</v>
      </c>
      <c r="T90" s="976">
        <f>IFERROR(('12. Разходи'!N90-'12. Разходи'!$K90)/'12. Разходи'!$K90,0)</f>
        <v>0.1088421612415801</v>
      </c>
      <c r="U90" s="1253">
        <f>'12. Разходи'!O90-'12. Разходи'!$K90</f>
        <v>63.90856316833549</v>
      </c>
      <c r="V90" s="982">
        <f>IFERROR(('12. Разходи'!O90-'12. Разходи'!$K90)/'12. Разходи'!$K90,0)</f>
        <v>0.14965089220803951</v>
      </c>
      <c r="W90" s="1253">
        <f>'12. Разходи'!P90-'12. Разходи'!$K90</f>
        <v>91.031406658585183</v>
      </c>
      <c r="X90" s="911">
        <f>IFERROR(('12. Разходи'!P90-'12. Разходи'!$K90)/'12. Разходи'!$K90,0)</f>
        <v>0.2131628462609505</v>
      </c>
      <c r="Y90" s="1266">
        <f>'12. Разходи'!S90</f>
        <v>268.411</v>
      </c>
      <c r="Z90" s="1252">
        <f>'12. Разходи'!T90-'12. Разходи'!$S90</f>
        <v>33.58869999999996</v>
      </c>
      <c r="AA90" s="976">
        <f>IFERROR(('12. Разходи'!T90-'12. Разходи'!$S90)/'12. Разходи'!$S90,0)</f>
        <v>0.12513905912946921</v>
      </c>
      <c r="AB90" s="1253">
        <f>'12. Разходи'!U90-'12. Разходи'!$S90</f>
        <v>60.984776999999951</v>
      </c>
      <c r="AC90" s="976">
        <f>IFERROR(('12. Разходи'!U90-'12. Разходи'!$S90)/'12. Разходи'!$S90,0)</f>
        <v>0.22720669793711865</v>
      </c>
      <c r="AD90" s="1253">
        <f>'12. Разходи'!V90-'12. Разходи'!$S90</f>
        <v>91.878901869999993</v>
      </c>
      <c r="AE90" s="976">
        <f>IFERROR(('12. Разходи'!V90-'12. Разходи'!$S90)/'12. Разходи'!$S90,0)</f>
        <v>0.34230676786718872</v>
      </c>
      <c r="AF90" s="1253">
        <f>'12. Разходи'!W90-'12. Разходи'!$S90</f>
        <v>126.72518641169984</v>
      </c>
      <c r="AG90" s="982">
        <f>IFERROR(('12. Разходи'!W90-'12. Разходи'!$S90)/'12. Разходи'!$S90,0)</f>
        <v>0.47213112134636748</v>
      </c>
      <c r="AH90" s="1253">
        <f>'12. Разходи'!X90-'12. Разходи'!$S90</f>
        <v>166.0367706168069</v>
      </c>
      <c r="AI90" s="911">
        <f>IFERROR(('12. Разходи'!X90-'12. Разходи'!$S90)/'12. Разходи'!$S90,0)</f>
        <v>0.61859152798062267</v>
      </c>
      <c r="AJ90" s="1266">
        <f>'12. Разходи'!AA90</f>
        <v>0</v>
      </c>
      <c r="AK90" s="1252">
        <f>'12. Разходи'!AB90-'12. Разходи'!$AA90</f>
        <v>0</v>
      </c>
      <c r="AL90" s="976">
        <f>IFERROR(('12. Разходи'!AB90-'12. Разходи'!$AA90)/'12. Разходи'!$AA90,0)</f>
        <v>0</v>
      </c>
      <c r="AM90" s="1253">
        <f>'12. Разходи'!AC90-'12. Разходи'!$AA90</f>
        <v>0</v>
      </c>
      <c r="AN90" s="976">
        <f>IFERROR(('12. Разходи'!AC90-'12. Разходи'!$AA90)/'12. Разходи'!$AA90,0)</f>
        <v>0</v>
      </c>
      <c r="AO90" s="1253">
        <f>'12. Разходи'!AD90-'12. Разходи'!$AA90</f>
        <v>0</v>
      </c>
      <c r="AP90" s="976">
        <f>IFERROR(('12. Разходи'!AD90-'12. Разходи'!$AA90)/'12. Разходи'!$AA90,0)</f>
        <v>0</v>
      </c>
      <c r="AQ90" s="1253">
        <f>'12. Разходи'!AE90-'12. Разходи'!$AA90</f>
        <v>0</v>
      </c>
      <c r="AR90" s="982">
        <f>IFERROR(('12. Разходи'!AE90-'12. Разходи'!$AA90)/'12. Разходи'!$AA90,0)</f>
        <v>0</v>
      </c>
      <c r="AS90" s="1253">
        <f>'12. Разходи'!AF90-'12. Разходи'!$AA90</f>
        <v>0</v>
      </c>
      <c r="AT90" s="1316">
        <f>IFERROR(('12. Разходи'!AF90-'12. Разходи'!$AA90)/'12. Разходи'!$AA90,0)</f>
        <v>0</v>
      </c>
      <c r="AU90" s="1266">
        <f>'12. Разходи'!AI90</f>
        <v>0</v>
      </c>
      <c r="AV90" s="1252">
        <f>'12. Разходи'!AJ90-'12. Разходи'!$AI90</f>
        <v>0</v>
      </c>
      <c r="AW90" s="976">
        <f>IFERROR(('12. Разходи'!AJ90-'12. Разходи'!$AI90)/'12. Разходи'!$AI90,0)</f>
        <v>0</v>
      </c>
      <c r="AX90" s="1253">
        <f>'12. Разходи'!AK90-'12. Разходи'!$AI90</f>
        <v>0</v>
      </c>
      <c r="AY90" s="976">
        <f>IFERROR(('12. Разходи'!AK90-'12. Разходи'!$AI90)/'12. Разходи'!$AI90,0)</f>
        <v>0</v>
      </c>
      <c r="AZ90" s="1253">
        <f>'12. Разходи'!AL90-'12. Разходи'!$AI90</f>
        <v>0</v>
      </c>
      <c r="BA90" s="976">
        <f>IFERROR(('12. Разходи'!AL90-'12. Разходи'!$AI90)/'12. Разходи'!$AI90,0)</f>
        <v>0</v>
      </c>
      <c r="BB90" s="1253">
        <f>'12. Разходи'!AM90-'12. Разходи'!$AI90</f>
        <v>0</v>
      </c>
      <c r="BC90" s="982">
        <f>IFERROR(('12. Разходи'!AM90-'12. Разходи'!$AI90)/'12. Разходи'!$AI90,0)</f>
        <v>0</v>
      </c>
      <c r="BD90" s="1253">
        <f>'12. Разходи'!AN90-'12. Разходи'!$AI90</f>
        <v>0</v>
      </c>
      <c r="BE90" s="1316">
        <f>IFERROR(('12. Разходи'!AN90-'12. Разходи'!$AI90)/'12. Разходи'!$AI90,0)</f>
        <v>0</v>
      </c>
      <c r="BF90" s="764"/>
      <c r="BG90" s="764"/>
      <c r="BH90" s="764"/>
      <c r="BI90" s="764"/>
      <c r="BJ90" s="764"/>
      <c r="BK90" s="764"/>
      <c r="BL90" s="764"/>
      <c r="BM90" s="764"/>
      <c r="BN90" s="764"/>
    </row>
    <row r="91" spans="1:66" s="1319" customFormat="1" ht="15.95" customHeight="1" thickBot="1">
      <c r="A91" s="273"/>
      <c r="B91" s="274" t="s">
        <v>1249</v>
      </c>
      <c r="C91" s="1216">
        <f>'12. Разходи'!C91</f>
        <v>13766.346480162068</v>
      </c>
      <c r="D91" s="1250">
        <f>'12. Разходи'!D91-'12. Разходи'!$C91</f>
        <v>1241.584597554669</v>
      </c>
      <c r="E91" s="976">
        <f>IFERROR(('12. Разходи'!D91-'12. Разходи'!$C91)/'12. Разходи'!$C91,0)</f>
        <v>9.0189840808078514E-2</v>
      </c>
      <c r="F91" s="1251">
        <f>'12. Разходи'!E91-'12. Разходи'!$C91</f>
        <v>2040.2962260926979</v>
      </c>
      <c r="G91" s="976">
        <f>IFERROR(('12. Разходи'!E91-'12. Разходи'!$C91)/'12. Разходи'!$C91,0)</f>
        <v>0.14820898406362629</v>
      </c>
      <c r="H91" s="1251">
        <f>'12. Разходи'!F91-'12. Разходи'!$C91</f>
        <v>2628.1039937306923</v>
      </c>
      <c r="I91" s="976">
        <f>IFERROR(('12. Разходи'!F91-'12. Разходи'!$C91)/'12. Разходи'!$C91,0)</f>
        <v>0.19090787795570233</v>
      </c>
      <c r="J91" s="1251">
        <f>'12. Разходи'!G91-'12. Разходи'!$C91</f>
        <v>3507.6529830744948</v>
      </c>
      <c r="K91" s="982">
        <f>IFERROR(('12. Разходи'!G91-'12. Разходи'!$C91)/'12. Разходи'!$C91,0)</f>
        <v>0.25479912103978947</v>
      </c>
      <c r="L91" s="1251">
        <f>'12. Разходи'!H91-'12. Разходи'!$C91</f>
        <v>4204.1465436189428</v>
      </c>
      <c r="M91" s="982">
        <f>IFERROR(('12. Разходи'!H91-'12. Разходи'!$C91)/'12. Разходи'!$C91,0)</f>
        <v>0.30539305034035785</v>
      </c>
      <c r="N91" s="1266">
        <f>'12. Разходи'!K91</f>
        <v>1245.3644414406572</v>
      </c>
      <c r="O91" s="1250">
        <f>'12. Разходи'!L91-'12. Разходи'!$K91</f>
        <v>118.91752550393903</v>
      </c>
      <c r="P91" s="976">
        <f>IFERROR(('12. Разходи'!L91-'12. Разходи'!$K91)/'12. Разходи'!$K91,0)</f>
        <v>9.548813306920291E-2</v>
      </c>
      <c r="Q91" s="1251">
        <f>'12. Разходи'!M91-'12. Разходи'!$K91</f>
        <v>339.29339864192139</v>
      </c>
      <c r="R91" s="976">
        <f>IFERROR(('12. Разходи'!M91-'12. Разходи'!$K91)/'12. Разходи'!$K91,0)</f>
        <v>0.27244506696322679</v>
      </c>
      <c r="S91" s="1251">
        <f>'12. Разходи'!N91-'12. Разходи'!$K91</f>
        <v>617.98266568725285</v>
      </c>
      <c r="T91" s="976">
        <f>IFERROR(('12. Разходи'!N91-'12. Разходи'!$K91)/'12. Разходи'!$K91,0)</f>
        <v>0.49622636163624584</v>
      </c>
      <c r="U91" s="1251">
        <f>'12. Разходи'!O91-'12. Разходи'!$K91</f>
        <v>843.87181553517439</v>
      </c>
      <c r="V91" s="982">
        <f>IFERROR(('12. Разходи'!O91-'12. Разходи'!$K91)/'12. Разходи'!$K91,0)</f>
        <v>0.677610334336325</v>
      </c>
      <c r="W91" s="1251">
        <f>'12. Разходи'!P91-'12. Разходи'!$K91</f>
        <v>1074.7694919989326</v>
      </c>
      <c r="X91" s="911">
        <f>IFERROR(('12. Разходи'!P91-'12. Разходи'!$K91)/'12. Разходи'!$K91,0)</f>
        <v>0.86301604272209853</v>
      </c>
      <c r="Y91" s="1266">
        <f>'12. Разходи'!S91</f>
        <v>1786.3041706268093</v>
      </c>
      <c r="Z91" s="1250">
        <f>'12. Разходи'!T91-'12. Разходи'!$S91</f>
        <v>127.94339916954777</v>
      </c>
      <c r="AA91" s="976">
        <f>IFERROR(('12. Разходи'!T91-'12. Разходи'!$S91)/'12. Разходи'!$S91,0)</f>
        <v>7.162464336891336E-2</v>
      </c>
      <c r="AB91" s="1251">
        <f>'12. Разходи'!U91-'12. Разходи'!$S91</f>
        <v>197.11471506579164</v>
      </c>
      <c r="AC91" s="976">
        <f>IFERROR(('12. Разходи'!U91-'12. Разходи'!$S91)/'12. Разходи'!$S91,0)</f>
        <v>0.11034778863928008</v>
      </c>
      <c r="AD91" s="1251">
        <f>'12. Разходи'!V91-'12. Разходи'!$S91</f>
        <v>458.74455101014041</v>
      </c>
      <c r="AE91" s="976">
        <f>IFERROR(('12. Разходи'!V91-'12. Разходи'!$S91)/'12. Разходи'!$S91,0)</f>
        <v>0.2568121143943633</v>
      </c>
      <c r="AF91" s="1251">
        <f>'12. Разходи'!W91-'12. Разходи'!$S91</f>
        <v>554.32746154448</v>
      </c>
      <c r="AG91" s="982">
        <f>IFERROR(('12. Разходи'!W91-'12. Разходи'!$S91)/'12. Разходи'!$S91,0)</f>
        <v>0.31032086844983853</v>
      </c>
      <c r="AH91" s="1251">
        <f>'12. Разходи'!X91-'12. Разходи'!$S91</f>
        <v>667.43017580213859</v>
      </c>
      <c r="AI91" s="911">
        <f>IFERROR(('12. Разходи'!X91-'12. Разходи'!$S91)/'12. Разходи'!$S91,0)</f>
        <v>0.37363747270877118</v>
      </c>
      <c r="AJ91" s="1266">
        <f>'12. Разходи'!AA91</f>
        <v>0</v>
      </c>
      <c r="AK91" s="1250">
        <f>'12. Разходи'!AB91-'12. Разходи'!$AA91</f>
        <v>0</v>
      </c>
      <c r="AL91" s="976">
        <f>IFERROR(('12. Разходи'!AB91-'12. Разходи'!$AA91)/'12. Разходи'!$AA91,0)</f>
        <v>0</v>
      </c>
      <c r="AM91" s="1251">
        <f>'12. Разходи'!AC91-'12. Разходи'!$AA91</f>
        <v>0</v>
      </c>
      <c r="AN91" s="976">
        <f>IFERROR(('12. Разходи'!AC91-'12. Разходи'!$AA91)/'12. Разходи'!$AA91,0)</f>
        <v>0</v>
      </c>
      <c r="AO91" s="1251">
        <f>'12. Разходи'!AD91-'12. Разходи'!$AA91</f>
        <v>0</v>
      </c>
      <c r="AP91" s="976">
        <f>IFERROR(('12. Разходи'!AD91-'12. Разходи'!$AA91)/'12. Разходи'!$AA91,0)</f>
        <v>0</v>
      </c>
      <c r="AQ91" s="1251">
        <f>'12. Разходи'!AE91-'12. Разходи'!$AA91</f>
        <v>0</v>
      </c>
      <c r="AR91" s="982">
        <f>IFERROR(('12. Разходи'!AE91-'12. Разходи'!$AA91)/'12. Разходи'!$AA91,0)</f>
        <v>0</v>
      </c>
      <c r="AS91" s="1251">
        <f>'12. Разходи'!AF91-'12. Разходи'!$AA91</f>
        <v>0</v>
      </c>
      <c r="AT91" s="1316">
        <f>IFERROR(('12. Разходи'!AF91-'12. Разходи'!$AA91)/'12. Разходи'!$AA91,0)</f>
        <v>0</v>
      </c>
      <c r="AU91" s="1266">
        <f>'12. Разходи'!AI91</f>
        <v>0</v>
      </c>
      <c r="AV91" s="1250">
        <f>'12. Разходи'!AJ91-'12. Разходи'!$AI91</f>
        <v>0</v>
      </c>
      <c r="AW91" s="976">
        <f>IFERROR(('12. Разходи'!AJ91-'12. Разходи'!$AI91)/'12. Разходи'!$AI91,0)</f>
        <v>0</v>
      </c>
      <c r="AX91" s="1251">
        <f>'12. Разходи'!AK91-'12. Разходи'!$AI91</f>
        <v>0</v>
      </c>
      <c r="AY91" s="976">
        <f>IFERROR(('12. Разходи'!AK91-'12. Разходи'!$AI91)/'12. Разходи'!$AI91,0)</f>
        <v>0</v>
      </c>
      <c r="AZ91" s="1251">
        <f>'12. Разходи'!AL91-'12. Разходи'!$AI91</f>
        <v>0</v>
      </c>
      <c r="BA91" s="976">
        <f>IFERROR(('12. Разходи'!AL91-'12. Разходи'!$AI91)/'12. Разходи'!$AI91,0)</f>
        <v>0</v>
      </c>
      <c r="BB91" s="1251">
        <f>'12. Разходи'!AM91-'12. Разходи'!$AI91</f>
        <v>0</v>
      </c>
      <c r="BC91" s="982">
        <f>IFERROR(('12. Разходи'!AM91-'12. Разходи'!$AI91)/'12. Разходи'!$AI91,0)</f>
        <v>0</v>
      </c>
      <c r="BD91" s="1251">
        <f>'12. Разходи'!AN91-'12. Разходи'!$AI91</f>
        <v>0</v>
      </c>
      <c r="BE91" s="1316">
        <f>IFERROR(('12. Разходи'!AN91-'12. Разходи'!$AI91)/'12. Разходи'!$AI91,0)</f>
        <v>0</v>
      </c>
      <c r="BF91" s="764"/>
      <c r="BG91" s="764"/>
      <c r="BH91" s="764"/>
      <c r="BI91" s="764"/>
      <c r="BJ91" s="764"/>
      <c r="BK91" s="764"/>
      <c r="BL91" s="764"/>
      <c r="BM91" s="764"/>
      <c r="BN91" s="764"/>
    </row>
    <row r="92" spans="1:66" s="1325" customFormat="1" ht="15.95" customHeight="1">
      <c r="A92" s="867"/>
      <c r="B92" s="868" t="s">
        <v>1591</v>
      </c>
      <c r="C92" s="1217">
        <f>'12. Разходи'!C92</f>
        <v>11212.574000000001</v>
      </c>
      <c r="D92" s="1254">
        <f>'12. Разходи'!D92-'12. Разходи'!$C92</f>
        <v>969.01906668486845</v>
      </c>
      <c r="E92" s="1320">
        <f>IFERROR(('12. Разходи'!D92-'12. Разходи'!$C92)/'12. Разходи'!$C92,0)</f>
        <v>8.6422534797528955E-2</v>
      </c>
      <c r="F92" s="1255">
        <f>'12. Разходи'!E92-'12. Разходи'!$C92</f>
        <v>1535.4821424053443</v>
      </c>
      <c r="G92" s="1321">
        <f>IFERROR(('12. Разходи'!E92-'12. Разходи'!$C92)/'12. Разходи'!$C92,0)</f>
        <v>0.13694287702407532</v>
      </c>
      <c r="H92" s="1255">
        <f>'12. Разходи'!F92-'12. Разходи'!$C92</f>
        <v>1905.0606272733785</v>
      </c>
      <c r="I92" s="1321">
        <f>IFERROR(('12. Разходи'!F92-'12. Разходи'!$C92)/'12. Разходи'!$C92,0)</f>
        <v>0.16990395133832592</v>
      </c>
      <c r="J92" s="1255">
        <f>'12. Разходи'!G92-'12. Разходи'!$C92</f>
        <v>2488.9751062867617</v>
      </c>
      <c r="K92" s="1322">
        <f>IFERROR(('12. Разходи'!G92-'12. Разходи'!$C92)/'12. Разходи'!$C92,0)</f>
        <v>0.22198070722090768</v>
      </c>
      <c r="L92" s="1256">
        <f>'12. Разходи'!H92-'12. Разходи'!$C92</f>
        <v>2862.7821853523874</v>
      </c>
      <c r="M92" s="1322">
        <f>IFERROR(('12. Разходи'!H92-'12. Разходи'!$C92)/'12. Разходи'!$C92,0)</f>
        <v>0.25531891119312899</v>
      </c>
      <c r="N92" s="1267">
        <f>'12. Разходи'!K92</f>
        <v>1004.869</v>
      </c>
      <c r="O92" s="1254">
        <f>'12. Разходи'!L92-'12. Разходи'!$K92</f>
        <v>102.47274357349909</v>
      </c>
      <c r="P92" s="1320">
        <f>IFERROR(('12. Разходи'!L92-'12. Разходи'!$K92)/'12. Разходи'!$K92,0)</f>
        <v>0.10197622135173748</v>
      </c>
      <c r="Q92" s="1255">
        <f>'12. Разходи'!M92-'12. Разходи'!$K92</f>
        <v>273.38342015295973</v>
      </c>
      <c r="R92" s="1321">
        <f>IFERROR(('12. Разходи'!M92-'12. Разходи'!$K92)/'12. Разходи'!$K92,0)</f>
        <v>0.27205876602120249</v>
      </c>
      <c r="S92" s="1255">
        <f>'12. Разходи'!N92-'12. Разходи'!$K92</f>
        <v>486.64942021523132</v>
      </c>
      <c r="T92" s="1321">
        <f>IFERROR(('12. Разходи'!N92-'12. Разходи'!$K92)/'12. Разходи'!$K92,0)</f>
        <v>0.48429140536252119</v>
      </c>
      <c r="U92" s="1255">
        <f>'12. Разходи'!O92-'12. Разходи'!$K92</f>
        <v>653.04645325632157</v>
      </c>
      <c r="V92" s="1322">
        <f>IFERROR(('12. Разходи'!O92-'12. Разходи'!$K92)/'12. Разходи'!$K92,0)</f>
        <v>0.64988217693681616</v>
      </c>
      <c r="W92" s="1256">
        <f>'12. Разходи'!P92-'12. Разходи'!$K92</f>
        <v>813.28979637729265</v>
      </c>
      <c r="X92" s="1323">
        <f>IFERROR(('12. Разходи'!P92-'12. Разходи'!$K92)/'12. Разходи'!$K92,0)</f>
        <v>0.80934907572757508</v>
      </c>
      <c r="Y92" s="1324">
        <f>'12. Разходи'!S92</f>
        <v>1458.9526739200001</v>
      </c>
      <c r="Z92" s="1254">
        <f>'12. Разходи'!T92-'12. Разходи'!$S92</f>
        <v>106.33202131209396</v>
      </c>
      <c r="AA92" s="1320">
        <f>IFERROR(('12. Разходи'!T92-'12. Разходи'!$S92)/'12. Разходи'!$S92,0)</f>
        <v>7.2882433551730519E-2</v>
      </c>
      <c r="AB92" s="1255">
        <f>'12. Разходи'!U92-'12. Разходи'!$S92</f>
        <v>152.59531534708867</v>
      </c>
      <c r="AC92" s="1321">
        <f>IFERROR(('12. Разходи'!U92-'12. Разходи'!$S92)/'12. Разходи'!$S92,0)</f>
        <v>0.10459236826173846</v>
      </c>
      <c r="AD92" s="1255">
        <f>'12. Разходи'!V92-'12. Разходи'!$S92</f>
        <v>350.23689825009069</v>
      </c>
      <c r="AE92" s="1321">
        <f>IFERROR(('12. Разходи'!V92-'12. Разходи'!$S92)/'12. Разходи'!$S92,0)</f>
        <v>0.24006049305838931</v>
      </c>
      <c r="AF92" s="1255">
        <f>'12. Разходи'!W92-'12. Разходи'!$S92</f>
        <v>411.02454072027558</v>
      </c>
      <c r="AG92" s="1322">
        <f>IFERROR(('12. Разходи'!W92-'12. Разходи'!$S92)/'12. Разходи'!$S92,0)</f>
        <v>0.28172575304715719</v>
      </c>
      <c r="AH92" s="1256">
        <f>'12. Разходи'!X92-'12. Разходи'!$S92</f>
        <v>477.17451808450551</v>
      </c>
      <c r="AI92" s="1323">
        <f>IFERROR(('12. Разходи'!X92-'12. Разходи'!$S92)/'12. Разходи'!$S92,0)</f>
        <v>0.32706648174022318</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0</v>
      </c>
      <c r="AV92" s="1254">
        <f>'12. Разходи'!AJ92-'12. Разходи'!$AI92</f>
        <v>0</v>
      </c>
      <c r="AW92" s="1320">
        <f>IFERROR(('12. Разходи'!AJ92-'12. Разходи'!$AI92)/'12. Разходи'!$AI92,0)</f>
        <v>0</v>
      </c>
      <c r="AX92" s="1255">
        <f>'12. Разходи'!AK92-'12. Разходи'!$AI92</f>
        <v>0</v>
      </c>
      <c r="AY92" s="1321">
        <f>IFERROR(('12. Разходи'!AK92-'12. Разходи'!$AI92)/'12. Разходи'!$AI92,0)</f>
        <v>0</v>
      </c>
      <c r="AZ92" s="1255">
        <f>'12. Разходи'!AL92-'12. Разходи'!$AI92</f>
        <v>0</v>
      </c>
      <c r="BA92" s="1321">
        <f>IFERROR(('12. Разходи'!AL92-'12. Разходи'!$AI92)/'12. Разходи'!$AI92,0)</f>
        <v>0</v>
      </c>
      <c r="BB92" s="1255">
        <f>'12. Разходи'!AM92-'12. Разходи'!$AI92</f>
        <v>0</v>
      </c>
      <c r="BC92" s="1322">
        <f>IFERROR(('12. Разходи'!AM92-'12. Разходи'!$AI92)/'12. Разходи'!$AI92,0)</f>
        <v>0</v>
      </c>
      <c r="BD92" s="1256">
        <f>'12. Разходи'!AN92-'12. Разходи'!$AI92</f>
        <v>0</v>
      </c>
      <c r="BE92" s="1323">
        <f>IFERROR(('12. Разходи'!AN92-'12. Разходи'!$AI92)/'12. Разходи'!$AI92,0)</f>
        <v>0</v>
      </c>
      <c r="BF92" s="1317"/>
      <c r="BG92" s="1317"/>
      <c r="BH92" s="1317"/>
      <c r="BI92" s="1317"/>
      <c r="BJ92" s="1317"/>
      <c r="BK92" s="1317"/>
      <c r="BL92" s="1317"/>
      <c r="BM92" s="1317"/>
      <c r="BN92" s="1317"/>
    </row>
    <row r="93" spans="1:66" s="1327" customFormat="1" ht="15.95" customHeight="1">
      <c r="A93" s="3909"/>
      <c r="B93" s="3908" t="s">
        <v>1593</v>
      </c>
      <c r="C93" s="3910">
        <f>'12. Разходи'!C93</f>
        <v>2553.772480162068</v>
      </c>
      <c r="D93" s="1254">
        <f>'12. Разходи'!D93-'12. Разходи'!$C93</f>
        <v>272.56553086980057</v>
      </c>
      <c r="E93" s="1320">
        <f>IFERROR(('12. Разходи'!D93-'12. Разходи'!$C93)/'12. Разходи'!$C93,0)</f>
        <v>0.10673054588343867</v>
      </c>
      <c r="F93" s="1255">
        <f>'12. Разходи'!E93-'12. Разходи'!$C93</f>
        <v>504.81408368735356</v>
      </c>
      <c r="G93" s="1321">
        <f>IFERROR(('12. Разходи'!E93-'12. Разходи'!$C93)/'12. Разходи'!$C93,0)</f>
        <v>0.1976738678205652</v>
      </c>
      <c r="H93" s="1255">
        <f>'12. Разходи'!F93-'12. Разходи'!$C93</f>
        <v>723.04336645731382</v>
      </c>
      <c r="I93" s="1321">
        <f>IFERROR(('12. Разходи'!F93-'12. Разходи'!$C93)/'12. Разходи'!$C93,0)</f>
        <v>0.2831275581806833</v>
      </c>
      <c r="J93" s="1255">
        <f>'12. Разходи'!G93-'12. Разходи'!$C93</f>
        <v>1018.6778767877331</v>
      </c>
      <c r="K93" s="1322">
        <f>IFERROR(('12. Разходи'!G93-'12. Разходи'!$C93)/'12. Разходи'!$C93,0)</f>
        <v>0.39889139878392205</v>
      </c>
      <c r="L93" s="1256">
        <f>'12. Разходи'!H93-'12. Разходи'!$C93</f>
        <v>1341.3643582665554</v>
      </c>
      <c r="M93" s="1322">
        <f>IFERROR(('12. Разходи'!H93-'12. Разходи'!$C93)/'12. Разходи'!$C93,0)</f>
        <v>0.52524818427890241</v>
      </c>
      <c r="N93" s="1267">
        <f>'12. Разходи'!K93</f>
        <v>240.49544144065715</v>
      </c>
      <c r="O93" s="1254">
        <f>'12. Разходи'!L93-'12. Разходи'!$K93</f>
        <v>16.444781930439945</v>
      </c>
      <c r="P93" s="1320">
        <f>IFERROR(('12. Разходи'!L93-'12. Разходи'!$K93)/'12. Разходи'!$K93,0)</f>
        <v>6.8378767730188916E-2</v>
      </c>
      <c r="Q93" s="1255">
        <f>'12. Разходи'!M93-'12. Разходи'!$K93</f>
        <v>65.909978488961656</v>
      </c>
      <c r="R93" s="1321">
        <f>IFERROR(('12. Разходи'!M93-'12. Разходи'!$K93)/'12. Разходи'!$K93,0)</f>
        <v>0.2740591592677864</v>
      </c>
      <c r="S93" s="1255">
        <f>'12. Разходи'!N93-'12. Разходи'!$K93</f>
        <v>131.33324547202153</v>
      </c>
      <c r="T93" s="1321">
        <f>IFERROR(('12. Разходи'!N93-'12. Разходи'!$K93)/'12. Разходи'!$K93,0)</f>
        <v>0.54609453171039979</v>
      </c>
      <c r="U93" s="1255">
        <f>'12. Разходи'!O93-'12. Разходи'!$K93</f>
        <v>190.82536227885282</v>
      </c>
      <c r="V93" s="1322">
        <f>IFERROR(('12. Разходи'!O93-'12. Разходи'!$K93)/'12. Разходи'!$K93,0)</f>
        <v>0.79346768959834713</v>
      </c>
      <c r="W93" s="1256">
        <f>'12. Разходи'!P93-'12. Разходи'!$K93</f>
        <v>261.47969562163996</v>
      </c>
      <c r="X93" s="1323">
        <f>IFERROR(('12. Разходи'!P93-'12. Разходи'!$K93)/'12. Разходи'!$K93,0)</f>
        <v>1.0872542699989627</v>
      </c>
      <c r="Y93" s="1324">
        <f>'12. Разходи'!S93</f>
        <v>327.35149670680926</v>
      </c>
      <c r="Z93" s="1254">
        <f>'12. Разходи'!T93-'12. Разходи'!$S93</f>
        <v>21.611377857453817</v>
      </c>
      <c r="AA93" s="1320">
        <f>IFERROR(('12. Разходи'!T93-'12. Разходи'!$S93)/'12. Разходи'!$S93,0)</f>
        <v>6.6018875963197263E-2</v>
      </c>
      <c r="AB93" s="1255">
        <f>'12. Разходи'!U93-'12. Разходи'!$S93</f>
        <v>44.519399718702971</v>
      </c>
      <c r="AC93" s="1321">
        <f>IFERROR(('12. Разходи'!U93-'12. Разходи'!$S93)/'12. Разходи'!$S93,0)</f>
        <v>0.13599876636145811</v>
      </c>
      <c r="AD93" s="1255">
        <f>'12. Разходи'!V93-'12. Разходи'!$S93</f>
        <v>108.50765276004972</v>
      </c>
      <c r="AE93" s="1321">
        <f>IFERROR(('12. Разходи'!V93-'12. Разходи'!$S93)/'12. Разходи'!$S93,0)</f>
        <v>0.33147138122674924</v>
      </c>
      <c r="AF93" s="1255">
        <f>'12. Разходи'!W93-'12. Разходи'!$S93</f>
        <v>143.30292082420442</v>
      </c>
      <c r="AG93" s="1322">
        <f>IFERROR(('12. Разходи'!W93-'12. Разходи'!$S93)/'12. Разходи'!$S93,0)</f>
        <v>0.43776467273205405</v>
      </c>
      <c r="AH93" s="1256">
        <f>'12. Разходи'!X93-'12. Разходи'!$S93</f>
        <v>190.25565771763308</v>
      </c>
      <c r="AI93" s="1323">
        <f>IFERROR(('12. Разходи'!X93-'12. Разходи'!$S93)/'12. Разходи'!$S93,0)</f>
        <v>0.58119684691111895</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0</v>
      </c>
      <c r="AV93" s="1254">
        <f>'12. Разходи'!AJ93-'12. Разходи'!$AI93</f>
        <v>0</v>
      </c>
      <c r="AW93" s="1320">
        <f>IFERROR(('12. Разходи'!AJ93-'12. Разходи'!$AI93)/'12. Разходи'!$AI93,0)</f>
        <v>0</v>
      </c>
      <c r="AX93" s="1255">
        <f>'12. Разходи'!AK93-'12. Разходи'!$AI93</f>
        <v>0</v>
      </c>
      <c r="AY93" s="1321">
        <f>IFERROR(('12. Разходи'!AK93-'12. Разходи'!$AI93)/'12. Разходи'!$AI93,0)</f>
        <v>0</v>
      </c>
      <c r="AZ93" s="1255">
        <f>'12. Разходи'!AL93-'12. Разходи'!$AI93</f>
        <v>0</v>
      </c>
      <c r="BA93" s="1321">
        <f>IFERROR(('12. Разходи'!AL93-'12. Разходи'!$AI93)/'12. Разходи'!$AI93,0)</f>
        <v>0</v>
      </c>
      <c r="BB93" s="1255">
        <f>'12. Разходи'!AM93-'12. Разходи'!$AI93</f>
        <v>0</v>
      </c>
      <c r="BC93" s="1322">
        <f>IFERROR(('12. Разходи'!AM93-'12. Разходи'!$AI93)/'12. Разходи'!$AI93,0)</f>
        <v>0</v>
      </c>
      <c r="BD93" s="1256">
        <f>'12. Разходи'!AN93-'12. Разходи'!$AI93</f>
        <v>0</v>
      </c>
      <c r="BE93" s="1323">
        <f>IFERROR(('12. Разходи'!AN93-'12. Разходи'!$AI93)/'12. Разходи'!$AI93,0)</f>
        <v>0</v>
      </c>
      <c r="BF93" s="1326"/>
      <c r="BG93" s="1326"/>
      <c r="BH93" s="1326"/>
      <c r="BI93" s="1326"/>
      <c r="BJ93" s="1326"/>
      <c r="BK93" s="1326"/>
      <c r="BL93" s="1326"/>
      <c r="BM93" s="1326"/>
      <c r="BN93" s="1326"/>
    </row>
    <row r="94" spans="1:66" s="1327" customFormat="1" ht="15.95" customHeight="1" thickBot="1">
      <c r="A94" s="926"/>
      <c r="B94" s="1205" t="s">
        <v>1529</v>
      </c>
      <c r="C94" s="3910">
        <f>'12. Разходи'!C94</f>
        <v>1794.453</v>
      </c>
      <c r="D94" s="1254">
        <f>'12. Разходи'!D94-'12. Разходи'!$C94</f>
        <v>195.28342911600726</v>
      </c>
      <c r="E94" s="1320">
        <f>IFERROR(('12. Разходи'!D94-'12. Разходи'!$C94)/'12. Разходи'!$C94,0)</f>
        <v>0.10882615990277107</v>
      </c>
      <c r="F94" s="1255">
        <f>'12. Разходи'!E94-'12. Разходи'!$C94</f>
        <v>395.71549922907661</v>
      </c>
      <c r="G94" s="1321">
        <f>IFERROR(('12. Разходи'!E94-'12. Разходи'!$C94)/'12. Разходи'!$C94,0)</f>
        <v>0.22052151782692364</v>
      </c>
      <c r="H94" s="1255">
        <f>'12. Разходи'!F94-'12. Разходи'!$C94</f>
        <v>575.88058602937963</v>
      </c>
      <c r="I94" s="1321">
        <f>IFERROR(('12. Разходи'!F94-'12. Разходи'!$C94)/'12. Разходи'!$C94,0)</f>
        <v>0.32092263549359035</v>
      </c>
      <c r="J94" s="1255">
        <f>'12. Разходи'!G94-'12. Разходи'!$C94</f>
        <v>827.76757024347398</v>
      </c>
      <c r="K94" s="1322">
        <f>IFERROR(('12. Разходи'!G94-'12. Разходи'!$C94)/'12. Разходи'!$C94,0)</f>
        <v>0.46129242183744795</v>
      </c>
      <c r="L94" s="1256">
        <f>'12. Разходи'!H94-'12. Разходи'!$C94</f>
        <v>1103.6300239559632</v>
      </c>
      <c r="M94" s="1322">
        <f>IFERROR(('12. Разходи'!H94-'12. Разходи'!$C94)/'12. Разходи'!$C94,0)</f>
        <v>0.61502308723380505</v>
      </c>
      <c r="N94" s="1267">
        <f>'12. Разходи'!K94</f>
        <v>169.00899999999999</v>
      </c>
      <c r="O94" s="1254">
        <f>'12. Разходи'!L94-'12. Разходи'!$K94</f>
        <v>11.863747481183481</v>
      </c>
      <c r="P94" s="1320">
        <f>IFERROR(('12. Разходи'!L94-'12. Разходи'!$K94)/'12. Разходи'!$K94,0)</f>
        <v>7.0195950991861267E-2</v>
      </c>
      <c r="Q94" s="1255">
        <f>'12. Разходи'!M94-'12. Разходи'!$K94</f>
        <v>50.600025361109488</v>
      </c>
      <c r="R94" s="1321">
        <f>IFERROR(('12. Разходи'!M94-'12. Разходи'!$K94)/'12. Разходи'!$K94,0)</f>
        <v>0.29939249011064201</v>
      </c>
      <c r="S94" s="1255">
        <f>'12. Разходи'!N94-'12. Разходи'!$K94</f>
        <v>100.50576436666913</v>
      </c>
      <c r="T94" s="1321">
        <f>IFERROR(('12. Разходи'!N94-'12. Разходи'!$K94)/'12. Разходи'!$K94,0)</f>
        <v>0.59467699570241306</v>
      </c>
      <c r="U94" s="1255">
        <f>'12. Разходи'!O94-'12. Разходи'!$K94</f>
        <v>148.28504985736302</v>
      </c>
      <c r="V94" s="1322">
        <f>IFERROR(('12. Разходи'!O94-'12. Разходи'!$K94)/'12. Разходи'!$K94,0)</f>
        <v>0.87737960615921662</v>
      </c>
      <c r="W94" s="1256">
        <f>'12. Разходи'!P94-'12. Разходи'!$K94</f>
        <v>205.34565740615787</v>
      </c>
      <c r="X94" s="1323">
        <f>IFERROR(('12. Разходи'!P94-'12. Разходи'!$K94)/'12. Разходи'!$K94,0)</f>
        <v>1.2149983575203562</v>
      </c>
      <c r="Y94" s="1324">
        <f>'12. Разходи'!S94</f>
        <v>230.03100000000001</v>
      </c>
      <c r="Z94" s="1254">
        <f>'12. Разходи'!T94-'12. Разходи'!$S94</f>
        <v>15.613127616335504</v>
      </c>
      <c r="AA94" s="1320">
        <f>IFERROR(('12. Разходи'!T94-'12. Разходи'!$S94)/'12. Разходи'!$S94,0)</f>
        <v>6.7874015312438335E-2</v>
      </c>
      <c r="AB94" s="1255">
        <f>'12. Разходи'!U94-'12. Разходи'!$S94</f>
        <v>36.291030719745265</v>
      </c>
      <c r="AC94" s="1321">
        <f>IFERROR(('12. Разходи'!U94-'12. Разходи'!$S94)/'12. Разходи'!$S94,0)</f>
        <v>0.15776582599625819</v>
      </c>
      <c r="AD94" s="1255">
        <f>'12. Разходи'!V94-'12. Разходи'!$S94</f>
        <v>85.791751981907964</v>
      </c>
      <c r="AE94" s="1321">
        <f>IFERROR(('12. Разходи'!V94-'12. Разходи'!$S94)/'12. Разходи'!$S94,0)</f>
        <v>0.3729573491481929</v>
      </c>
      <c r="AF94" s="1255">
        <f>'12. Разходи'!W94-'12. Разходи'!$S94</f>
        <v>116.09715059003844</v>
      </c>
      <c r="AG94" s="1322">
        <f>IFERROR(('12. Разходи'!W94-'12. Разходи'!$S94)/'12. Разходи'!$S94,0)</f>
        <v>0.50470219487824874</v>
      </c>
      <c r="AH94" s="1256">
        <f>'12. Разходи'!X94-'12. Разходи'!$S94</f>
        <v>155.97123122174594</v>
      </c>
      <c r="AI94" s="1323">
        <f>IFERROR(('12. Разходи'!X94-'12. Разходи'!$S94)/'12. Разходи'!$S94,0)</f>
        <v>0.67804439932768168</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0</v>
      </c>
      <c r="AV94" s="1254">
        <f>'12. Разходи'!AJ94-'12. Разходи'!$AI94</f>
        <v>0</v>
      </c>
      <c r="AW94" s="1320">
        <f>IFERROR(('12. Разходи'!AJ94-'12. Разходи'!$AI94)/'12. Разходи'!$AI94,0)</f>
        <v>0</v>
      </c>
      <c r="AX94" s="1255">
        <f>'12. Разходи'!AK94-'12. Разходи'!$AI94</f>
        <v>0</v>
      </c>
      <c r="AY94" s="1321">
        <f>IFERROR(('12. Разходи'!AK94-'12. Разходи'!$AI94)/'12. Разходи'!$AI94,0)</f>
        <v>0</v>
      </c>
      <c r="AZ94" s="1255">
        <f>'12. Разходи'!AL94-'12. Разходи'!$AI94</f>
        <v>0</v>
      </c>
      <c r="BA94" s="1321">
        <f>IFERROR(('12. Разходи'!AL94-'12. Разходи'!$AI94)/'12. Разходи'!$AI94,0)</f>
        <v>0</v>
      </c>
      <c r="BB94" s="1255">
        <f>'12. Разходи'!AM94-'12. Разходи'!$AI94</f>
        <v>0</v>
      </c>
      <c r="BC94" s="1322">
        <f>IFERROR(('12. Разходи'!AM94-'12. Разходи'!$AI94)/'12. Разходи'!$AI94,0)</f>
        <v>0</v>
      </c>
      <c r="BD94" s="1256">
        <f>'12. Разходи'!AN94-'12. Разходи'!$AI94</f>
        <v>0</v>
      </c>
      <c r="BE94" s="1323">
        <f>IFERROR(('12. Разходи'!AN94-'12. Разходи'!$AI94)/'12. Разходи'!$AI94,0)</f>
        <v>0</v>
      </c>
      <c r="BF94" s="1326"/>
      <c r="BG94" s="1326"/>
      <c r="BH94" s="1326"/>
      <c r="BI94" s="1326"/>
      <c r="BJ94" s="1326"/>
      <c r="BK94" s="1326"/>
      <c r="BL94" s="1326"/>
      <c r="BM94" s="1326"/>
      <c r="BN94" s="1326"/>
    </row>
    <row r="95" spans="1:66" s="1319" customFormat="1" ht="24.75" thickBot="1">
      <c r="A95" s="273"/>
      <c r="B95" s="274" t="s">
        <v>1250</v>
      </c>
      <c r="C95" s="1216">
        <f>'12. Разходи'!C95</f>
        <v>14606.01348016207</v>
      </c>
      <c r="D95" s="1250">
        <f>'12. Разходи'!D95-'12. Разходи'!$C95</f>
        <v>1643.4210585349992</v>
      </c>
      <c r="E95" s="976">
        <f>IFERROR(('12. Разходи'!D95-'12. Разходи'!$C95)/'12. Разходи'!$C95,0)</f>
        <v>0.11251674255724183</v>
      </c>
      <c r="F95" s="1251">
        <f>'12. Разходи'!E95-'12. Разходи'!$C95</f>
        <v>2629.7152811800152</v>
      </c>
      <c r="G95" s="976">
        <f>IFERROR(('12. Разходи'!E95-'12. Разходи'!$C95)/'12. Разходи'!$C95,0)</f>
        <v>0.1800433283696268</v>
      </c>
      <c r="H95" s="1251">
        <f>'12. Разходи'!F95-'12. Разходи'!$C95</f>
        <v>3298.3408099932203</v>
      </c>
      <c r="I95" s="976">
        <f>IFERROR(('12. Разходи'!F95-'12. Разходи'!$C95)/'12. Разходи'!$C95,0)</f>
        <v>0.22582074256422099</v>
      </c>
      <c r="J95" s="1251">
        <f>'12. Разходи'!G95-'12. Разходи'!$C95</f>
        <v>4286.9625948209941</v>
      </c>
      <c r="K95" s="982">
        <f>IFERROR(('12. Разходи'!G95-'12. Разходи'!$C95)/'12. Разходи'!$C95,0)</f>
        <v>0.2935066848078402</v>
      </c>
      <c r="L95" s="1251">
        <f>'12. Разходи'!H95-'12. Разходи'!$C95</f>
        <v>5108.2499612664797</v>
      </c>
      <c r="M95" s="982">
        <f>IFERROR(('12. Разходи'!H95-'12. Разходи'!$C95)/'12. Разходи'!$C95,0)</f>
        <v>0.34973608426450653</v>
      </c>
      <c r="N95" s="1266">
        <f>'12. Разходи'!K95</f>
        <v>1288.0754414406572</v>
      </c>
      <c r="O95" s="1250">
        <f>'12. Разходи'!L95-'12. Разходи'!$K95</f>
        <v>213.20904528934284</v>
      </c>
      <c r="P95" s="976">
        <f>IFERROR(('12. Разходи'!L95-'12. Разходи'!$K95)/'12. Разходи'!$K95,0)</f>
        <v>0.16552527781360202</v>
      </c>
      <c r="Q95" s="1251">
        <f>'12. Разходи'!M95-'12. Разходи'!$K95</f>
        <v>517.92101137537816</v>
      </c>
      <c r="R95" s="976">
        <f>IFERROR(('12. Разходи'!M95-'12. Разходи'!$K95)/'12. Разходи'!$K95,0)</f>
        <v>0.40208903509262289</v>
      </c>
      <c r="S95" s="1251">
        <f>'12. Разходи'!N95-'12. Разходи'!$K95</f>
        <v>854.79232442238049</v>
      </c>
      <c r="T95" s="976">
        <f>IFERROR(('12. Разходи'!N95-'12. Разходи'!$K95)/'12. Разходи'!$K95,0)</f>
        <v>0.66361976707383841</v>
      </c>
      <c r="U95" s="1251">
        <f>'12. Разходи'!O95-'12. Разходи'!$K95</f>
        <v>1091.1500372498538</v>
      </c>
      <c r="V95" s="982">
        <f>IFERROR(('12. Разходи'!O95-'12. Разходи'!$K95)/'12. Разходи'!$K95,0)</f>
        <v>0.84711656021439952</v>
      </c>
      <c r="W95" s="1251">
        <f>'12. Разходи'!P95-'12. Разходи'!$K95</f>
        <v>1334.5238138191514</v>
      </c>
      <c r="X95" s="911">
        <f>IFERROR(('12. Разходи'!P95-'12. Разходи'!$K95)/'12. Разходи'!$K95,0)</f>
        <v>1.0360602887720176</v>
      </c>
      <c r="Y95" s="1266">
        <f>'12. Разходи'!S95</f>
        <v>1831.3603706268093</v>
      </c>
      <c r="Z95" s="1250">
        <f>'12. Разходи'!T95-'12. Разходи'!$S95</f>
        <v>148.61750427456877</v>
      </c>
      <c r="AA95" s="976">
        <f>IFERROR(('12. Разходи'!T95-'12. Разходи'!$S95)/'12. Разходи'!$S95,0)</f>
        <v>8.1151425278304073E-2</v>
      </c>
      <c r="AB95" s="1251">
        <f>'12. Разходи'!U95-'12. Разходи'!$S95</f>
        <v>228.26681506732098</v>
      </c>
      <c r="AC95" s="976">
        <f>IFERROR(('12. Разходи'!U95-'12. Разходи'!$S95)/'12. Разходи'!$S95,0)</f>
        <v>0.12464330818144405</v>
      </c>
      <c r="AD95" s="1251">
        <f>'12. Разходи'!V95-'12. Разходи'!$S95</f>
        <v>504.0137360948745</v>
      </c>
      <c r="AE95" s="976">
        <f>IFERROR(('12. Разходи'!V95-'12. Разходи'!$S95)/'12. Разходи'!$S95,0)</f>
        <v>0.27521275669101031</v>
      </c>
      <c r="AF95" s="1251">
        <f>'12. Разходи'!W95-'12. Разходи'!$S95</f>
        <v>616.66381356792022</v>
      </c>
      <c r="AG95" s="982">
        <f>IFERROR(('12. Разходи'!W95-'12. Разходи'!$S95)/'12. Разходи'!$S95,0)</f>
        <v>0.33672445000917989</v>
      </c>
      <c r="AH95" s="1251">
        <f>'12. Разходи'!X95-'12. Разходи'!$S95</f>
        <v>741.53231347049473</v>
      </c>
      <c r="AI95" s="911">
        <f>IFERROR(('12. Разходи'!X95-'12. Разходи'!$S95)/'12. Разходи'!$S95,0)</f>
        <v>0.40490791728593245</v>
      </c>
      <c r="AJ95" s="1266">
        <f>'12. Разходи'!AA95</f>
        <v>0</v>
      </c>
      <c r="AK95" s="1250">
        <f>'12. Разходи'!AB95-'12. Разходи'!$AA95</f>
        <v>0</v>
      </c>
      <c r="AL95" s="976">
        <f>IFERROR(('12. Разходи'!AB95-'12. Разходи'!$AA95)/'12. Разходи'!$AA95,0)</f>
        <v>0</v>
      </c>
      <c r="AM95" s="1251">
        <f>'12. Разходи'!AC95-'12. Разходи'!$AA95</f>
        <v>0</v>
      </c>
      <c r="AN95" s="976">
        <f>IFERROR(('12. Разходи'!AC95-'12. Разходи'!$AA95)/'12. Разходи'!$AA95,0)</f>
        <v>0</v>
      </c>
      <c r="AO95" s="1251">
        <f>'12. Разходи'!AD95-'12. Разходи'!$AA95</f>
        <v>0</v>
      </c>
      <c r="AP95" s="976">
        <f>IFERROR(('12. Разходи'!AD95-'12. Разходи'!$AA95)/'12. Разходи'!$AA95,0)</f>
        <v>0</v>
      </c>
      <c r="AQ95" s="1251">
        <f>'12. Разходи'!AE95-'12. Разходи'!$AA95</f>
        <v>0</v>
      </c>
      <c r="AR95" s="982">
        <f>IFERROR(('12. Разходи'!AE95-'12. Разходи'!$AA95)/'12. Разходи'!$AA95,0)</f>
        <v>0</v>
      </c>
      <c r="AS95" s="1251">
        <f>'12. Разходи'!AF95-'12. Разходи'!$AA95</f>
        <v>0</v>
      </c>
      <c r="AT95" s="1316">
        <f>IFERROR(('12. Разходи'!AF95-'12. Разходи'!$AA95)/'12. Разходи'!$AA95,0)</f>
        <v>0</v>
      </c>
      <c r="AU95" s="1266">
        <f>'12. Разходи'!AI95</f>
        <v>0</v>
      </c>
      <c r="AV95" s="1250">
        <f>'12. Разходи'!AJ95-'12. Разходи'!$AI95</f>
        <v>0</v>
      </c>
      <c r="AW95" s="976">
        <f>IFERROR(('12. Разходи'!AJ95-'12. Разходи'!$AI95)/'12. Разходи'!$AI95,0)</f>
        <v>0</v>
      </c>
      <c r="AX95" s="1251">
        <f>'12. Разходи'!AK95-'12. Разходи'!$AI95</f>
        <v>0</v>
      </c>
      <c r="AY95" s="976">
        <f>IFERROR(('12. Разходи'!AK95-'12. Разходи'!$AI95)/'12. Разходи'!$AI95,0)</f>
        <v>0</v>
      </c>
      <c r="AZ95" s="1251">
        <f>'12. Разходи'!AL95-'12. Разходи'!$AI95</f>
        <v>0</v>
      </c>
      <c r="BA95" s="976">
        <f>IFERROR(('12. Разходи'!AL95-'12. Разходи'!$AI95)/'12. Разходи'!$AI95,0)</f>
        <v>0</v>
      </c>
      <c r="BB95" s="1251">
        <f>'12. Разходи'!AM95-'12. Разходи'!$AI95</f>
        <v>0</v>
      </c>
      <c r="BC95" s="982">
        <f>IFERROR(('12. Разходи'!AM95-'12. Разходи'!$AI95)/'12. Разходи'!$AI95,0)</f>
        <v>0</v>
      </c>
      <c r="BD95" s="1251">
        <f>'12. Разходи'!AN95-'12. Разходи'!$AI95</f>
        <v>0</v>
      </c>
      <c r="BE95" s="1316">
        <f>IFERROR(('12. Разходи'!AN95-'12. Разходи'!$AI95)/'12. Разходи'!$AI95,0)</f>
        <v>0</v>
      </c>
      <c r="BF95" s="764"/>
      <c r="BG95" s="764"/>
      <c r="BH95" s="764"/>
      <c r="BI95" s="764"/>
      <c r="BJ95" s="764"/>
      <c r="BK95" s="764"/>
      <c r="BL95" s="764"/>
      <c r="BM95" s="764"/>
      <c r="BN95" s="764"/>
    </row>
    <row r="96" spans="1:66" s="754"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51"/>
      <c r="AK96" s="2951"/>
      <c r="AL96" s="2951"/>
      <c r="AM96" s="1273"/>
      <c r="AN96" s="1272"/>
      <c r="AO96" s="1273"/>
      <c r="AP96" s="1272"/>
      <c r="AQ96" s="1273"/>
      <c r="AR96" s="1272"/>
      <c r="AS96" s="1274"/>
      <c r="AT96" s="1270"/>
      <c r="AU96" s="1270"/>
      <c r="AV96" s="1273"/>
      <c r="AW96" s="1272"/>
      <c r="AX96" s="1273"/>
      <c r="AY96" s="1272"/>
      <c r="AZ96" s="1273"/>
      <c r="BA96" s="1272"/>
      <c r="BB96" s="1273"/>
      <c r="BC96" s="1272"/>
      <c r="BD96" s="1274"/>
      <c r="BE96" s="1270"/>
      <c r="BF96" s="753"/>
      <c r="BG96" s="753"/>
      <c r="BH96" s="753"/>
      <c r="BI96" s="753"/>
      <c r="BJ96" s="753"/>
      <c r="BK96" s="753"/>
      <c r="BL96" s="753"/>
      <c r="BM96" s="753"/>
      <c r="BN96" s="753"/>
    </row>
    <row r="97" spans="1:57" s="49" customFormat="1" ht="15" customHeight="1" thickBot="1">
      <c r="A97" s="5289" t="s">
        <v>1482</v>
      </c>
      <c r="B97" s="5291"/>
      <c r="C97" s="5403" t="str">
        <f>C8</f>
        <v>Доставяне на вода на потребителите</v>
      </c>
      <c r="D97" s="5404"/>
      <c r="E97" s="5404"/>
      <c r="F97" s="5404"/>
      <c r="G97" s="5404"/>
      <c r="H97" s="5404"/>
      <c r="I97" s="5404"/>
      <c r="J97" s="5404"/>
      <c r="K97" s="5404"/>
      <c r="L97" s="5404"/>
      <c r="M97" s="5405"/>
      <c r="N97" s="5401" t="s">
        <v>213</v>
      </c>
      <c r="O97" s="5406"/>
      <c r="P97" s="5406"/>
      <c r="Q97" s="5406"/>
      <c r="R97" s="5406"/>
      <c r="S97" s="5406"/>
      <c r="T97" s="5406"/>
      <c r="U97" s="5406"/>
      <c r="V97" s="5406"/>
      <c r="W97" s="5406"/>
      <c r="X97" s="5407"/>
      <c r="Y97" s="5370" t="s">
        <v>214</v>
      </c>
      <c r="Z97" s="5371"/>
      <c r="AA97" s="5371"/>
      <c r="AB97" s="5371"/>
      <c r="AC97" s="5371"/>
      <c r="AD97" s="5371"/>
      <c r="AE97" s="5371"/>
      <c r="AF97" s="5371"/>
      <c r="AG97" s="5371"/>
      <c r="AH97" s="5371"/>
      <c r="AI97" s="5372"/>
      <c r="AJ97" s="2951"/>
      <c r="AK97" s="2951"/>
      <c r="AL97" s="2951"/>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316"/>
      <c r="B98" s="5318"/>
      <c r="C98" s="1743"/>
      <c r="D98" s="5385" t="s">
        <v>1072</v>
      </c>
      <c r="E98" s="5386"/>
      <c r="F98" s="5386" t="s">
        <v>1073</v>
      </c>
      <c r="G98" s="5386"/>
      <c r="H98" s="5386" t="s">
        <v>1074</v>
      </c>
      <c r="I98" s="5386"/>
      <c r="J98" s="5387" t="s">
        <v>1075</v>
      </c>
      <c r="K98" s="5386"/>
      <c r="L98" s="5387" t="s">
        <v>1076</v>
      </c>
      <c r="M98" s="5388"/>
      <c r="N98" s="1744"/>
      <c r="O98" s="5385" t="s">
        <v>1072</v>
      </c>
      <c r="P98" s="5386"/>
      <c r="Q98" s="5386" t="s">
        <v>1073</v>
      </c>
      <c r="R98" s="5386"/>
      <c r="S98" s="5386" t="s">
        <v>1074</v>
      </c>
      <c r="T98" s="5386"/>
      <c r="U98" s="5387" t="s">
        <v>1075</v>
      </c>
      <c r="V98" s="5386"/>
      <c r="W98" s="5387" t="s">
        <v>1076</v>
      </c>
      <c r="X98" s="5388"/>
      <c r="Y98" s="1745"/>
      <c r="Z98" s="5380" t="s">
        <v>1072</v>
      </c>
      <c r="AA98" s="5381"/>
      <c r="AB98" s="5382" t="s">
        <v>1073</v>
      </c>
      <c r="AC98" s="5381"/>
      <c r="AD98" s="5382" t="s">
        <v>1074</v>
      </c>
      <c r="AE98" s="5381"/>
      <c r="AF98" s="5383" t="s">
        <v>1075</v>
      </c>
      <c r="AG98" s="5381"/>
      <c r="AH98" s="5383" t="s">
        <v>1076</v>
      </c>
      <c r="AI98" s="5384"/>
      <c r="AJ98" s="2951"/>
      <c r="AK98" s="3512" t="str">
        <f>'Приложение '!B81</f>
        <v>Дата: 30.06.2021 г.</v>
      </c>
      <c r="AL98" s="2951"/>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393"/>
      <c r="B99" s="5394"/>
      <c r="C99" s="1748"/>
      <c r="D99" s="1536" t="s">
        <v>1480</v>
      </c>
      <c r="E99" s="1537" t="s">
        <v>1481</v>
      </c>
      <c r="F99" s="1537" t="s">
        <v>1480</v>
      </c>
      <c r="G99" s="1537" t="s">
        <v>1481</v>
      </c>
      <c r="H99" s="1537" t="s">
        <v>1480</v>
      </c>
      <c r="I99" s="1537" t="s">
        <v>1481</v>
      </c>
      <c r="J99" s="1537" t="s">
        <v>1480</v>
      </c>
      <c r="K99" s="1537" t="s">
        <v>1481</v>
      </c>
      <c r="L99" s="1537" t="s">
        <v>1480</v>
      </c>
      <c r="M99" s="1538" t="s">
        <v>1481</v>
      </c>
      <c r="N99" s="1539"/>
      <c r="O99" s="1536" t="s">
        <v>1480</v>
      </c>
      <c r="P99" s="1537" t="s">
        <v>1481</v>
      </c>
      <c r="Q99" s="1537" t="s">
        <v>1480</v>
      </c>
      <c r="R99" s="1537" t="s">
        <v>1481</v>
      </c>
      <c r="S99" s="1537" t="s">
        <v>1480</v>
      </c>
      <c r="T99" s="1537" t="s">
        <v>1481</v>
      </c>
      <c r="U99" s="1537" t="s">
        <v>1480</v>
      </c>
      <c r="V99" s="1537" t="s">
        <v>1481</v>
      </c>
      <c r="W99" s="1537" t="s">
        <v>1480</v>
      </c>
      <c r="X99" s="1538" t="s">
        <v>1481</v>
      </c>
      <c r="Y99" s="1749"/>
      <c r="Z99" s="1558" t="s">
        <v>1480</v>
      </c>
      <c r="AA99" s="1559" t="s">
        <v>1481</v>
      </c>
      <c r="AB99" s="1559" t="s">
        <v>1480</v>
      </c>
      <c r="AC99" s="1559" t="s">
        <v>1481</v>
      </c>
      <c r="AD99" s="1560" t="s">
        <v>1480</v>
      </c>
      <c r="AE99" s="1559" t="s">
        <v>1481</v>
      </c>
      <c r="AF99" s="1559" t="s">
        <v>1480</v>
      </c>
      <c r="AG99" s="1559" t="s">
        <v>1481</v>
      </c>
      <c r="AH99" s="1557" t="s">
        <v>1480</v>
      </c>
      <c r="AI99" s="1537" t="s">
        <v>1481</v>
      </c>
      <c r="AJ99" s="2951"/>
      <c r="AK99" s="2951"/>
      <c r="AL99" s="2951"/>
      <c r="AM99" s="1276"/>
      <c r="AN99" s="1275"/>
      <c r="AU99" s="1275"/>
      <c r="AV99" s="1276"/>
      <c r="AW99" s="1275"/>
      <c r="AX99" s="1276"/>
      <c r="AY99" s="1275"/>
      <c r="AZ99" s="1276"/>
      <c r="BA99" s="1275"/>
      <c r="BB99" s="1276"/>
      <c r="BC99" s="1275"/>
      <c r="BD99" s="1276"/>
      <c r="BE99" s="1275"/>
    </row>
    <row r="100" spans="1:57" s="49" customFormat="1">
      <c r="A100" s="5390" t="s">
        <v>1252</v>
      </c>
      <c r="B100" s="1337" t="s">
        <v>231</v>
      </c>
      <c r="C100" s="1341"/>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-66.374544369221439</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-167.35220782098531</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-502.72885519425017</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3.4982162870875868</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2.6892163589830602</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8.7768488883567954</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0">
        <f>Z11-Z100</f>
        <v>6.3046343396281372</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0">
        <f>AB11-AB100</f>
        <v>-4.509645699194607</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0">
        <f>AD11-AD100</f>
        <v>104.23228086786298</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0">
        <f>IF(AF100=0,0,AF11-AF100)</f>
        <v>0</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1">
        <f>IF(AH100=0,0,AH11-AH100)</f>
        <v>0</v>
      </c>
      <c r="AJ100" s="2951"/>
      <c r="AK100" s="2951"/>
      <c r="AL100" s="2951"/>
      <c r="AM100" s="1276"/>
      <c r="AN100" s="1275"/>
      <c r="AO100" s="3398"/>
      <c r="AP100" s="3398"/>
      <c r="AQ100" s="3515" t="str">
        <f>'Приложение '!C81</f>
        <v xml:space="preserve">Гл. счетоводител/Фин.директор: </v>
      </c>
      <c r="AR100" s="3516" t="str">
        <f>'Приложение '!D81</f>
        <v>..............................................</v>
      </c>
      <c r="AS100" s="3361"/>
      <c r="AT100" s="3360"/>
      <c r="AU100" s="1275"/>
      <c r="AV100" s="1276"/>
      <c r="AW100" s="1275"/>
      <c r="AX100" s="1276"/>
      <c r="AY100" s="1275"/>
      <c r="AZ100" s="1276"/>
      <c r="BA100" s="1275"/>
      <c r="BB100" s="1276"/>
      <c r="BC100" s="1275"/>
      <c r="BD100" s="1276"/>
      <c r="BE100" s="1275"/>
    </row>
    <row r="101" spans="1:57" s="49" customFormat="1">
      <c r="A101" s="5391"/>
      <c r="B101" s="1338" t="s">
        <v>244</v>
      </c>
      <c r="C101" s="1341"/>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54.15786574747699</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116.30304518371941</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188.71568177727863</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259.94687045401315</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337.11714804946337</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-1.1438104899334576</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30.451469012426372</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70.082370162157844</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112.14922430090613</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162.19978263823143</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8">
        <f>Z29-Z101</f>
        <v>0.8538168915740556</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8">
        <f>AB29-AB101</f>
        <v>0.89792941066963294</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8">
        <f>AD29-AD101</f>
        <v>10.595080074937329</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8">
        <f>AF29-AF101</f>
        <v>10.713585639547176</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3">
        <f>AH29-AH101</f>
        <v>12.049922715286399</v>
      </c>
      <c r="AJ101" s="2951"/>
      <c r="AK101" s="2951"/>
      <c r="AL101" s="2951"/>
      <c r="AM101" s="1276"/>
      <c r="AN101" s="1275"/>
      <c r="AO101" s="3398"/>
      <c r="AP101" s="3398"/>
      <c r="AQ101" s="3515"/>
      <c r="AR101" s="3518" t="str">
        <f>'Приложение '!D82</f>
        <v>(подпис)</v>
      </c>
      <c r="AS101" s="3519"/>
      <c r="AT101" s="2958"/>
      <c r="AU101" s="1275"/>
      <c r="AV101" s="1276"/>
      <c r="AW101" s="1275"/>
      <c r="AX101" s="1276"/>
      <c r="AY101" s="1275"/>
      <c r="AZ101" s="1276"/>
      <c r="BA101" s="1275"/>
      <c r="BB101" s="1276"/>
      <c r="BC101" s="1275"/>
      <c r="BD101" s="1276"/>
      <c r="BE101" s="1275"/>
    </row>
    <row r="102" spans="1:57" s="49" customFormat="1">
      <c r="A102" s="5391"/>
      <c r="B102" s="1338" t="s">
        <v>453</v>
      </c>
      <c r="C102" s="1341"/>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835.58370949894197</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1569.3947433972253</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2339.4665881405044</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3149.9610416969108</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3982.9605728528195</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74.485096150732488</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226.88950905484592</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413.91814414291798</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566.49561829500658</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718.92337538551442</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8">
        <f>Z59-Z102</f>
        <v>79.314902251867693</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8">
        <f>AB59-AB102</f>
        <v>149.49768058329414</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8">
        <f>AD59-AD102</f>
        <v>264.12614509732725</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8">
        <f>AF59-AF102</f>
        <v>355.11131798516521</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3">
        <f>AH59-AH102</f>
        <v>460.48060766408923</v>
      </c>
      <c r="AJ102" s="2951"/>
      <c r="AK102" s="2951"/>
      <c r="AL102" s="2951"/>
      <c r="AM102" s="1276"/>
      <c r="AN102" s="1275"/>
      <c r="AO102" s="3398"/>
      <c r="AP102" s="3398"/>
      <c r="AQ102" s="3515"/>
      <c r="AR102" s="3516"/>
      <c r="AS102" s="3519"/>
      <c r="AT102" s="2958"/>
      <c r="AU102" s="1275"/>
      <c r="AV102" s="1276"/>
      <c r="AW102" s="1275"/>
      <c r="AX102" s="1276"/>
      <c r="AY102" s="1275"/>
      <c r="AZ102" s="1276"/>
      <c r="BA102" s="1275"/>
      <c r="BB102" s="1276"/>
      <c r="BC102" s="1275"/>
      <c r="BD102" s="1276"/>
      <c r="BE102" s="1275"/>
    </row>
    <row r="103" spans="1:57" s="49" customFormat="1">
      <c r="A103" s="5391"/>
      <c r="B103" s="1338" t="s">
        <v>454</v>
      </c>
      <c r="C103" s="1341"/>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419.35575477136877</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531.47579735549311</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646.86305659379127</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764.92557023315953</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880.6312147842134</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40.907543058955554</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77.824160843044524</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121.85026699225506</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153.55136299299107</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182.60203574914561</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8">
        <f>Z63-Z103</f>
        <v>41.166368577873158</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8">
        <f>AB63-AB103</f>
        <v>51.749215572601742</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8">
        <f>AD63-AD103</f>
        <v>73.549719164055517</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8">
        <f>AF63-AF103</f>
        <v>87.977482771497449</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3">
        <f>AH63-AH103</f>
        <v>105.21266544210371</v>
      </c>
      <c r="AJ103" s="2951"/>
      <c r="AK103" s="2951"/>
      <c r="AL103" s="2951"/>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391"/>
      <c r="B104" s="1338" t="s">
        <v>455</v>
      </c>
      <c r="C104" s="1341"/>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-1.7056835001531567</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-9.6855007055421538</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-43.033415509809743</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-51.161030332018242</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-60.023087992870785</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1.3331652254031638</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1.0120624428892171</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2.1817015929546102</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1.7215338531677986</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1.2207355725689055</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8">
        <f>Z70-Z104</f>
        <v>0.5463644104425498</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8">
        <f>AB70-AB104</f>
        <v>-0.1032994255121622</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8">
        <f>AD70-AD104</f>
        <v>6.058189329326737</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8">
        <f>AF70-AF104</f>
        <v>5.4316965740256506</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3">
        <f>AH70-AH104</f>
        <v>4.818669452056568</v>
      </c>
      <c r="AJ104" s="2951"/>
      <c r="AK104" s="2951"/>
      <c r="AL104" s="2951"/>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391"/>
      <c r="B105" s="1338" t="s">
        <v>272</v>
      </c>
      <c r="C105" s="1341"/>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0.56749540625631312</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0.16034868278794079</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-1.1790620768199602</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-1.4905273889836366</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-1.9709064425454699</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-0.16268472830653469</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0.42698092973247093</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1.1733339086109904</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1.6141477588071123</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2.0852476351344098</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-0.24268730183801424</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-0.41716537606726156</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0.18313647662979449</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6.0619409722528772E-2</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7.4552896366920862E-2</v>
      </c>
      <c r="AJ105" s="2951"/>
      <c r="AK105" s="2951"/>
      <c r="AL105" s="2951"/>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392"/>
      <c r="B106" s="1339" t="s">
        <v>1253</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-77.574051612111361</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483.56394556524901</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2617.3855502786791</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3460.092929353832</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4143.4386029648595</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308.31277267654173</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1037.7288384582862</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1514.3251590036261</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1763.314952537246</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2175.6512341950524</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9">
        <f>Z88-Z106</f>
        <v>13.065182718937649</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9">
        <f>AB88-AB106</f>
        <v>138.89016815969535</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9">
        <f>AD88-AD106</f>
        <v>546.7282360281697</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9">
        <f>AF88-AF106</f>
        <v>543.610063032173</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5">
        <f>AH88-AH106</f>
        <v>654.61943877693921</v>
      </c>
      <c r="AJ106" s="2951"/>
      <c r="AK106" s="2951"/>
      <c r="AL106" s="2951"/>
      <c r="AM106" s="1276"/>
      <c r="AN106" s="1275"/>
      <c r="AO106" s="3398"/>
      <c r="AP106" s="3398"/>
      <c r="AQ106" s="3515" t="str">
        <f>'Приложение '!C85</f>
        <v xml:space="preserve">Управител/Изп.директор: </v>
      </c>
      <c r="AR106" s="3516" t="str">
        <f>'Приложение '!D85</f>
        <v>.............................................</v>
      </c>
      <c r="AS106" s="3519"/>
      <c r="AT106" s="2958"/>
      <c r="AU106" s="1275"/>
      <c r="AV106" s="1276"/>
      <c r="AW106" s="1275"/>
      <c r="AX106" s="1276"/>
      <c r="AY106" s="1275"/>
      <c r="AZ106" s="1276"/>
      <c r="BA106" s="1275"/>
      <c r="BB106" s="1276"/>
      <c r="BC106" s="1275"/>
      <c r="BD106" s="1276"/>
      <c r="BE106" s="1275"/>
    </row>
    <row r="107" spans="1:57" s="49" customFormat="1">
      <c r="A107" s="1746"/>
      <c r="B107" s="1746"/>
      <c r="C107" s="2944" t="s">
        <v>191</v>
      </c>
      <c r="D107" s="931"/>
      <c r="E107" s="766"/>
      <c r="F107" s="931"/>
      <c r="G107" s="766"/>
      <c r="H107" s="931"/>
      <c r="I107" s="766"/>
      <c r="J107" s="931"/>
      <c r="K107" s="766"/>
      <c r="L107" s="931"/>
      <c r="M107" s="766"/>
      <c r="N107" s="766"/>
      <c r="O107" s="931"/>
      <c r="P107" s="766"/>
      <c r="Q107" s="931"/>
      <c r="R107" s="766"/>
      <c r="S107" s="931"/>
      <c r="T107" s="766"/>
      <c r="U107" s="931"/>
      <c r="V107" s="766"/>
      <c r="W107" s="931"/>
      <c r="X107" s="766"/>
      <c r="Y107" s="766"/>
      <c r="Z107" s="790"/>
      <c r="AA107" s="766"/>
      <c r="AB107" s="790"/>
      <c r="AC107" s="766"/>
      <c r="AD107" s="790"/>
      <c r="AE107" s="766"/>
      <c r="AF107" s="790"/>
      <c r="AG107" s="766"/>
      <c r="AH107" s="790"/>
      <c r="AI107" s="766"/>
      <c r="AJ107" s="2951"/>
      <c r="AK107" s="2951"/>
      <c r="AL107" s="2951"/>
      <c r="AM107" s="790"/>
      <c r="AN107" s="766"/>
      <c r="AO107" s="3398"/>
      <c r="AP107" s="3398"/>
      <c r="AQ107" s="3515"/>
      <c r="AR107" s="3518" t="str">
        <f>'Приложение '!D86</f>
        <v>(подпис и печат)</v>
      </c>
      <c r="AS107" s="3361"/>
      <c r="AT107" s="3360"/>
      <c r="AU107" s="777"/>
      <c r="AV107" s="777"/>
      <c r="AW107" s="3512"/>
      <c r="AX107" s="777"/>
      <c r="AY107" s="3512"/>
      <c r="AZ107" s="777"/>
      <c r="BA107" s="3512"/>
      <c r="BB107" s="777"/>
      <c r="BC107" s="766"/>
      <c r="BD107" s="790"/>
      <c r="BE107" s="766"/>
    </row>
    <row r="108" spans="1:57" s="49" customFormat="1" ht="34.5" customHeight="1">
      <c r="A108" s="1746"/>
      <c r="B108" s="1746"/>
      <c r="C108" s="5402" t="s">
        <v>1503</v>
      </c>
      <c r="D108" s="5402"/>
      <c r="E108" s="5402"/>
      <c r="F108" s="5402"/>
      <c r="G108" s="5402"/>
      <c r="H108" s="5402"/>
      <c r="I108" s="5402"/>
      <c r="J108" s="5402"/>
      <c r="K108" s="5402"/>
      <c r="L108" s="5402"/>
      <c r="M108" s="5402"/>
      <c r="N108" s="5402"/>
      <c r="O108" s="5402"/>
      <c r="P108" s="5402"/>
      <c r="Q108" s="5402"/>
      <c r="R108" s="5402"/>
      <c r="S108" s="5402"/>
      <c r="T108" s="5402"/>
      <c r="U108" s="5402"/>
      <c r="V108" s="5402"/>
      <c r="W108" s="5402"/>
      <c r="X108" s="5402"/>
      <c r="Y108" s="766"/>
      <c r="Z108" s="790"/>
      <c r="AA108" s="766"/>
      <c r="AB108" s="790"/>
      <c r="AC108" s="766"/>
      <c r="AD108" s="790"/>
      <c r="AE108" s="766"/>
      <c r="AF108" s="790"/>
      <c r="AG108" s="766"/>
      <c r="AH108" s="790"/>
      <c r="AI108" s="766"/>
      <c r="AJ108" s="766"/>
      <c r="AK108" s="790"/>
      <c r="AL108" s="766"/>
      <c r="AM108" s="790"/>
      <c r="AN108" s="766"/>
      <c r="AO108" s="790"/>
      <c r="AP108" s="766"/>
      <c r="AQ108" s="790"/>
      <c r="AR108" s="766"/>
      <c r="AS108" s="776"/>
      <c r="AT108" s="776"/>
      <c r="AU108" s="776"/>
      <c r="AV108" s="776"/>
      <c r="AW108" s="776"/>
      <c r="AX108" s="776"/>
      <c r="AY108" s="776"/>
      <c r="AZ108" s="776"/>
      <c r="BA108" s="776"/>
      <c r="BB108" s="2951"/>
      <c r="BC108" s="766"/>
      <c r="BD108" s="790"/>
      <c r="BE108" s="766"/>
    </row>
    <row r="109" spans="1:57">
      <c r="A109" s="776"/>
      <c r="B109" s="776"/>
      <c r="C109" s="776"/>
      <c r="D109" s="3399"/>
      <c r="E109" s="3398"/>
      <c r="F109" s="3399"/>
      <c r="G109" s="3398"/>
      <c r="H109" s="3399"/>
      <c r="I109" s="3398"/>
      <c r="J109" s="3399"/>
      <c r="K109" s="3398"/>
      <c r="L109" s="3399"/>
      <c r="M109" s="3398"/>
      <c r="N109" s="3398"/>
      <c r="O109" s="936"/>
      <c r="P109" s="777"/>
      <c r="Q109" s="936"/>
      <c r="R109" s="777"/>
      <c r="S109" s="936"/>
      <c r="T109" s="777"/>
      <c r="U109" s="936"/>
      <c r="V109" s="777"/>
      <c r="W109" s="3399"/>
      <c r="X109" s="3398"/>
      <c r="Y109" s="3398"/>
      <c r="Z109" s="3490"/>
      <c r="AA109" s="3398"/>
      <c r="AB109" s="3490"/>
      <c r="AC109" s="3398"/>
      <c r="AD109" s="3490"/>
      <c r="AE109" s="3398"/>
      <c r="AF109" s="3512"/>
      <c r="AG109" s="3398"/>
      <c r="AH109" s="3490"/>
      <c r="AI109" s="3398"/>
      <c r="AJ109" s="3398"/>
      <c r="AK109" s="3512"/>
      <c r="AL109" s="777"/>
      <c r="AM109" s="3512"/>
      <c r="AN109" s="777"/>
      <c r="AO109" s="3512"/>
      <c r="AP109" s="777"/>
      <c r="AQ109" s="3512"/>
      <c r="AR109" s="777"/>
      <c r="AS109" s="3490"/>
      <c r="AT109" s="3398"/>
      <c r="AU109" s="3398"/>
      <c r="AV109" s="3490"/>
      <c r="AW109" s="3398"/>
      <c r="AX109" s="3490"/>
      <c r="AY109" s="3398"/>
      <c r="AZ109" s="3490"/>
      <c r="BA109" s="3398"/>
      <c r="BB109" s="2951"/>
      <c r="BC109" s="777"/>
      <c r="BD109" s="3490"/>
      <c r="BE109" s="3398"/>
    </row>
    <row r="110" spans="1:57">
      <c r="A110" s="776"/>
      <c r="B110" s="3513"/>
      <c r="C110" s="3513"/>
      <c r="D110" s="3399"/>
      <c r="E110" s="3398"/>
      <c r="F110" s="3399"/>
      <c r="G110" s="3398"/>
      <c r="H110" s="3399"/>
      <c r="I110" s="3398"/>
      <c r="J110" s="3399"/>
      <c r="K110" s="3398"/>
      <c r="L110" s="3399"/>
      <c r="M110" s="3398"/>
      <c r="N110" s="3398"/>
      <c r="O110" s="3399"/>
      <c r="P110" s="3398"/>
      <c r="Q110" s="3399"/>
      <c r="R110" s="3398"/>
      <c r="S110" s="3399"/>
      <c r="T110" s="3398"/>
      <c r="U110" s="3399"/>
      <c r="V110" s="3398"/>
      <c r="W110" s="3399"/>
      <c r="X110" s="3398"/>
      <c r="Y110" s="3398"/>
      <c r="Z110" s="3490"/>
      <c r="AA110" s="3398"/>
      <c r="AB110" s="3490"/>
      <c r="AC110" s="3398"/>
      <c r="AD110" s="3490"/>
      <c r="AE110" s="3398"/>
      <c r="AF110" s="766"/>
      <c r="AG110" s="3358"/>
      <c r="AH110" s="3514"/>
      <c r="AI110" s="3358"/>
      <c r="AJ110" s="3358"/>
      <c r="AL110" s="3398"/>
      <c r="AM110" s="3490"/>
      <c r="AN110" s="3398"/>
      <c r="AO110" s="3490"/>
      <c r="AP110" s="3398"/>
      <c r="AQ110" s="3490"/>
      <c r="AR110" s="3398"/>
      <c r="AS110" s="790"/>
      <c r="AT110" s="3399"/>
      <c r="BA110" s="3361"/>
      <c r="BB110" s="2951"/>
      <c r="BC110" s="3398"/>
      <c r="BD110" s="3514"/>
      <c r="BE110" s="3358"/>
    </row>
    <row r="111" spans="1:57">
      <c r="A111" s="776"/>
      <c r="B111" s="776"/>
      <c r="C111" s="776"/>
      <c r="D111" s="3399"/>
      <c r="E111" s="3398"/>
      <c r="F111" s="3399"/>
      <c r="G111" s="3398"/>
      <c r="H111" s="3399"/>
      <c r="I111" s="3398"/>
      <c r="J111" s="3399"/>
      <c r="K111" s="3398"/>
      <c r="L111" s="3399"/>
      <c r="M111" s="3398"/>
      <c r="N111" s="3398"/>
      <c r="O111" s="3399"/>
      <c r="P111" s="3398"/>
      <c r="Q111" s="3399"/>
      <c r="R111" s="3398"/>
      <c r="S111" s="3399"/>
      <c r="T111" s="3398"/>
      <c r="U111" s="3399"/>
      <c r="V111" s="3398"/>
      <c r="W111" s="3399"/>
      <c r="X111" s="3398"/>
      <c r="Y111" s="3398"/>
      <c r="Z111" s="3490"/>
      <c r="AA111" s="3398"/>
      <c r="AB111" s="3490"/>
      <c r="AC111" s="3398"/>
      <c r="AD111" s="3490"/>
      <c r="AE111" s="3398"/>
      <c r="AF111" s="766"/>
      <c r="AG111" s="2951"/>
      <c r="AH111" s="3517"/>
      <c r="AI111" s="2951"/>
      <c r="AJ111" s="2951"/>
      <c r="AK111" s="3490"/>
      <c r="AL111" s="3398"/>
      <c r="AM111" s="3490"/>
      <c r="AN111" s="3398"/>
      <c r="AO111" s="3490"/>
      <c r="AP111" s="3398"/>
      <c r="AQ111" s="3490"/>
      <c r="AR111" s="3398"/>
      <c r="AS111" s="3490"/>
      <c r="AT111" s="3399"/>
      <c r="BA111" s="3361"/>
      <c r="BB111" s="2951"/>
      <c r="BC111" s="3398"/>
      <c r="BD111" s="3517"/>
      <c r="BE111" s="2951"/>
    </row>
    <row r="112" spans="1:57">
      <c r="A112" s="776"/>
      <c r="B112" s="776"/>
      <c r="C112" s="776"/>
      <c r="D112" s="3399"/>
      <c r="E112" s="3398"/>
      <c r="F112" s="3399"/>
      <c r="G112" s="3398"/>
      <c r="H112" s="3399"/>
      <c r="I112" s="3398"/>
      <c r="J112" s="3399"/>
      <c r="K112" s="3398"/>
      <c r="L112" s="3399"/>
      <c r="M112" s="3398"/>
      <c r="N112" s="3398"/>
      <c r="O112" s="3399"/>
      <c r="P112" s="3398"/>
      <c r="Q112" s="3399"/>
      <c r="R112" s="3398"/>
      <c r="S112" s="3399"/>
      <c r="T112" s="3398"/>
      <c r="U112" s="3399"/>
      <c r="V112" s="3398"/>
      <c r="W112" s="3399"/>
      <c r="X112" s="3398"/>
      <c r="Y112" s="3398"/>
      <c r="Z112" s="3490"/>
      <c r="AA112" s="3398"/>
      <c r="AB112" s="3490"/>
      <c r="AC112" s="3398"/>
      <c r="AD112" s="3490"/>
      <c r="AE112" s="3398"/>
      <c r="AF112" s="766"/>
      <c r="AG112" s="2951"/>
      <c r="AH112" s="3517"/>
      <c r="AI112" s="2951"/>
      <c r="AJ112" s="2951"/>
      <c r="AK112" s="3490"/>
      <c r="AL112" s="3398"/>
      <c r="AM112" s="3490"/>
      <c r="AN112" s="3398"/>
      <c r="AO112" s="3490"/>
      <c r="AP112" s="3398"/>
      <c r="AQ112" s="3490"/>
      <c r="AR112" s="3398"/>
      <c r="AS112" s="3514"/>
      <c r="AT112" s="3399"/>
      <c r="BA112" s="3361"/>
      <c r="BB112" s="2951"/>
      <c r="BC112" s="3398"/>
      <c r="BD112" s="3517"/>
      <c r="BE112" s="2951"/>
    </row>
    <row r="113" spans="1:57">
      <c r="A113" s="776"/>
      <c r="B113" s="776"/>
      <c r="C113" s="776"/>
      <c r="D113" s="3399"/>
      <c r="E113" s="3398"/>
      <c r="F113" s="3399"/>
      <c r="G113" s="3398"/>
      <c r="H113" s="3399"/>
      <c r="I113" s="3398"/>
      <c r="J113" s="3399"/>
      <c r="K113" s="3398"/>
      <c r="L113" s="3399"/>
      <c r="M113" s="3398"/>
      <c r="N113" s="3398"/>
      <c r="O113" s="3399"/>
      <c r="P113" s="3398"/>
      <c r="Q113" s="3399"/>
      <c r="R113" s="3398"/>
      <c r="S113" s="3399"/>
      <c r="T113" s="3398"/>
      <c r="U113" s="3399"/>
      <c r="V113" s="3398"/>
      <c r="W113" s="3399"/>
      <c r="X113" s="3398"/>
      <c r="Y113" s="3398"/>
      <c r="Z113" s="3490"/>
      <c r="AA113" s="3398"/>
      <c r="AB113" s="3490"/>
      <c r="AC113" s="3398"/>
      <c r="AD113" s="3490"/>
      <c r="AE113" s="3398"/>
      <c r="AF113" s="766"/>
      <c r="AG113" s="2951"/>
      <c r="AH113" s="3517"/>
      <c r="AI113" s="2951"/>
      <c r="AJ113" s="2951"/>
      <c r="AK113" s="3490"/>
      <c r="AL113" s="3398"/>
      <c r="AM113" s="3490"/>
      <c r="AN113" s="3398"/>
      <c r="AO113" s="3490"/>
      <c r="AP113" s="3398"/>
      <c r="AQ113" s="3490"/>
      <c r="AR113" s="3398"/>
      <c r="AS113" s="3517"/>
      <c r="AT113" s="3399"/>
      <c r="AU113" s="3398"/>
      <c r="AV113" s="3398"/>
      <c r="AW113" s="3515"/>
      <c r="AX113" s="3516"/>
      <c r="AY113" s="3519"/>
      <c r="AZ113" s="2958"/>
      <c r="BA113" s="3361"/>
      <c r="BB113" s="2951"/>
      <c r="BC113" s="3398"/>
      <c r="BD113" s="3517"/>
      <c r="BE113" s="2951"/>
    </row>
    <row r="114" spans="1:57">
      <c r="A114" s="776"/>
      <c r="B114" s="776"/>
      <c r="C114" s="776"/>
      <c r="D114" s="3399"/>
      <c r="E114" s="3398"/>
      <c r="F114" s="3399"/>
      <c r="G114" s="3398"/>
      <c r="H114" s="3399"/>
      <c r="I114" s="3398"/>
      <c r="J114" s="3399"/>
      <c r="K114" s="3398"/>
      <c r="L114" s="3399"/>
      <c r="M114" s="3398"/>
      <c r="N114" s="3398"/>
      <c r="O114" s="3399"/>
      <c r="P114" s="3398"/>
      <c r="Q114" s="3399"/>
      <c r="R114" s="3398"/>
      <c r="S114" s="3399"/>
      <c r="T114" s="3398"/>
      <c r="U114" s="3399"/>
      <c r="V114" s="3398"/>
      <c r="W114" s="3399"/>
      <c r="X114" s="3398"/>
      <c r="Y114" s="3398"/>
      <c r="Z114" s="3490"/>
      <c r="AA114" s="3398"/>
      <c r="AB114" s="3490"/>
      <c r="AC114" s="3398"/>
      <c r="AD114" s="3490"/>
      <c r="AE114" s="3398"/>
      <c r="AF114" s="766"/>
      <c r="AG114" s="2951"/>
      <c r="AH114" s="3517"/>
      <c r="AI114" s="2951"/>
      <c r="AJ114" s="2951"/>
      <c r="AK114" s="3490"/>
      <c r="AL114" s="3398"/>
      <c r="AM114" s="3490"/>
      <c r="AN114" s="3398"/>
      <c r="AO114" s="3490"/>
      <c r="AP114" s="3398"/>
      <c r="AQ114" s="3490"/>
      <c r="AR114" s="3398"/>
      <c r="AS114" s="3517"/>
      <c r="AT114" s="3399"/>
      <c r="BA114" s="3361"/>
      <c r="BB114" s="2951"/>
      <c r="BC114" s="3398"/>
      <c r="BD114" s="3517"/>
      <c r="BE114" s="2951"/>
    </row>
    <row r="115" spans="1:57" s="49" customFormat="1">
      <c r="A115" s="776"/>
      <c r="B115" s="776"/>
      <c r="C115" s="776"/>
      <c r="D115" s="3399"/>
      <c r="E115" s="3398"/>
      <c r="F115" s="3399"/>
      <c r="G115" s="3398"/>
      <c r="H115" s="3399"/>
      <c r="I115" s="3398"/>
      <c r="J115" s="3399"/>
      <c r="K115" s="3398"/>
      <c r="L115" s="3399"/>
      <c r="M115" s="3398"/>
      <c r="N115" s="3398"/>
      <c r="O115" s="3399"/>
      <c r="P115" s="3398"/>
      <c r="Q115" s="3399"/>
      <c r="R115" s="3398"/>
      <c r="S115" s="3399"/>
      <c r="T115" s="3398"/>
      <c r="U115" s="3399"/>
      <c r="V115" s="3398"/>
      <c r="W115" s="776"/>
      <c r="X115" s="776"/>
      <c r="Y115" s="776"/>
      <c r="Z115" s="776"/>
      <c r="AA115" s="776"/>
      <c r="AB115" s="776"/>
      <c r="AC115" s="776"/>
      <c r="AD115" s="776"/>
      <c r="AE115" s="776"/>
      <c r="AF115" s="766"/>
      <c r="AG115" s="2951"/>
      <c r="AH115" s="3517"/>
      <c r="AI115" s="2951"/>
      <c r="AJ115" s="2951"/>
      <c r="AK115" s="3490"/>
      <c r="AL115" s="3398"/>
      <c r="AM115" s="3490"/>
      <c r="AN115" s="3398"/>
      <c r="AO115" s="3490"/>
      <c r="AP115" s="3398"/>
      <c r="AQ115" s="3490"/>
      <c r="AR115" s="3398"/>
      <c r="AS115" s="3517"/>
      <c r="AT115" s="3399"/>
      <c r="BA115" s="3361"/>
      <c r="BB115" s="3398"/>
      <c r="BC115" s="3398"/>
      <c r="BD115" s="3517"/>
      <c r="BE115" s="2951"/>
    </row>
    <row r="116" spans="1:57" s="49" customFormat="1">
      <c r="A116" s="776"/>
      <c r="B116" s="776"/>
      <c r="C116" s="776"/>
      <c r="D116" s="3399"/>
      <c r="E116" s="3426"/>
      <c r="F116" s="3399"/>
      <c r="G116" s="3426"/>
      <c r="H116" s="3399"/>
      <c r="I116" s="3426"/>
      <c r="J116" s="3399"/>
      <c r="K116" s="3426"/>
      <c r="L116" s="3399"/>
      <c r="M116" s="3426"/>
      <c r="N116" s="3426"/>
      <c r="O116" s="3399"/>
      <c r="P116" s="3426"/>
      <c r="Q116" s="3399"/>
      <c r="R116" s="3426"/>
      <c r="S116" s="3399"/>
      <c r="T116" s="3426"/>
      <c r="U116" s="3399"/>
      <c r="V116" s="3426"/>
      <c r="W116" s="776"/>
      <c r="X116" s="776"/>
      <c r="Y116" s="776"/>
      <c r="Z116" s="776"/>
      <c r="AA116" s="776"/>
      <c r="AB116" s="776"/>
      <c r="AC116" s="776"/>
      <c r="AD116" s="776"/>
      <c r="AE116" s="776"/>
      <c r="AF116" s="766"/>
      <c r="AG116" s="2951"/>
      <c r="AH116" s="3517"/>
      <c r="AI116" s="2951"/>
      <c r="AJ116" s="2951"/>
      <c r="AK116" s="3490"/>
      <c r="AL116" s="3426"/>
      <c r="AM116" s="3490"/>
      <c r="AN116" s="3426"/>
      <c r="AO116" s="3490"/>
      <c r="AP116" s="3426"/>
      <c r="AQ116" s="3490"/>
      <c r="AR116" s="3398"/>
      <c r="AS116" s="3517"/>
      <c r="AT116" s="3399"/>
      <c r="AU116" s="3426"/>
      <c r="AV116" s="3426"/>
      <c r="AW116" s="776"/>
      <c r="AX116" s="3520"/>
      <c r="AY116" s="3519"/>
      <c r="AZ116" s="2958"/>
      <c r="BA116" s="3361"/>
      <c r="BB116" s="3490"/>
      <c r="BC116" s="3398"/>
      <c r="BD116" s="3517"/>
      <c r="BE116" s="2951"/>
    </row>
    <row r="117" spans="1:57" s="49" customFormat="1">
      <c r="A117" s="25"/>
      <c r="C117" s="3521"/>
      <c r="D117" s="3399"/>
      <c r="E117" s="3398"/>
      <c r="F117" s="3399"/>
      <c r="G117" s="3398"/>
      <c r="H117" s="3399"/>
      <c r="I117" s="3398"/>
      <c r="J117" s="3399"/>
      <c r="K117" s="3398"/>
      <c r="L117" s="3399"/>
      <c r="M117" s="3398"/>
      <c r="N117" s="3398"/>
      <c r="O117" s="3399"/>
      <c r="P117" s="3398"/>
      <c r="Q117" s="3399"/>
      <c r="R117" s="3398"/>
      <c r="S117" s="3399"/>
      <c r="T117" s="3398"/>
      <c r="U117" s="3399"/>
      <c r="V117" s="3398"/>
      <c r="W117" s="776"/>
      <c r="X117" s="776"/>
      <c r="Y117" s="776"/>
      <c r="Z117" s="776"/>
      <c r="AA117" s="776"/>
      <c r="AB117" s="776"/>
      <c r="AC117" s="776"/>
      <c r="AD117" s="776"/>
      <c r="AE117" s="776"/>
      <c r="AF117" s="3490"/>
      <c r="AG117" s="2951"/>
      <c r="AH117" s="3517"/>
      <c r="AI117" s="2951"/>
      <c r="AJ117" s="2951"/>
      <c r="AK117" s="3490"/>
      <c r="AL117" s="3398"/>
      <c r="AM117" s="3490"/>
      <c r="AN117" s="3398"/>
      <c r="AO117" s="3490"/>
      <c r="AP117" s="3398"/>
      <c r="AQ117" s="3490"/>
      <c r="AR117" s="3398"/>
      <c r="AS117" s="3517"/>
      <c r="AT117" s="2951"/>
      <c r="AU117" s="2951"/>
      <c r="AV117" s="3490"/>
      <c r="AW117" s="3398"/>
      <c r="AX117" s="3490"/>
      <c r="AY117" s="3398"/>
      <c r="AZ117" s="3490"/>
      <c r="BA117" s="3398"/>
      <c r="BB117" s="3490"/>
      <c r="BC117" s="3398"/>
      <c r="BD117" s="3517"/>
      <c r="BE117" s="2951"/>
    </row>
    <row r="118" spans="1:57" s="49" customFormat="1">
      <c r="A118" s="776"/>
      <c r="C118" s="424"/>
      <c r="D118" s="3399"/>
      <c r="E118" s="3398"/>
      <c r="F118" s="3399"/>
      <c r="G118" s="3398"/>
      <c r="H118" s="3399"/>
      <c r="I118" s="3398"/>
      <c r="J118" s="3399"/>
      <c r="K118" s="3398"/>
      <c r="L118" s="3399"/>
      <c r="M118" s="3398"/>
      <c r="N118" s="3398"/>
      <c r="O118" s="3399"/>
      <c r="P118" s="3398"/>
      <c r="Q118" s="3399"/>
      <c r="R118" s="3398"/>
      <c r="S118" s="3399"/>
      <c r="T118" s="3398"/>
      <c r="U118" s="3399"/>
      <c r="V118" s="3398"/>
      <c r="W118" s="3399"/>
      <c r="X118" s="3398"/>
      <c r="Y118" s="3398"/>
      <c r="Z118" s="3490"/>
      <c r="AA118" s="3398"/>
      <c r="AB118" s="3490"/>
      <c r="AC118" s="3398"/>
      <c r="AD118" s="3490"/>
      <c r="AE118" s="3398"/>
      <c r="AF118" s="3490"/>
      <c r="AG118" s="3398"/>
      <c r="AH118" s="3490"/>
      <c r="AI118" s="3398"/>
      <c r="AJ118" s="3398"/>
      <c r="AK118" s="3490"/>
      <c r="AL118" s="3398"/>
      <c r="AM118" s="3490"/>
      <c r="AN118" s="3398"/>
      <c r="AO118" s="3490"/>
      <c r="AP118" s="3398"/>
      <c r="AQ118" s="3490"/>
      <c r="AR118" s="3398"/>
      <c r="AS118" s="3490"/>
      <c r="AT118" s="3398"/>
      <c r="AU118" s="3398"/>
      <c r="AV118" s="3490"/>
      <c r="AW118" s="3398"/>
      <c r="AX118" s="3490"/>
      <c r="AY118" s="3398"/>
      <c r="AZ118" s="3490"/>
      <c r="BA118" s="3398"/>
      <c r="BB118" s="3490"/>
      <c r="BC118" s="3398"/>
      <c r="BD118" s="3490"/>
      <c r="BE118" s="3398"/>
    </row>
    <row r="119" spans="1:57" s="49" customFormat="1">
      <c r="A119" s="893"/>
      <c r="B119" s="893"/>
      <c r="C119" s="966"/>
      <c r="D119" s="929"/>
      <c r="E119" s="733"/>
      <c r="F119" s="929"/>
      <c r="G119" s="733"/>
      <c r="H119" s="929"/>
      <c r="I119" s="733"/>
      <c r="J119" s="931"/>
      <c r="K119" s="766"/>
      <c r="L119" s="931"/>
      <c r="M119" s="766"/>
      <c r="N119" s="766"/>
      <c r="O119" s="931"/>
      <c r="P119" s="766"/>
      <c r="Q119" s="931"/>
      <c r="R119" s="766"/>
      <c r="S119" s="931"/>
      <c r="T119" s="766"/>
      <c r="U119" s="931"/>
      <c r="V119" s="766"/>
      <c r="W119" s="931"/>
      <c r="X119" s="766"/>
      <c r="Y119" s="766"/>
      <c r="Z119" s="790"/>
      <c r="AA119" s="766"/>
      <c r="AB119" s="790"/>
      <c r="AC119" s="766"/>
      <c r="AD119" s="790"/>
      <c r="AE119" s="766"/>
      <c r="AF119" s="790"/>
      <c r="AG119" s="766"/>
      <c r="AH119" s="790"/>
      <c r="AI119" s="766"/>
      <c r="AJ119" s="766"/>
      <c r="AK119" s="790"/>
      <c r="AL119" s="766"/>
      <c r="AM119" s="790"/>
      <c r="AN119" s="766"/>
      <c r="AO119" s="790"/>
      <c r="AP119" s="766"/>
      <c r="AQ119" s="790"/>
      <c r="AR119" s="766"/>
      <c r="AS119" s="790"/>
      <c r="AT119" s="766"/>
      <c r="AU119" s="766"/>
      <c r="AV119" s="790"/>
      <c r="AW119" s="766"/>
      <c r="AX119" s="790"/>
      <c r="AY119" s="766"/>
      <c r="AZ119" s="790"/>
      <c r="BA119" s="766"/>
      <c r="BB119" s="790"/>
      <c r="BC119" s="766"/>
      <c r="BD119" s="790"/>
      <c r="BE119" s="766"/>
    </row>
    <row r="120" spans="1:57" s="49" customFormat="1">
      <c r="A120" s="893"/>
      <c r="B120" s="893"/>
      <c r="C120" s="966"/>
      <c r="D120" s="931"/>
      <c r="E120" s="766"/>
      <c r="F120" s="931"/>
      <c r="G120" s="766"/>
      <c r="H120" s="931"/>
      <c r="I120" s="766"/>
      <c r="J120" s="931"/>
      <c r="K120" s="766"/>
      <c r="L120" s="931"/>
      <c r="M120" s="766"/>
      <c r="N120" s="766"/>
      <c r="O120" s="931"/>
      <c r="P120" s="766"/>
      <c r="Q120" s="931"/>
      <c r="R120" s="766"/>
      <c r="S120" s="931"/>
      <c r="T120" s="766"/>
      <c r="U120" s="931"/>
      <c r="V120" s="766"/>
      <c r="W120" s="931"/>
      <c r="X120" s="766"/>
      <c r="Y120" s="766"/>
      <c r="Z120" s="790"/>
      <c r="AA120" s="766"/>
      <c r="AB120" s="790"/>
      <c r="AC120" s="766"/>
      <c r="AD120" s="790"/>
      <c r="AE120" s="766"/>
      <c r="AF120" s="790"/>
      <c r="AG120" s="766"/>
      <c r="AH120" s="790"/>
      <c r="AI120" s="766"/>
      <c r="AJ120" s="766"/>
      <c r="AK120" s="790"/>
      <c r="AL120" s="766"/>
      <c r="AM120" s="790"/>
      <c r="AN120" s="766"/>
      <c r="AO120" s="790"/>
      <c r="AP120" s="766"/>
      <c r="AQ120" s="790"/>
      <c r="AR120" s="766"/>
      <c r="AS120" s="790"/>
      <c r="AT120" s="766"/>
      <c r="AU120" s="766"/>
      <c r="AV120" s="790"/>
      <c r="AW120" s="766"/>
      <c r="AX120" s="790"/>
      <c r="AY120" s="766"/>
      <c r="AZ120" s="790"/>
      <c r="BA120" s="766"/>
      <c r="BB120" s="790"/>
      <c r="BC120" s="766"/>
      <c r="BD120" s="790"/>
      <c r="BE120" s="766"/>
    </row>
    <row r="121" spans="1:57" s="49" customFormat="1">
      <c r="A121" s="893"/>
      <c r="B121" s="893"/>
      <c r="C121" s="966"/>
      <c r="D121" s="931"/>
      <c r="E121" s="766"/>
      <c r="F121" s="931"/>
      <c r="G121" s="766"/>
      <c r="H121" s="931"/>
      <c r="I121" s="766"/>
      <c r="J121" s="931"/>
      <c r="K121" s="766"/>
      <c r="L121" s="931"/>
      <c r="M121" s="766"/>
      <c r="N121" s="766"/>
      <c r="O121" s="931"/>
      <c r="P121" s="766"/>
      <c r="Q121" s="931"/>
      <c r="R121" s="766"/>
      <c r="S121" s="931"/>
      <c r="T121" s="766"/>
      <c r="U121" s="931"/>
      <c r="V121" s="766"/>
      <c r="W121" s="931"/>
      <c r="X121" s="766"/>
      <c r="Y121" s="766"/>
      <c r="Z121" s="790"/>
      <c r="AA121" s="766"/>
      <c r="AB121" s="790"/>
      <c r="AC121" s="766"/>
      <c r="AD121" s="790"/>
      <c r="AE121" s="766"/>
      <c r="AF121" s="790"/>
      <c r="AG121" s="766"/>
      <c r="AH121" s="790"/>
      <c r="AI121" s="766"/>
      <c r="AJ121" s="766"/>
      <c r="AK121" s="790"/>
      <c r="AL121" s="766"/>
      <c r="AM121" s="790"/>
      <c r="AN121" s="766"/>
      <c r="AO121" s="790"/>
      <c r="AP121" s="766"/>
      <c r="AQ121" s="790"/>
      <c r="AR121" s="766"/>
      <c r="AS121" s="790"/>
      <c r="AT121" s="766"/>
      <c r="AU121" s="766"/>
      <c r="AV121" s="790"/>
      <c r="AW121" s="766"/>
      <c r="AX121" s="790"/>
      <c r="AY121" s="766"/>
      <c r="AZ121" s="790"/>
      <c r="BA121" s="766"/>
      <c r="BB121" s="790"/>
      <c r="BC121" s="766"/>
      <c r="BD121" s="790"/>
      <c r="BE121" s="766"/>
    </row>
    <row r="122" spans="1:57" s="49" customFormat="1">
      <c r="A122" s="893"/>
      <c r="B122" s="893"/>
      <c r="C122" s="966"/>
      <c r="D122" s="931"/>
      <c r="E122" s="766"/>
      <c r="F122" s="931"/>
      <c r="G122" s="766"/>
      <c r="H122" s="931"/>
      <c r="I122" s="766"/>
      <c r="J122" s="931"/>
      <c r="K122" s="766"/>
      <c r="L122" s="931"/>
      <c r="M122" s="766"/>
      <c r="N122" s="766"/>
      <c r="O122" s="931"/>
      <c r="P122" s="766"/>
      <c r="Q122" s="931"/>
      <c r="R122" s="766"/>
      <c r="S122" s="931"/>
      <c r="T122" s="766"/>
      <c r="U122" s="931"/>
      <c r="V122" s="766"/>
      <c r="W122" s="931"/>
      <c r="X122" s="766"/>
      <c r="Y122" s="766"/>
      <c r="Z122" s="790"/>
      <c r="AA122" s="766"/>
      <c r="AB122" s="790"/>
      <c r="AC122" s="766"/>
      <c r="AD122" s="790"/>
      <c r="AE122" s="766"/>
      <c r="AF122" s="790"/>
      <c r="AG122" s="766"/>
      <c r="AH122" s="790"/>
      <c r="AI122" s="766"/>
      <c r="AJ122" s="766"/>
      <c r="AK122" s="790"/>
      <c r="AL122" s="766"/>
      <c r="AM122" s="790"/>
      <c r="AN122" s="766"/>
      <c r="AO122" s="790"/>
      <c r="AP122" s="766"/>
      <c r="AQ122" s="790"/>
      <c r="AR122" s="766"/>
      <c r="AS122" s="790"/>
      <c r="AT122" s="766"/>
      <c r="AU122" s="766"/>
      <c r="AV122" s="790"/>
      <c r="AW122" s="766"/>
      <c r="AX122" s="790"/>
      <c r="AY122" s="766"/>
      <c r="AZ122" s="790"/>
      <c r="BA122" s="766"/>
      <c r="BB122" s="790"/>
      <c r="BC122" s="766"/>
      <c r="BD122" s="790"/>
      <c r="BE122" s="766"/>
    </row>
    <row r="123" spans="1:57" s="49" customFormat="1">
      <c r="A123" s="893"/>
      <c r="B123" s="893"/>
      <c r="C123" s="966"/>
      <c r="D123" s="931"/>
      <c r="E123" s="766"/>
      <c r="F123" s="931"/>
      <c r="G123" s="766"/>
      <c r="H123" s="931"/>
      <c r="I123" s="766"/>
      <c r="J123" s="931"/>
      <c r="K123" s="766"/>
      <c r="L123" s="931"/>
      <c r="M123" s="766"/>
      <c r="N123" s="766"/>
      <c r="O123" s="931"/>
      <c r="P123" s="766"/>
      <c r="Q123" s="931"/>
      <c r="R123" s="766"/>
      <c r="S123" s="931"/>
      <c r="T123" s="766"/>
      <c r="U123" s="931"/>
      <c r="V123" s="766"/>
      <c r="W123" s="931"/>
      <c r="X123" s="766"/>
      <c r="Y123" s="766"/>
      <c r="Z123" s="790"/>
      <c r="AA123" s="766"/>
      <c r="AB123" s="790"/>
      <c r="AC123" s="766"/>
      <c r="AD123" s="790"/>
      <c r="AE123" s="766"/>
      <c r="AF123" s="790"/>
      <c r="AG123" s="766"/>
      <c r="AH123" s="790"/>
      <c r="AI123" s="766"/>
      <c r="AJ123" s="766"/>
      <c r="AK123" s="790"/>
      <c r="AL123" s="766"/>
      <c r="AM123" s="790"/>
      <c r="AN123" s="766"/>
      <c r="AO123" s="790"/>
      <c r="AP123" s="766"/>
      <c r="AQ123" s="790"/>
      <c r="AR123" s="766"/>
      <c r="AS123" s="790"/>
      <c r="AT123" s="766"/>
      <c r="AU123" s="766"/>
      <c r="AV123" s="790"/>
      <c r="AW123" s="766"/>
      <c r="AX123" s="790"/>
      <c r="AY123" s="766"/>
      <c r="AZ123" s="790"/>
      <c r="BA123" s="766"/>
      <c r="BB123" s="790"/>
      <c r="BC123" s="766"/>
      <c r="BD123" s="790"/>
      <c r="BE123" s="766"/>
    </row>
    <row r="124" spans="1:57" s="49" customFormat="1">
      <c r="A124" s="893"/>
      <c r="B124" s="893"/>
      <c r="C124" s="966"/>
      <c r="D124" s="931"/>
      <c r="E124" s="766"/>
      <c r="F124" s="931"/>
      <c r="G124" s="766"/>
      <c r="H124" s="931"/>
      <c r="I124" s="766"/>
      <c r="J124" s="931"/>
      <c r="K124" s="766"/>
      <c r="L124" s="931"/>
      <c r="M124" s="766"/>
      <c r="N124" s="766"/>
      <c r="O124" s="931"/>
      <c r="P124" s="766"/>
      <c r="Q124" s="931"/>
      <c r="R124" s="766"/>
      <c r="S124" s="931"/>
      <c r="T124" s="766"/>
      <c r="U124" s="931"/>
      <c r="V124" s="766"/>
      <c r="W124" s="931"/>
      <c r="X124" s="766"/>
      <c r="Y124" s="766"/>
      <c r="Z124" s="790"/>
      <c r="AA124" s="766"/>
      <c r="AB124" s="790"/>
      <c r="AC124" s="766"/>
      <c r="AD124" s="790"/>
      <c r="AE124" s="766"/>
      <c r="AF124" s="790"/>
      <c r="AG124" s="766"/>
      <c r="AH124" s="790"/>
      <c r="AI124" s="766"/>
      <c r="AJ124" s="766"/>
      <c r="AK124" s="790"/>
      <c r="AL124" s="766"/>
      <c r="AM124" s="790"/>
      <c r="AN124" s="766"/>
      <c r="AO124" s="790"/>
      <c r="AP124" s="766"/>
      <c r="AQ124" s="790"/>
      <c r="AR124" s="766"/>
      <c r="AS124" s="790"/>
      <c r="AT124" s="766"/>
      <c r="AU124" s="766"/>
      <c r="AV124" s="790"/>
      <c r="AW124" s="766"/>
      <c r="AX124" s="790"/>
      <c r="AY124" s="766"/>
      <c r="AZ124" s="790"/>
      <c r="BA124" s="766"/>
      <c r="BB124" s="790"/>
      <c r="BC124" s="766"/>
      <c r="BD124" s="790"/>
      <c r="BE124" s="766"/>
    </row>
    <row r="125" spans="1:57" s="49" customFormat="1">
      <c r="A125" s="893"/>
      <c r="B125" s="893"/>
      <c r="C125" s="966"/>
      <c r="D125" s="931"/>
      <c r="E125" s="766"/>
      <c r="F125" s="931"/>
      <c r="G125" s="766"/>
      <c r="H125" s="931"/>
      <c r="I125" s="766"/>
      <c r="J125" s="931"/>
      <c r="K125" s="766"/>
      <c r="L125" s="931"/>
      <c r="M125" s="766"/>
      <c r="N125" s="766"/>
      <c r="O125" s="931"/>
      <c r="P125" s="766"/>
      <c r="Q125" s="931"/>
      <c r="R125" s="766"/>
      <c r="S125" s="931"/>
      <c r="T125" s="766"/>
      <c r="U125" s="931"/>
      <c r="V125" s="766"/>
      <c r="W125" s="931"/>
      <c r="X125" s="766"/>
      <c r="Y125" s="766"/>
      <c r="Z125" s="790"/>
      <c r="AA125" s="766"/>
      <c r="AB125" s="790"/>
      <c r="AC125" s="766"/>
      <c r="AD125" s="790"/>
      <c r="AE125" s="766"/>
      <c r="AF125" s="790"/>
      <c r="AG125" s="766"/>
      <c r="AH125" s="790"/>
      <c r="AI125" s="766"/>
      <c r="AJ125" s="766"/>
      <c r="AK125" s="790"/>
      <c r="AL125" s="766"/>
      <c r="AM125" s="790"/>
      <c r="AN125" s="766"/>
      <c r="AO125" s="790"/>
      <c r="AP125" s="766"/>
      <c r="AQ125" s="790"/>
      <c r="AR125" s="766"/>
      <c r="AS125" s="790"/>
      <c r="AT125" s="766"/>
      <c r="AU125" s="766"/>
      <c r="AV125" s="790"/>
      <c r="AW125" s="766"/>
      <c r="AX125" s="790"/>
      <c r="AY125" s="766"/>
      <c r="AZ125" s="790"/>
      <c r="BA125" s="766"/>
      <c r="BB125" s="790"/>
      <c r="BC125" s="766"/>
      <c r="BD125" s="790"/>
      <c r="BE125" s="766"/>
    </row>
    <row r="126" spans="1:57" s="49" customFormat="1">
      <c r="A126" s="893"/>
      <c r="B126" s="893"/>
      <c r="C126" s="966"/>
      <c r="D126" s="931"/>
      <c r="E126" s="766"/>
      <c r="F126" s="931"/>
      <c r="G126" s="766"/>
      <c r="H126" s="931"/>
      <c r="I126" s="766"/>
      <c r="J126" s="931"/>
      <c r="K126" s="766"/>
      <c r="L126" s="931"/>
      <c r="M126" s="766"/>
      <c r="N126" s="766"/>
      <c r="O126" s="931"/>
      <c r="P126" s="766"/>
      <c r="Q126" s="931"/>
      <c r="R126" s="766"/>
      <c r="S126" s="931"/>
      <c r="T126" s="766"/>
      <c r="U126" s="931"/>
      <c r="V126" s="766"/>
      <c r="W126" s="931"/>
      <c r="X126" s="766"/>
      <c r="Y126" s="766"/>
      <c r="Z126" s="790"/>
      <c r="AA126" s="766"/>
      <c r="AB126" s="790"/>
      <c r="AC126" s="766"/>
      <c r="AD126" s="790"/>
      <c r="AE126" s="766"/>
      <c r="AF126" s="790"/>
      <c r="AG126" s="766"/>
      <c r="AH126" s="790"/>
      <c r="AI126" s="766"/>
      <c r="AJ126" s="766"/>
      <c r="AK126" s="790"/>
      <c r="AL126" s="766"/>
      <c r="AM126" s="790"/>
      <c r="AN126" s="766"/>
      <c r="AO126" s="790"/>
      <c r="AP126" s="766"/>
      <c r="AQ126" s="790"/>
      <c r="AR126" s="766"/>
      <c r="AS126" s="790"/>
      <c r="AT126" s="766"/>
      <c r="AU126" s="766"/>
      <c r="AV126" s="790"/>
      <c r="AW126" s="766"/>
      <c r="AX126" s="790"/>
      <c r="AY126" s="766"/>
      <c r="AZ126" s="790"/>
      <c r="BA126" s="766"/>
      <c r="BB126" s="790"/>
      <c r="BC126" s="766"/>
      <c r="BD126" s="790"/>
      <c r="BE126" s="766"/>
    </row>
    <row r="127" spans="1:57" s="49" customFormat="1">
      <c r="A127" s="893"/>
      <c r="B127" s="893"/>
      <c r="C127" s="966"/>
      <c r="D127" s="931"/>
      <c r="E127" s="766"/>
      <c r="F127" s="931"/>
      <c r="G127" s="766"/>
      <c r="H127" s="931"/>
      <c r="I127" s="766"/>
      <c r="J127" s="931"/>
      <c r="K127" s="766"/>
      <c r="L127" s="931"/>
      <c r="M127" s="766"/>
      <c r="N127" s="766"/>
      <c r="O127" s="931"/>
      <c r="P127" s="766"/>
      <c r="Q127" s="931"/>
      <c r="R127" s="766"/>
      <c r="S127" s="931"/>
      <c r="T127" s="766"/>
      <c r="U127" s="931"/>
      <c r="V127" s="766"/>
      <c r="W127" s="931"/>
      <c r="X127" s="766"/>
      <c r="Y127" s="766"/>
      <c r="Z127" s="790"/>
      <c r="AA127" s="766"/>
      <c r="AB127" s="790"/>
      <c r="AC127" s="766"/>
      <c r="AD127" s="790"/>
      <c r="AE127" s="766"/>
      <c r="AF127" s="790"/>
      <c r="AG127" s="766"/>
      <c r="AH127" s="790"/>
      <c r="AI127" s="766"/>
      <c r="AJ127" s="766"/>
      <c r="AK127" s="790"/>
      <c r="AL127" s="766"/>
      <c r="AM127" s="790"/>
      <c r="AN127" s="766"/>
      <c r="AO127" s="790"/>
      <c r="AP127" s="766"/>
      <c r="AQ127" s="790"/>
      <c r="AR127" s="766"/>
      <c r="AS127" s="790"/>
      <c r="AT127" s="766"/>
      <c r="AU127" s="766"/>
      <c r="AV127" s="790"/>
      <c r="AW127" s="766"/>
      <c r="AX127" s="790"/>
      <c r="AY127" s="766"/>
      <c r="AZ127" s="790"/>
      <c r="BA127" s="766"/>
      <c r="BB127" s="790"/>
      <c r="BC127" s="766"/>
      <c r="BD127" s="790"/>
      <c r="BE127" s="766"/>
    </row>
    <row r="128" spans="1:57" s="49" customFormat="1">
      <c r="A128" s="893"/>
      <c r="B128" s="893"/>
      <c r="C128" s="966"/>
      <c r="D128" s="931"/>
      <c r="E128" s="766"/>
      <c r="F128" s="931"/>
      <c r="G128" s="766"/>
      <c r="H128" s="931"/>
      <c r="I128" s="766"/>
      <c r="J128" s="931"/>
      <c r="K128" s="766"/>
      <c r="L128" s="931"/>
      <c r="M128" s="766"/>
      <c r="N128" s="766"/>
      <c r="O128" s="931"/>
      <c r="P128" s="766"/>
      <c r="Q128" s="931"/>
      <c r="R128" s="766"/>
      <c r="S128" s="931"/>
      <c r="T128" s="766"/>
      <c r="U128" s="931"/>
      <c r="V128" s="766"/>
      <c r="W128" s="931"/>
      <c r="X128" s="766"/>
      <c r="Y128" s="766"/>
      <c r="Z128" s="790"/>
      <c r="AA128" s="766"/>
      <c r="AB128" s="790"/>
      <c r="AC128" s="766"/>
      <c r="AD128" s="790"/>
      <c r="AE128" s="766"/>
      <c r="AF128" s="790"/>
      <c r="AG128" s="766"/>
      <c r="AH128" s="790"/>
      <c r="AI128" s="766"/>
      <c r="AJ128" s="766"/>
      <c r="AK128" s="790"/>
      <c r="AL128" s="766"/>
      <c r="AM128" s="790"/>
      <c r="AN128" s="766"/>
      <c r="AO128" s="790"/>
      <c r="AP128" s="766"/>
      <c r="AQ128" s="790"/>
      <c r="AR128" s="766"/>
      <c r="AS128" s="790"/>
      <c r="AT128" s="766"/>
      <c r="AU128" s="766"/>
      <c r="AV128" s="790"/>
      <c r="AW128" s="766"/>
      <c r="AX128" s="790"/>
      <c r="AY128" s="766"/>
      <c r="AZ128" s="790"/>
      <c r="BA128" s="766"/>
      <c r="BB128" s="790"/>
      <c r="BC128" s="766"/>
      <c r="BD128" s="790"/>
      <c r="BE128" s="766"/>
    </row>
    <row r="129" spans="1:57" s="49" customFormat="1">
      <c r="A129" s="893"/>
      <c r="B129" s="893"/>
      <c r="C129" s="966"/>
      <c r="D129" s="931"/>
      <c r="E129" s="766"/>
      <c r="F129" s="931"/>
      <c r="G129" s="766"/>
      <c r="H129" s="931"/>
      <c r="I129" s="766"/>
      <c r="J129" s="931"/>
      <c r="K129" s="766"/>
      <c r="L129" s="931"/>
      <c r="M129" s="766"/>
      <c r="N129" s="766"/>
      <c r="O129" s="931"/>
      <c r="P129" s="766"/>
      <c r="Q129" s="931"/>
      <c r="R129" s="766"/>
      <c r="S129" s="931"/>
      <c r="T129" s="766"/>
      <c r="U129" s="931"/>
      <c r="V129" s="766"/>
      <c r="W129" s="931"/>
      <c r="X129" s="766"/>
      <c r="Y129" s="766"/>
      <c r="Z129" s="790"/>
      <c r="AA129" s="766"/>
      <c r="AB129" s="790"/>
      <c r="AC129" s="766"/>
      <c r="AD129" s="790"/>
      <c r="AE129" s="766"/>
      <c r="AF129" s="790"/>
      <c r="AG129" s="766"/>
      <c r="AH129" s="790"/>
      <c r="AI129" s="766"/>
      <c r="AJ129" s="766"/>
      <c r="AK129" s="790"/>
      <c r="AL129" s="766"/>
      <c r="AM129" s="790"/>
      <c r="AN129" s="766"/>
      <c r="AO129" s="790"/>
      <c r="AP129" s="766"/>
      <c r="AQ129" s="790"/>
      <c r="AR129" s="766"/>
      <c r="AS129" s="790"/>
      <c r="AT129" s="766"/>
      <c r="AU129" s="766"/>
      <c r="AV129" s="790"/>
      <c r="AW129" s="766"/>
      <c r="AX129" s="790"/>
      <c r="AY129" s="766"/>
      <c r="AZ129" s="790"/>
      <c r="BA129" s="766"/>
      <c r="BB129" s="790"/>
      <c r="BC129" s="766"/>
      <c r="BD129" s="790"/>
      <c r="BE129" s="766"/>
    </row>
    <row r="130" spans="1:57" s="49" customFormat="1">
      <c r="A130" s="893"/>
      <c r="B130" s="893"/>
      <c r="C130" s="966"/>
      <c r="D130" s="931"/>
      <c r="E130" s="766"/>
      <c r="F130" s="931"/>
      <c r="G130" s="766"/>
      <c r="H130" s="931"/>
      <c r="I130" s="766"/>
      <c r="J130" s="931"/>
      <c r="K130" s="766"/>
      <c r="L130" s="931"/>
      <c r="M130" s="766"/>
      <c r="N130" s="766"/>
      <c r="O130" s="931"/>
      <c r="P130" s="766"/>
      <c r="Q130" s="931"/>
      <c r="R130" s="766"/>
      <c r="S130" s="931"/>
      <c r="T130" s="766"/>
      <c r="U130" s="931"/>
      <c r="V130" s="766"/>
      <c r="W130" s="931"/>
      <c r="X130" s="766"/>
      <c r="Y130" s="766"/>
      <c r="Z130" s="790"/>
      <c r="AA130" s="766"/>
      <c r="AB130" s="790"/>
      <c r="AC130" s="766"/>
      <c r="AD130" s="790"/>
      <c r="AE130" s="766"/>
      <c r="AF130" s="790"/>
      <c r="AG130" s="766"/>
      <c r="AH130" s="790"/>
      <c r="AI130" s="766"/>
      <c r="AJ130" s="766"/>
      <c r="AK130" s="790"/>
      <c r="AL130" s="766"/>
      <c r="AM130" s="790"/>
      <c r="AN130" s="766"/>
      <c r="AO130" s="790"/>
      <c r="AP130" s="766"/>
      <c r="AQ130" s="790"/>
      <c r="AR130" s="766"/>
      <c r="AS130" s="790"/>
      <c r="AT130" s="766"/>
      <c r="AU130" s="766"/>
      <c r="AV130" s="790"/>
      <c r="AW130" s="766"/>
      <c r="AX130" s="790"/>
      <c r="AY130" s="766"/>
      <c r="AZ130" s="790"/>
      <c r="BA130" s="766"/>
      <c r="BB130" s="790"/>
      <c r="BC130" s="766"/>
      <c r="BD130" s="790"/>
      <c r="BE130" s="766"/>
    </row>
    <row r="131" spans="1:57" s="49" customFormat="1">
      <c r="A131" s="893"/>
      <c r="B131" s="893"/>
      <c r="C131" s="966"/>
      <c r="D131" s="931"/>
      <c r="E131" s="766"/>
      <c r="F131" s="931"/>
      <c r="G131" s="766"/>
      <c r="H131" s="931"/>
      <c r="I131" s="766"/>
      <c r="J131" s="931"/>
      <c r="K131" s="766"/>
      <c r="L131" s="931"/>
      <c r="M131" s="766"/>
      <c r="N131" s="766"/>
      <c r="O131" s="931"/>
      <c r="P131" s="766"/>
      <c r="Q131" s="931"/>
      <c r="R131" s="766"/>
      <c r="S131" s="931"/>
      <c r="T131" s="766"/>
      <c r="U131" s="931"/>
      <c r="V131" s="766"/>
      <c r="W131" s="931"/>
      <c r="X131" s="766"/>
      <c r="Y131" s="766"/>
      <c r="Z131" s="790"/>
      <c r="AA131" s="766"/>
      <c r="AB131" s="790"/>
      <c r="AC131" s="766"/>
      <c r="AD131" s="790"/>
      <c r="AE131" s="766"/>
      <c r="AF131" s="790"/>
      <c r="AG131" s="766"/>
      <c r="AH131" s="790"/>
      <c r="AI131" s="766"/>
      <c r="AJ131" s="766"/>
      <c r="AK131" s="790"/>
      <c r="AL131" s="766"/>
      <c r="AM131" s="790"/>
      <c r="AN131" s="766"/>
      <c r="AO131" s="790"/>
      <c r="AP131" s="766"/>
      <c r="AQ131" s="790"/>
      <c r="AR131" s="766"/>
      <c r="AS131" s="790"/>
      <c r="AT131" s="766"/>
      <c r="AU131" s="766"/>
      <c r="AV131" s="790"/>
      <c r="AW131" s="766"/>
      <c r="AX131" s="790"/>
      <c r="AY131" s="766"/>
      <c r="AZ131" s="790"/>
      <c r="BA131" s="766"/>
      <c r="BB131" s="790"/>
      <c r="BC131" s="766"/>
      <c r="BD131" s="790"/>
      <c r="BE131" s="766"/>
    </row>
    <row r="132" spans="1:57" s="49" customFormat="1">
      <c r="A132" s="893"/>
      <c r="B132" s="893"/>
      <c r="C132" s="966"/>
      <c r="D132" s="931"/>
      <c r="E132" s="766"/>
      <c r="F132" s="931"/>
      <c r="G132" s="766"/>
      <c r="H132" s="931"/>
      <c r="I132" s="766"/>
      <c r="J132" s="931"/>
      <c r="K132" s="766"/>
      <c r="L132" s="931"/>
      <c r="M132" s="766"/>
      <c r="N132" s="766"/>
      <c r="O132" s="931"/>
      <c r="P132" s="766"/>
      <c r="Q132" s="931"/>
      <c r="R132" s="766"/>
      <c r="S132" s="931"/>
      <c r="T132" s="766"/>
      <c r="U132" s="931"/>
      <c r="V132" s="766"/>
      <c r="W132" s="931"/>
      <c r="X132" s="766"/>
      <c r="Y132" s="766"/>
      <c r="Z132" s="790"/>
      <c r="AA132" s="766"/>
      <c r="AB132" s="790"/>
      <c r="AC132" s="766"/>
      <c r="AD132" s="790"/>
      <c r="AE132" s="766"/>
      <c r="AF132" s="790"/>
      <c r="AG132" s="766"/>
      <c r="AH132" s="790"/>
      <c r="AI132" s="766"/>
      <c r="AJ132" s="766"/>
      <c r="AK132" s="790"/>
      <c r="AL132" s="766"/>
      <c r="AM132" s="790"/>
      <c r="AN132" s="766"/>
      <c r="AO132" s="790"/>
      <c r="AP132" s="766"/>
      <c r="AQ132" s="790"/>
      <c r="AR132" s="766"/>
      <c r="AS132" s="790"/>
      <c r="AT132" s="766"/>
      <c r="AU132" s="766"/>
      <c r="AV132" s="790"/>
      <c r="AW132" s="766"/>
      <c r="AX132" s="790"/>
      <c r="AY132" s="766"/>
      <c r="AZ132" s="790"/>
      <c r="BA132" s="766"/>
      <c r="BB132" s="790"/>
      <c r="BC132" s="766"/>
      <c r="BD132" s="790"/>
      <c r="BE132" s="766"/>
    </row>
    <row r="133" spans="1:57" s="49" customFormat="1">
      <c r="A133" s="893"/>
      <c r="B133" s="893"/>
      <c r="C133" s="966"/>
      <c r="D133" s="931"/>
      <c r="E133" s="766"/>
      <c r="F133" s="931"/>
      <c r="G133" s="766"/>
      <c r="H133" s="931"/>
      <c r="I133" s="766"/>
      <c r="J133" s="931"/>
      <c r="K133" s="766"/>
      <c r="L133" s="931"/>
      <c r="M133" s="766"/>
      <c r="N133" s="766"/>
      <c r="O133" s="931"/>
      <c r="P133" s="766"/>
      <c r="Q133" s="931"/>
      <c r="R133" s="766"/>
      <c r="S133" s="931"/>
      <c r="T133" s="766"/>
      <c r="U133" s="931"/>
      <c r="V133" s="766"/>
      <c r="W133" s="931"/>
      <c r="X133" s="766"/>
      <c r="Y133" s="766"/>
      <c r="Z133" s="790"/>
      <c r="AA133" s="766"/>
      <c r="AB133" s="790"/>
      <c r="AC133" s="766"/>
      <c r="AD133" s="790"/>
      <c r="AE133" s="766"/>
      <c r="AF133" s="790"/>
      <c r="AG133" s="766"/>
      <c r="AH133" s="790"/>
      <c r="AI133" s="766"/>
      <c r="AJ133" s="766"/>
      <c r="AK133" s="790"/>
      <c r="AL133" s="766"/>
      <c r="AM133" s="790"/>
      <c r="AN133" s="766"/>
      <c r="AO133" s="790"/>
      <c r="AP133" s="766"/>
      <c r="AQ133" s="790"/>
      <c r="AR133" s="766"/>
      <c r="AS133" s="790"/>
      <c r="AT133" s="766"/>
      <c r="AU133" s="766"/>
      <c r="AV133" s="790"/>
      <c r="AW133" s="766"/>
      <c r="AX133" s="790"/>
      <c r="AY133" s="766"/>
      <c r="AZ133" s="790"/>
      <c r="BA133" s="766"/>
      <c r="BB133" s="790"/>
      <c r="BC133" s="766"/>
      <c r="BD133" s="790"/>
      <c r="BE133" s="766"/>
    </row>
    <row r="134" spans="1:57" s="49" customFormat="1">
      <c r="A134" s="893"/>
      <c r="B134" s="893"/>
      <c r="C134" s="966"/>
      <c r="D134" s="931"/>
      <c r="E134" s="766"/>
      <c r="F134" s="931"/>
      <c r="G134" s="766"/>
      <c r="H134" s="931"/>
      <c r="I134" s="766"/>
      <c r="J134" s="931"/>
      <c r="K134" s="766"/>
      <c r="L134" s="931"/>
      <c r="M134" s="766"/>
      <c r="N134" s="766"/>
      <c r="O134" s="931"/>
      <c r="P134" s="766"/>
      <c r="Q134" s="931"/>
      <c r="R134" s="766"/>
      <c r="S134" s="931"/>
      <c r="T134" s="766"/>
      <c r="U134" s="931"/>
      <c r="V134" s="766"/>
      <c r="W134" s="931"/>
      <c r="X134" s="766"/>
      <c r="Y134" s="766"/>
      <c r="Z134" s="790"/>
      <c r="AA134" s="766"/>
      <c r="AB134" s="790"/>
      <c r="AC134" s="766"/>
      <c r="AD134" s="790"/>
      <c r="AE134" s="766"/>
      <c r="AF134" s="790"/>
      <c r="AG134" s="766"/>
      <c r="AH134" s="790"/>
      <c r="AI134" s="766"/>
      <c r="AJ134" s="766"/>
      <c r="AK134" s="790"/>
      <c r="AL134" s="766"/>
      <c r="AM134" s="790"/>
      <c r="AN134" s="766"/>
      <c r="AO134" s="790"/>
      <c r="AP134" s="766"/>
      <c r="AQ134" s="790"/>
      <c r="AR134" s="766"/>
      <c r="AS134" s="790"/>
      <c r="AT134" s="766"/>
      <c r="AU134" s="766"/>
      <c r="AV134" s="790"/>
      <c r="AW134" s="766"/>
      <c r="AX134" s="790"/>
      <c r="AY134" s="766"/>
      <c r="AZ134" s="790"/>
      <c r="BA134" s="766"/>
      <c r="BB134" s="790"/>
      <c r="BC134" s="766"/>
      <c r="BD134" s="790"/>
      <c r="BE134" s="766"/>
    </row>
    <row r="135" spans="1:57" s="49" customFormat="1">
      <c r="A135" s="893"/>
      <c r="B135" s="893"/>
      <c r="C135" s="966"/>
      <c r="D135" s="931"/>
      <c r="E135" s="766"/>
      <c r="F135" s="931"/>
      <c r="G135" s="766"/>
      <c r="H135" s="931"/>
      <c r="I135" s="766"/>
      <c r="J135" s="931"/>
      <c r="K135" s="766"/>
      <c r="L135" s="931"/>
      <c r="M135" s="766"/>
      <c r="N135" s="766"/>
      <c r="O135" s="931"/>
      <c r="P135" s="766"/>
      <c r="Q135" s="931"/>
      <c r="R135" s="766"/>
      <c r="S135" s="931"/>
      <c r="T135" s="766"/>
      <c r="U135" s="931"/>
      <c r="V135" s="766"/>
      <c r="W135" s="931"/>
      <c r="X135" s="766"/>
      <c r="Y135" s="766"/>
      <c r="Z135" s="790"/>
      <c r="AA135" s="766"/>
      <c r="AB135" s="790"/>
      <c r="AC135" s="766"/>
      <c r="AD135" s="790"/>
      <c r="AE135" s="766"/>
      <c r="AF135" s="790"/>
      <c r="AG135" s="766"/>
      <c r="AH135" s="790"/>
      <c r="AI135" s="766"/>
      <c r="AJ135" s="766"/>
      <c r="AK135" s="790"/>
      <c r="AL135" s="766"/>
      <c r="AM135" s="790"/>
      <c r="AN135" s="766"/>
      <c r="AO135" s="790"/>
      <c r="AP135" s="766"/>
      <c r="AQ135" s="790"/>
      <c r="AR135" s="766"/>
      <c r="AS135" s="790"/>
      <c r="AT135" s="766"/>
      <c r="AU135" s="766"/>
      <c r="AV135" s="790"/>
      <c r="AW135" s="766"/>
      <c r="AX135" s="790"/>
      <c r="AY135" s="766"/>
      <c r="AZ135" s="790"/>
      <c r="BA135" s="766"/>
      <c r="BB135" s="790"/>
      <c r="BC135" s="766"/>
      <c r="BD135" s="790"/>
      <c r="BE135" s="766"/>
    </row>
    <row r="136" spans="1:57" s="49" customFormat="1">
      <c r="A136" s="893"/>
      <c r="B136" s="893"/>
      <c r="C136" s="966"/>
      <c r="D136" s="931"/>
      <c r="E136" s="766"/>
      <c r="F136" s="931"/>
      <c r="G136" s="766"/>
      <c r="H136" s="931"/>
      <c r="I136" s="766"/>
      <c r="J136" s="931"/>
      <c r="K136" s="766"/>
      <c r="L136" s="931"/>
      <c r="M136" s="766"/>
      <c r="N136" s="766"/>
      <c r="O136" s="931"/>
      <c r="P136" s="766"/>
      <c r="Q136" s="931"/>
      <c r="R136" s="766"/>
      <c r="S136" s="931"/>
      <c r="T136" s="766"/>
      <c r="U136" s="931"/>
      <c r="V136" s="766"/>
      <c r="W136" s="931"/>
      <c r="X136" s="766"/>
      <c r="Y136" s="766"/>
      <c r="Z136" s="790"/>
      <c r="AA136" s="766"/>
      <c r="AB136" s="790"/>
      <c r="AC136" s="766"/>
      <c r="AD136" s="790"/>
      <c r="AE136" s="766"/>
      <c r="AF136" s="790"/>
      <c r="AG136" s="766"/>
      <c r="AH136" s="790"/>
      <c r="AI136" s="766"/>
      <c r="AJ136" s="766"/>
      <c r="AK136" s="790"/>
      <c r="AL136" s="766"/>
      <c r="AM136" s="790"/>
      <c r="AN136" s="766"/>
      <c r="AO136" s="790"/>
      <c r="AP136" s="766"/>
      <c r="AQ136" s="790"/>
      <c r="AR136" s="766"/>
      <c r="AS136" s="790"/>
      <c r="AT136" s="766"/>
      <c r="AU136" s="766"/>
      <c r="AV136" s="790"/>
      <c r="AW136" s="766"/>
      <c r="AX136" s="790"/>
      <c r="AY136" s="766"/>
      <c r="AZ136" s="790"/>
      <c r="BA136" s="766"/>
      <c r="BB136" s="790"/>
      <c r="BC136" s="766"/>
      <c r="BD136" s="790"/>
      <c r="BE136" s="766"/>
    </row>
    <row r="137" spans="1:57" s="49" customFormat="1">
      <c r="A137" s="893"/>
      <c r="B137" s="893"/>
      <c r="C137" s="966"/>
      <c r="D137" s="931"/>
      <c r="E137" s="766"/>
      <c r="F137" s="931"/>
      <c r="G137" s="766"/>
      <c r="H137" s="931"/>
      <c r="I137" s="766"/>
      <c r="J137" s="931"/>
      <c r="K137" s="766"/>
      <c r="L137" s="931"/>
      <c r="M137" s="766"/>
      <c r="N137" s="766"/>
      <c r="O137" s="931"/>
      <c r="P137" s="766"/>
      <c r="Q137" s="931"/>
      <c r="R137" s="766"/>
      <c r="S137" s="931"/>
      <c r="T137" s="766"/>
      <c r="U137" s="931"/>
      <c r="V137" s="766"/>
      <c r="W137" s="931"/>
      <c r="X137" s="766"/>
      <c r="Y137" s="766"/>
      <c r="Z137" s="790"/>
      <c r="AA137" s="766"/>
      <c r="AB137" s="790"/>
      <c r="AC137" s="766"/>
      <c r="AD137" s="790"/>
      <c r="AE137" s="766"/>
      <c r="AF137" s="790"/>
      <c r="AG137" s="766"/>
      <c r="AH137" s="790"/>
      <c r="AI137" s="766"/>
      <c r="AJ137" s="766"/>
      <c r="AK137" s="790"/>
      <c r="AL137" s="766"/>
      <c r="AM137" s="790"/>
      <c r="AN137" s="766"/>
      <c r="AO137" s="790"/>
      <c r="AP137" s="766"/>
      <c r="AQ137" s="790"/>
      <c r="AR137" s="766"/>
      <c r="AS137" s="790"/>
      <c r="AT137" s="766"/>
      <c r="AU137" s="766"/>
      <c r="AV137" s="790"/>
      <c r="AW137" s="766"/>
      <c r="AX137" s="790"/>
      <c r="AY137" s="766"/>
      <c r="AZ137" s="790"/>
      <c r="BA137" s="766"/>
      <c r="BB137" s="790"/>
      <c r="BC137" s="766"/>
      <c r="BD137" s="790"/>
      <c r="BE137" s="766"/>
    </row>
    <row r="138" spans="1:57" s="49" customFormat="1">
      <c r="A138" s="893"/>
      <c r="B138" s="893"/>
      <c r="C138" s="966"/>
      <c r="D138" s="931"/>
      <c r="E138" s="766"/>
      <c r="F138" s="931"/>
      <c r="G138" s="766"/>
      <c r="H138" s="931"/>
      <c r="I138" s="766"/>
      <c r="J138" s="931"/>
      <c r="K138" s="766"/>
      <c r="L138" s="931"/>
      <c r="M138" s="766"/>
      <c r="N138" s="766"/>
      <c r="O138" s="931"/>
      <c r="P138" s="766"/>
      <c r="Q138" s="931"/>
      <c r="R138" s="766"/>
      <c r="S138" s="931"/>
      <c r="T138" s="766"/>
      <c r="U138" s="931"/>
      <c r="V138" s="766"/>
      <c r="W138" s="931"/>
      <c r="X138" s="766"/>
      <c r="Y138" s="766"/>
      <c r="Z138" s="790"/>
      <c r="AA138" s="766"/>
      <c r="AB138" s="790"/>
      <c r="AC138" s="766"/>
      <c r="AD138" s="790"/>
      <c r="AE138" s="766"/>
      <c r="AF138" s="790"/>
      <c r="AG138" s="766"/>
      <c r="AH138" s="790"/>
      <c r="AI138" s="766"/>
      <c r="AJ138" s="766"/>
      <c r="AK138" s="790"/>
      <c r="AL138" s="766"/>
      <c r="AM138" s="790"/>
      <c r="AN138" s="766"/>
      <c r="AO138" s="790"/>
      <c r="AP138" s="766"/>
      <c r="AQ138" s="790"/>
      <c r="AR138" s="766"/>
      <c r="AS138" s="790"/>
      <c r="AT138" s="766"/>
      <c r="AU138" s="766"/>
      <c r="AV138" s="790"/>
      <c r="AW138" s="766"/>
      <c r="AX138" s="790"/>
      <c r="AY138" s="766"/>
      <c r="AZ138" s="790"/>
      <c r="BA138" s="766"/>
      <c r="BB138" s="790"/>
      <c r="BC138" s="766"/>
      <c r="BD138" s="790"/>
      <c r="BE138" s="766"/>
    </row>
    <row r="139" spans="1:57" s="49" customFormat="1">
      <c r="A139" s="893"/>
      <c r="B139" s="893"/>
      <c r="C139" s="966"/>
      <c r="D139" s="931"/>
      <c r="E139" s="766"/>
      <c r="F139" s="931"/>
      <c r="G139" s="766"/>
      <c r="H139" s="931"/>
      <c r="I139" s="766"/>
      <c r="J139" s="931"/>
      <c r="K139" s="766"/>
      <c r="L139" s="931"/>
      <c r="M139" s="766"/>
      <c r="N139" s="766"/>
      <c r="O139" s="931"/>
      <c r="P139" s="766"/>
      <c r="Q139" s="931"/>
      <c r="R139" s="766"/>
      <c r="S139" s="931"/>
      <c r="T139" s="766"/>
      <c r="U139" s="931"/>
      <c r="V139" s="766"/>
      <c r="W139" s="931"/>
      <c r="X139" s="766"/>
      <c r="Y139" s="766"/>
      <c r="Z139" s="790"/>
      <c r="AA139" s="766"/>
      <c r="AB139" s="790"/>
      <c r="AC139" s="766"/>
      <c r="AD139" s="790"/>
      <c r="AE139" s="766"/>
      <c r="AF139" s="790"/>
      <c r="AG139" s="766"/>
      <c r="AH139" s="790"/>
      <c r="AI139" s="766"/>
      <c r="AJ139" s="766"/>
      <c r="AK139" s="790"/>
      <c r="AL139" s="766"/>
      <c r="AM139" s="790"/>
      <c r="AN139" s="766"/>
      <c r="AO139" s="790"/>
      <c r="AP139" s="766"/>
      <c r="AQ139" s="790"/>
      <c r="AR139" s="766"/>
      <c r="AS139" s="790"/>
      <c r="AT139" s="766"/>
      <c r="AU139" s="766"/>
      <c r="AV139" s="790"/>
      <c r="AW139" s="766"/>
      <c r="AX139" s="790"/>
      <c r="AY139" s="766"/>
      <c r="AZ139" s="790"/>
      <c r="BA139" s="766"/>
      <c r="BB139" s="790"/>
      <c r="BC139" s="766"/>
      <c r="BD139" s="790"/>
      <c r="BE139" s="766"/>
    </row>
    <row r="140" spans="1:57" s="49" customFormat="1">
      <c r="A140" s="893"/>
      <c r="B140" s="893"/>
      <c r="C140" s="966"/>
      <c r="D140" s="931"/>
      <c r="E140" s="766"/>
      <c r="F140" s="931"/>
      <c r="G140" s="766"/>
      <c r="H140" s="931"/>
      <c r="I140" s="766"/>
      <c r="J140" s="931"/>
      <c r="K140" s="766"/>
      <c r="L140" s="931"/>
      <c r="M140" s="766"/>
      <c r="N140" s="766"/>
      <c r="O140" s="931"/>
      <c r="P140" s="766"/>
      <c r="Q140" s="931"/>
      <c r="R140" s="766"/>
      <c r="S140" s="931"/>
      <c r="T140" s="766"/>
      <c r="U140" s="931"/>
      <c r="V140" s="766"/>
      <c r="W140" s="931"/>
      <c r="X140" s="766"/>
      <c r="Y140" s="766"/>
      <c r="Z140" s="790"/>
      <c r="AA140" s="766"/>
      <c r="AB140" s="790"/>
      <c r="AC140" s="766"/>
      <c r="AD140" s="790"/>
      <c r="AE140" s="766"/>
      <c r="AF140" s="790"/>
      <c r="AG140" s="766"/>
      <c r="AH140" s="790"/>
      <c r="AI140" s="766"/>
      <c r="AJ140" s="766"/>
      <c r="AK140" s="790"/>
      <c r="AL140" s="766"/>
      <c r="AM140" s="790"/>
      <c r="AN140" s="766"/>
      <c r="AO140" s="790"/>
      <c r="AP140" s="766"/>
      <c r="AQ140" s="790"/>
      <c r="AR140" s="766"/>
      <c r="AS140" s="790"/>
      <c r="AT140" s="766"/>
      <c r="AU140" s="766"/>
      <c r="AV140" s="790"/>
      <c r="AW140" s="766"/>
      <c r="AX140" s="790"/>
      <c r="AY140" s="766"/>
      <c r="AZ140" s="790"/>
      <c r="BA140" s="766"/>
      <c r="BB140" s="790"/>
      <c r="BC140" s="766"/>
      <c r="BD140" s="790"/>
      <c r="BE140" s="766"/>
    </row>
    <row r="141" spans="1:57" s="49" customFormat="1">
      <c r="A141" s="893"/>
      <c r="B141" s="893"/>
      <c r="C141" s="966"/>
      <c r="D141" s="931"/>
      <c r="E141" s="766"/>
      <c r="F141" s="931"/>
      <c r="G141" s="766"/>
      <c r="H141" s="931"/>
      <c r="I141" s="766"/>
      <c r="J141" s="931"/>
      <c r="K141" s="766"/>
      <c r="L141" s="931"/>
      <c r="M141" s="766"/>
      <c r="N141" s="766"/>
      <c r="O141" s="931"/>
      <c r="P141" s="766"/>
      <c r="Q141" s="931"/>
      <c r="R141" s="766"/>
      <c r="S141" s="931"/>
      <c r="T141" s="766"/>
      <c r="U141" s="931"/>
      <c r="V141" s="766"/>
      <c r="W141" s="931"/>
      <c r="X141" s="766"/>
      <c r="Y141" s="766"/>
      <c r="Z141" s="790"/>
      <c r="AA141" s="766"/>
      <c r="AB141" s="790"/>
      <c r="AC141" s="766"/>
      <c r="AD141" s="790"/>
      <c r="AE141" s="766"/>
      <c r="AF141" s="790"/>
      <c r="AG141" s="766"/>
      <c r="AH141" s="790"/>
      <c r="AI141" s="766"/>
      <c r="AJ141" s="766"/>
      <c r="AK141" s="790"/>
      <c r="AL141" s="766"/>
      <c r="AM141" s="790"/>
      <c r="AN141" s="766"/>
      <c r="AO141" s="790"/>
      <c r="AP141" s="766"/>
      <c r="AQ141" s="790"/>
      <c r="AR141" s="766"/>
      <c r="AS141" s="790"/>
      <c r="AT141" s="766"/>
      <c r="AU141" s="766"/>
      <c r="AV141" s="790"/>
      <c r="AW141" s="766"/>
      <c r="AX141" s="790"/>
      <c r="AY141" s="766"/>
      <c r="AZ141" s="790"/>
      <c r="BA141" s="766"/>
      <c r="BB141" s="790"/>
      <c r="BC141" s="766"/>
      <c r="BD141" s="790"/>
      <c r="BE141" s="766"/>
    </row>
    <row r="142" spans="1:57" s="49" customFormat="1">
      <c r="A142" s="893"/>
      <c r="B142" s="893"/>
      <c r="C142" s="966"/>
      <c r="D142" s="931"/>
      <c r="E142" s="766"/>
      <c r="F142" s="931"/>
      <c r="G142" s="766"/>
      <c r="H142" s="931"/>
      <c r="I142" s="766"/>
      <c r="J142" s="931"/>
      <c r="K142" s="766"/>
      <c r="L142" s="931"/>
      <c r="M142" s="766"/>
      <c r="N142" s="766"/>
      <c r="O142" s="931"/>
      <c r="P142" s="766"/>
      <c r="Q142" s="931"/>
      <c r="R142" s="766"/>
      <c r="S142" s="931"/>
      <c r="T142" s="766"/>
      <c r="U142" s="931"/>
      <c r="V142" s="766"/>
      <c r="W142" s="931"/>
      <c r="X142" s="766"/>
      <c r="Y142" s="766"/>
      <c r="Z142" s="790"/>
      <c r="AA142" s="766"/>
      <c r="AB142" s="790"/>
      <c r="AC142" s="766"/>
      <c r="AD142" s="790"/>
      <c r="AE142" s="766"/>
      <c r="AF142" s="790"/>
      <c r="AG142" s="766"/>
      <c r="AH142" s="790"/>
      <c r="AI142" s="766"/>
      <c r="AJ142" s="766"/>
      <c r="AK142" s="790"/>
      <c r="AL142" s="766"/>
      <c r="AM142" s="790"/>
      <c r="AN142" s="766"/>
      <c r="AO142" s="790"/>
      <c r="AP142" s="766"/>
      <c r="AQ142" s="790"/>
      <c r="AR142" s="766"/>
      <c r="AS142" s="790"/>
      <c r="AT142" s="766"/>
      <c r="AU142" s="766"/>
      <c r="AV142" s="790"/>
      <c r="AW142" s="766"/>
      <c r="AX142" s="790"/>
      <c r="AY142" s="766"/>
      <c r="AZ142" s="790"/>
      <c r="BA142" s="766"/>
      <c r="BB142" s="790"/>
      <c r="BC142" s="766"/>
      <c r="BD142" s="790"/>
      <c r="BE142" s="766"/>
    </row>
    <row r="143" spans="1:57" s="49" customFormat="1">
      <c r="A143" s="893"/>
      <c r="B143" s="893"/>
      <c r="C143" s="966"/>
      <c r="D143" s="931"/>
      <c r="E143" s="766"/>
      <c r="F143" s="931"/>
      <c r="G143" s="766"/>
      <c r="H143" s="931"/>
      <c r="I143" s="766"/>
      <c r="J143" s="931"/>
      <c r="K143" s="766"/>
      <c r="L143" s="931"/>
      <c r="M143" s="766"/>
      <c r="N143" s="766"/>
      <c r="O143" s="931"/>
      <c r="P143" s="766"/>
      <c r="Q143" s="931"/>
      <c r="R143" s="766"/>
      <c r="S143" s="931"/>
      <c r="T143" s="766"/>
      <c r="U143" s="931"/>
      <c r="V143" s="766"/>
      <c r="W143" s="931"/>
      <c r="X143" s="766"/>
      <c r="Y143" s="766"/>
      <c r="Z143" s="790"/>
      <c r="AA143" s="766"/>
      <c r="AB143" s="790"/>
      <c r="AC143" s="766"/>
      <c r="AD143" s="790"/>
      <c r="AE143" s="766"/>
      <c r="AF143" s="790"/>
      <c r="AG143" s="766"/>
      <c r="AH143" s="790"/>
      <c r="AI143" s="766"/>
      <c r="AJ143" s="766"/>
      <c r="AK143" s="790"/>
      <c r="AL143" s="766"/>
      <c r="AM143" s="790"/>
      <c r="AN143" s="766"/>
      <c r="AO143" s="790"/>
      <c r="AP143" s="766"/>
      <c r="AQ143" s="790"/>
      <c r="AR143" s="766"/>
      <c r="AS143" s="790"/>
      <c r="AT143" s="766"/>
      <c r="AU143" s="766"/>
      <c r="AV143" s="790"/>
      <c r="AW143" s="766"/>
      <c r="AX143" s="790"/>
      <c r="AY143" s="766"/>
      <c r="AZ143" s="790"/>
      <c r="BA143" s="766"/>
      <c r="BB143" s="790"/>
      <c r="BC143" s="766"/>
      <c r="BD143" s="790"/>
      <c r="BE143" s="766"/>
    </row>
    <row r="144" spans="1:57" s="49" customFormat="1">
      <c r="A144" s="893"/>
      <c r="B144" s="893"/>
      <c r="C144" s="966"/>
      <c r="D144" s="931"/>
      <c r="E144" s="766"/>
      <c r="F144" s="931"/>
      <c r="G144" s="766"/>
      <c r="H144" s="931"/>
      <c r="I144" s="766"/>
      <c r="J144" s="931"/>
      <c r="K144" s="766"/>
      <c r="L144" s="931"/>
      <c r="M144" s="766"/>
      <c r="N144" s="766"/>
      <c r="O144" s="931"/>
      <c r="P144" s="766"/>
      <c r="Q144" s="931"/>
      <c r="R144" s="766"/>
      <c r="S144" s="931"/>
      <c r="T144" s="766"/>
      <c r="U144" s="931"/>
      <c r="V144" s="766"/>
      <c r="W144" s="931"/>
      <c r="X144" s="766"/>
      <c r="Y144" s="766"/>
      <c r="Z144" s="790"/>
      <c r="AA144" s="766"/>
      <c r="AB144" s="790"/>
      <c r="AC144" s="766"/>
      <c r="AD144" s="790"/>
      <c r="AE144" s="766"/>
      <c r="AF144" s="790"/>
      <c r="AG144" s="766"/>
      <c r="AH144" s="790"/>
      <c r="AI144" s="766"/>
      <c r="AJ144" s="766"/>
      <c r="AK144" s="790"/>
      <c r="AL144" s="766"/>
      <c r="AM144" s="790"/>
      <c r="AN144" s="766"/>
      <c r="AO144" s="790"/>
      <c r="AP144" s="766"/>
      <c r="AQ144" s="790"/>
      <c r="AR144" s="766"/>
      <c r="AS144" s="790"/>
      <c r="AT144" s="766"/>
      <c r="AU144" s="766"/>
      <c r="AV144" s="790"/>
      <c r="AW144" s="766"/>
      <c r="AX144" s="790"/>
      <c r="AY144" s="766"/>
      <c r="AZ144" s="790"/>
      <c r="BA144" s="766"/>
      <c r="BB144" s="790"/>
      <c r="BC144" s="766"/>
      <c r="BD144" s="790"/>
      <c r="BE144" s="766"/>
    </row>
    <row r="145" spans="1:57" s="49" customFormat="1">
      <c r="A145" s="893"/>
      <c r="B145" s="893"/>
      <c r="C145" s="966"/>
      <c r="D145" s="931"/>
      <c r="E145" s="766"/>
      <c r="F145" s="931"/>
      <c r="G145" s="766"/>
      <c r="H145" s="931"/>
      <c r="I145" s="766"/>
      <c r="J145" s="931"/>
      <c r="K145" s="766"/>
      <c r="L145" s="931"/>
      <c r="M145" s="766"/>
      <c r="N145" s="766"/>
      <c r="O145" s="931"/>
      <c r="P145" s="766"/>
      <c r="Q145" s="931"/>
      <c r="R145" s="766"/>
      <c r="S145" s="931"/>
      <c r="T145" s="766"/>
      <c r="U145" s="931"/>
      <c r="V145" s="766"/>
      <c r="W145" s="931"/>
      <c r="X145" s="766"/>
      <c r="Y145" s="766"/>
      <c r="Z145" s="790"/>
      <c r="AA145" s="766"/>
      <c r="AB145" s="790"/>
      <c r="AC145" s="766"/>
      <c r="AD145" s="790"/>
      <c r="AE145" s="766"/>
      <c r="AF145" s="790"/>
      <c r="AG145" s="766"/>
      <c r="AH145" s="790"/>
      <c r="AI145" s="766"/>
      <c r="AJ145" s="766"/>
      <c r="AK145" s="790"/>
      <c r="AL145" s="766"/>
      <c r="AM145" s="790"/>
      <c r="AN145" s="766"/>
      <c r="AO145" s="790"/>
      <c r="AP145" s="766"/>
      <c r="AQ145" s="790"/>
      <c r="AR145" s="766"/>
      <c r="AS145" s="790"/>
      <c r="AT145" s="766"/>
      <c r="AU145" s="766"/>
      <c r="AV145" s="790"/>
      <c r="AW145" s="766"/>
      <c r="AX145" s="790"/>
      <c r="AY145" s="766"/>
      <c r="AZ145" s="790"/>
      <c r="BA145" s="766"/>
      <c r="BB145" s="790"/>
      <c r="BC145" s="766"/>
      <c r="BD145" s="790"/>
      <c r="BE145" s="766"/>
    </row>
    <row r="146" spans="1:57" s="49" customFormat="1">
      <c r="A146" s="893"/>
      <c r="B146" s="893"/>
      <c r="C146" s="966"/>
      <c r="D146" s="931"/>
      <c r="E146" s="766"/>
      <c r="F146" s="931"/>
      <c r="G146" s="766"/>
      <c r="H146" s="931"/>
      <c r="I146" s="766"/>
      <c r="J146" s="931"/>
      <c r="K146" s="766"/>
      <c r="L146" s="931"/>
      <c r="M146" s="766"/>
      <c r="N146" s="766"/>
      <c r="O146" s="931"/>
      <c r="P146" s="766"/>
      <c r="Q146" s="931"/>
      <c r="R146" s="766"/>
      <c r="S146" s="931"/>
      <c r="T146" s="766"/>
      <c r="U146" s="931"/>
      <c r="V146" s="766"/>
      <c r="W146" s="931"/>
      <c r="X146" s="766"/>
      <c r="Y146" s="766"/>
      <c r="Z146" s="790"/>
      <c r="AA146" s="766"/>
      <c r="AB146" s="790"/>
      <c r="AC146" s="766"/>
      <c r="AD146" s="790"/>
      <c r="AE146" s="766"/>
      <c r="AF146" s="790"/>
      <c r="AG146" s="766"/>
      <c r="AH146" s="790"/>
      <c r="AI146" s="766"/>
      <c r="AJ146" s="766"/>
      <c r="AK146" s="790"/>
      <c r="AL146" s="766"/>
      <c r="AM146" s="790"/>
      <c r="AN146" s="766"/>
      <c r="AO146" s="790"/>
      <c r="AP146" s="766"/>
      <c r="AQ146" s="790"/>
      <c r="AR146" s="766"/>
      <c r="AS146" s="790"/>
      <c r="AT146" s="766"/>
      <c r="AU146" s="766"/>
      <c r="AV146" s="790"/>
      <c r="AW146" s="766"/>
      <c r="AX146" s="790"/>
      <c r="AY146" s="766"/>
      <c r="AZ146" s="790"/>
      <c r="BA146" s="766"/>
      <c r="BB146" s="790"/>
      <c r="BC146" s="766"/>
      <c r="BD146" s="790"/>
      <c r="BE146" s="766"/>
    </row>
    <row r="147" spans="1:57" s="49" customFormat="1">
      <c r="A147" s="893"/>
      <c r="B147" s="893"/>
      <c r="C147" s="966"/>
      <c r="D147" s="931"/>
      <c r="E147" s="766"/>
      <c r="F147" s="931"/>
      <c r="G147" s="766"/>
      <c r="H147" s="931"/>
      <c r="I147" s="766"/>
      <c r="J147" s="931"/>
      <c r="K147" s="766"/>
      <c r="L147" s="931"/>
      <c r="M147" s="766"/>
      <c r="N147" s="766"/>
      <c r="O147" s="931"/>
      <c r="P147" s="766"/>
      <c r="Q147" s="931"/>
      <c r="R147" s="766"/>
      <c r="S147" s="931"/>
      <c r="T147" s="766"/>
      <c r="U147" s="931"/>
      <c r="V147" s="766"/>
      <c r="W147" s="931"/>
      <c r="X147" s="766"/>
      <c r="Y147" s="766"/>
      <c r="Z147" s="790"/>
      <c r="AA147" s="766"/>
      <c r="AB147" s="790"/>
      <c r="AC147" s="766"/>
      <c r="AD147" s="790"/>
      <c r="AE147" s="766"/>
      <c r="AF147" s="790"/>
      <c r="AG147" s="766"/>
      <c r="AH147" s="790"/>
      <c r="AI147" s="766"/>
      <c r="AJ147" s="766"/>
      <c r="AK147" s="790"/>
      <c r="AL147" s="766"/>
      <c r="AM147" s="790"/>
      <c r="AN147" s="766"/>
      <c r="AO147" s="790"/>
      <c r="AP147" s="766"/>
      <c r="AQ147" s="790"/>
      <c r="AR147" s="766"/>
      <c r="AS147" s="790"/>
      <c r="AT147" s="766"/>
      <c r="AU147" s="766"/>
      <c r="AV147" s="790"/>
      <c r="AW147" s="766"/>
      <c r="AX147" s="790"/>
      <c r="AY147" s="766"/>
      <c r="AZ147" s="790"/>
      <c r="BA147" s="766"/>
      <c r="BB147" s="790"/>
      <c r="BC147" s="766"/>
      <c r="BD147" s="790"/>
      <c r="BE147" s="766"/>
    </row>
    <row r="148" spans="1:57" s="49" customFormat="1">
      <c r="A148" s="893"/>
      <c r="B148" s="893"/>
      <c r="C148" s="966"/>
      <c r="D148" s="931"/>
      <c r="E148" s="766"/>
      <c r="F148" s="931"/>
      <c r="G148" s="766"/>
      <c r="H148" s="931"/>
      <c r="I148" s="766"/>
      <c r="J148" s="931"/>
      <c r="K148" s="766"/>
      <c r="L148" s="931"/>
      <c r="M148" s="766"/>
      <c r="N148" s="766"/>
      <c r="O148" s="931"/>
      <c r="P148" s="766"/>
      <c r="Q148" s="931"/>
      <c r="R148" s="766"/>
      <c r="S148" s="931"/>
      <c r="T148" s="766"/>
      <c r="U148" s="931"/>
      <c r="V148" s="766"/>
      <c r="W148" s="931"/>
      <c r="X148" s="766"/>
      <c r="Y148" s="766"/>
      <c r="Z148" s="790"/>
      <c r="AA148" s="766"/>
      <c r="AB148" s="790"/>
      <c r="AC148" s="766"/>
      <c r="AD148" s="790"/>
      <c r="AE148" s="766"/>
      <c r="AF148" s="790"/>
      <c r="AG148" s="766"/>
      <c r="AH148" s="790"/>
      <c r="AI148" s="766"/>
      <c r="AJ148" s="766"/>
      <c r="AK148" s="790"/>
      <c r="AL148" s="766"/>
      <c r="AM148" s="790"/>
      <c r="AN148" s="766"/>
      <c r="AO148" s="790"/>
      <c r="AP148" s="766"/>
      <c r="AQ148" s="790"/>
      <c r="AR148" s="766"/>
      <c r="AS148" s="790"/>
      <c r="AT148" s="766"/>
      <c r="AU148" s="766"/>
      <c r="AV148" s="790"/>
      <c r="AW148" s="766"/>
      <c r="AX148" s="790"/>
      <c r="AY148" s="766"/>
      <c r="AZ148" s="790"/>
      <c r="BA148" s="766"/>
      <c r="BB148" s="790"/>
      <c r="BC148" s="766"/>
      <c r="BD148" s="790"/>
      <c r="BE148" s="766"/>
    </row>
    <row r="149" spans="1:57" s="49" customFormat="1">
      <c r="A149" s="893"/>
      <c r="B149" s="893"/>
      <c r="C149" s="966"/>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57" s="49" customFormat="1">
      <c r="A150" s="893"/>
      <c r="B150" s="893"/>
      <c r="C150" s="966"/>
      <c r="D150" s="931"/>
      <c r="E150" s="766"/>
      <c r="F150" s="931"/>
      <c r="G150" s="766"/>
      <c r="H150" s="931"/>
      <c r="I150" s="766"/>
      <c r="J150" s="931"/>
      <c r="K150" s="766"/>
      <c r="L150" s="931"/>
      <c r="M150" s="766"/>
      <c r="N150" s="766"/>
      <c r="O150" s="931"/>
      <c r="P150" s="766"/>
      <c r="Q150" s="931"/>
      <c r="R150" s="766"/>
      <c r="S150" s="931"/>
      <c r="T150" s="766"/>
      <c r="U150" s="931"/>
      <c r="V150" s="766"/>
      <c r="W150" s="931"/>
      <c r="X150" s="766"/>
      <c r="Y150" s="766"/>
      <c r="Z150" s="790"/>
      <c r="AA150" s="766"/>
      <c r="AB150" s="790"/>
      <c r="AC150" s="766"/>
      <c r="AD150" s="790"/>
      <c r="AE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57" s="49" customFormat="1">
      <c r="A151" s="893"/>
      <c r="B151" s="893"/>
      <c r="C151" s="966"/>
      <c r="D151" s="931"/>
      <c r="E151" s="766"/>
      <c r="F151" s="931"/>
      <c r="G151" s="766"/>
      <c r="H151" s="931"/>
      <c r="I151" s="766"/>
      <c r="J151" s="931"/>
      <c r="K151" s="766"/>
      <c r="L151" s="931"/>
      <c r="M151" s="766"/>
      <c r="N151" s="766"/>
      <c r="O151" s="931"/>
      <c r="P151" s="766"/>
      <c r="Q151" s="931"/>
      <c r="R151" s="766"/>
      <c r="S151" s="931"/>
      <c r="T151" s="766"/>
      <c r="U151" s="931"/>
      <c r="V151" s="766"/>
      <c r="W151" s="931"/>
      <c r="X151" s="766"/>
      <c r="Y151" s="766"/>
      <c r="Z151" s="790"/>
      <c r="AA151" s="766"/>
      <c r="AB151" s="790"/>
      <c r="AC151" s="766"/>
      <c r="AD151" s="790"/>
      <c r="AE151" s="766"/>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57" s="49" customFormat="1">
      <c r="A152" s="893"/>
      <c r="B152" s="893"/>
      <c r="C152" s="966"/>
      <c r="D152" s="931"/>
      <c r="E152" s="766"/>
      <c r="F152" s="931"/>
      <c r="G152" s="766"/>
      <c r="H152" s="931"/>
      <c r="I152" s="766"/>
      <c r="J152" s="931"/>
      <c r="K152" s="766"/>
      <c r="L152" s="931"/>
      <c r="M152" s="766"/>
      <c r="N152" s="766"/>
      <c r="O152" s="931"/>
      <c r="P152" s="766"/>
      <c r="Q152" s="931"/>
      <c r="R152" s="766"/>
      <c r="S152" s="931"/>
      <c r="T152" s="766"/>
      <c r="U152" s="931"/>
      <c r="V152" s="766"/>
      <c r="W152" s="931"/>
      <c r="X152" s="766"/>
      <c r="Y152" s="766"/>
      <c r="Z152" s="790"/>
      <c r="AA152" s="766"/>
      <c r="AB152" s="790"/>
      <c r="AC152" s="766"/>
      <c r="AD152" s="790"/>
      <c r="AE152" s="766"/>
      <c r="AF152" s="790"/>
      <c r="AG152" s="766"/>
      <c r="AH152" s="790"/>
      <c r="AI152" s="766"/>
      <c r="AJ152" s="766"/>
      <c r="AK152" s="790"/>
      <c r="AL152" s="766"/>
      <c r="AM152" s="790"/>
      <c r="AN152" s="766"/>
      <c r="AO152" s="790"/>
      <c r="AP152" s="766"/>
      <c r="AQ152" s="790"/>
      <c r="AR152" s="766"/>
      <c r="AS152" s="790"/>
      <c r="AT152" s="766"/>
      <c r="AU152" s="766"/>
      <c r="AV152" s="790"/>
      <c r="AW152" s="766"/>
      <c r="AX152" s="790"/>
      <c r="AY152" s="766"/>
      <c r="AZ152" s="790"/>
      <c r="BA152" s="766"/>
      <c r="BB152" s="790"/>
      <c r="BC152" s="766"/>
      <c r="BD152" s="790"/>
      <c r="BE152" s="766"/>
    </row>
    <row r="153" spans="1:57" s="49" customFormat="1">
      <c r="A153" s="893"/>
      <c r="B153" s="893"/>
      <c r="C153" s="966"/>
      <c r="D153" s="931"/>
      <c r="E153" s="766"/>
      <c r="F153" s="931"/>
      <c r="G153" s="766"/>
      <c r="H153" s="931"/>
      <c r="I153" s="766"/>
      <c r="J153" s="931"/>
      <c r="K153" s="766"/>
      <c r="L153" s="931"/>
      <c r="M153" s="766"/>
      <c r="N153" s="766"/>
      <c r="O153" s="931"/>
      <c r="P153" s="766"/>
      <c r="Q153" s="931"/>
      <c r="R153" s="766"/>
      <c r="S153" s="931"/>
      <c r="T153" s="766"/>
      <c r="U153" s="931"/>
      <c r="V153" s="766"/>
      <c r="W153" s="931"/>
      <c r="X153" s="766"/>
      <c r="Y153" s="766"/>
      <c r="Z153" s="790"/>
      <c r="AA153" s="766"/>
      <c r="AB153" s="790"/>
      <c r="AC153" s="766"/>
      <c r="AD153" s="790"/>
      <c r="AE153" s="766"/>
      <c r="AF153" s="790"/>
      <c r="AG153" s="766"/>
      <c r="AH153" s="790"/>
      <c r="AI153" s="766"/>
      <c r="AJ153" s="766"/>
      <c r="AK153" s="790"/>
      <c r="AL153" s="766"/>
      <c r="AM153" s="790"/>
      <c r="AN153" s="766"/>
      <c r="AO153" s="790"/>
      <c r="AP153" s="766"/>
      <c r="AQ153" s="790"/>
      <c r="AR153" s="766"/>
      <c r="AS153" s="790"/>
      <c r="AT153" s="766"/>
      <c r="AU153" s="766"/>
      <c r="AV153" s="790"/>
      <c r="AW153" s="766"/>
      <c r="AX153" s="790"/>
      <c r="AY153" s="766"/>
      <c r="AZ153" s="790"/>
      <c r="BA153" s="766"/>
      <c r="BB153" s="790"/>
      <c r="BC153" s="766"/>
      <c r="BD153" s="790"/>
      <c r="BE153" s="766"/>
    </row>
    <row r="154" spans="1:57" s="49" customFormat="1">
      <c r="A154" s="893"/>
      <c r="B154" s="893"/>
      <c r="C154" s="966"/>
      <c r="D154" s="931"/>
      <c r="E154" s="766"/>
      <c r="F154" s="931"/>
      <c r="G154" s="766"/>
      <c r="H154" s="931"/>
      <c r="I154" s="766"/>
      <c r="J154" s="931"/>
      <c r="K154" s="766"/>
      <c r="L154" s="931"/>
      <c r="M154" s="766"/>
      <c r="N154" s="766"/>
      <c r="O154" s="931"/>
      <c r="P154" s="766"/>
      <c r="Q154" s="931"/>
      <c r="R154" s="766"/>
      <c r="S154" s="931"/>
      <c r="T154" s="766"/>
      <c r="U154" s="931"/>
      <c r="V154" s="766"/>
      <c r="W154" s="931"/>
      <c r="X154" s="766"/>
      <c r="Y154" s="766"/>
      <c r="Z154" s="790"/>
      <c r="AA154" s="766"/>
      <c r="AB154" s="790"/>
      <c r="AC154" s="766"/>
      <c r="AD154" s="790"/>
      <c r="AE154" s="766"/>
      <c r="AF154" s="790"/>
      <c r="AG154" s="766"/>
      <c r="AH154" s="790"/>
      <c r="AI154" s="766"/>
      <c r="AJ154" s="766"/>
      <c r="AK154" s="790"/>
      <c r="AL154" s="766"/>
      <c r="AM154" s="790"/>
      <c r="AN154" s="766"/>
      <c r="AO154" s="790"/>
      <c r="AP154" s="766"/>
      <c r="AQ154" s="790"/>
      <c r="AR154" s="766"/>
      <c r="AS154" s="790"/>
      <c r="AT154" s="766"/>
      <c r="AU154" s="766"/>
      <c r="AV154" s="790"/>
      <c r="AW154" s="766"/>
      <c r="AX154" s="790"/>
      <c r="AY154" s="766"/>
      <c r="AZ154" s="790"/>
      <c r="BA154" s="766"/>
      <c r="BB154" s="790"/>
      <c r="BC154" s="766"/>
      <c r="BD154" s="790"/>
      <c r="BE154" s="766"/>
    </row>
    <row r="155" spans="1:57" s="49" customFormat="1">
      <c r="A155" s="893"/>
      <c r="B155" s="893"/>
      <c r="C155" s="966"/>
      <c r="D155" s="931"/>
      <c r="E155" s="766"/>
      <c r="F155" s="931"/>
      <c r="G155" s="766"/>
      <c r="H155" s="931"/>
      <c r="I155" s="766"/>
      <c r="J155" s="931"/>
      <c r="K155" s="766"/>
      <c r="L155" s="931"/>
      <c r="M155" s="766"/>
      <c r="N155" s="766"/>
      <c r="O155" s="931"/>
      <c r="P155" s="766"/>
      <c r="Q155" s="931"/>
      <c r="R155" s="766"/>
      <c r="S155" s="931"/>
      <c r="T155" s="766"/>
      <c r="U155" s="931"/>
      <c r="V155" s="766"/>
      <c r="W155" s="931"/>
      <c r="X155" s="766"/>
      <c r="Y155" s="766"/>
      <c r="Z155" s="790"/>
      <c r="AA155" s="766"/>
      <c r="AB155" s="790"/>
      <c r="AC155" s="766"/>
      <c r="AD155" s="790"/>
      <c r="AE155" s="766"/>
      <c r="AF155" s="790"/>
      <c r="AG155" s="766"/>
      <c r="AH155" s="790"/>
      <c r="AI155" s="766"/>
      <c r="AJ155" s="766"/>
      <c r="AK155" s="790"/>
      <c r="AL155" s="766"/>
      <c r="AM155" s="790"/>
      <c r="AN155" s="766"/>
      <c r="AO155" s="790"/>
      <c r="AP155" s="766"/>
      <c r="AQ155" s="790"/>
      <c r="AR155" s="766"/>
      <c r="AS155" s="790"/>
      <c r="AT155" s="766"/>
      <c r="AU155" s="766"/>
      <c r="AV155" s="790"/>
      <c r="AW155" s="766"/>
      <c r="AX155" s="790"/>
      <c r="AY155" s="766"/>
      <c r="AZ155" s="790"/>
      <c r="BA155" s="766"/>
      <c r="BB155" s="790"/>
      <c r="BC155" s="766"/>
      <c r="BD155" s="790"/>
      <c r="BE155" s="766"/>
    </row>
    <row r="156" spans="1:57" s="49" customFormat="1">
      <c r="A156" s="893"/>
      <c r="B156" s="893"/>
      <c r="C156" s="966"/>
      <c r="D156" s="931"/>
      <c r="E156" s="766"/>
      <c r="F156" s="931"/>
      <c r="G156" s="766"/>
      <c r="H156" s="931"/>
      <c r="I156" s="766"/>
      <c r="J156" s="931"/>
      <c r="K156" s="766"/>
      <c r="L156" s="931"/>
      <c r="M156" s="766"/>
      <c r="N156" s="766"/>
      <c r="O156" s="931"/>
      <c r="P156" s="766"/>
      <c r="Q156" s="931"/>
      <c r="R156" s="766"/>
      <c r="S156" s="931"/>
      <c r="T156" s="766"/>
      <c r="U156" s="931"/>
      <c r="V156" s="766"/>
      <c r="W156" s="931"/>
      <c r="X156" s="766"/>
      <c r="Y156" s="766"/>
      <c r="Z156" s="790"/>
      <c r="AA156" s="766"/>
      <c r="AB156" s="790"/>
      <c r="AC156" s="766"/>
      <c r="AD156" s="790"/>
      <c r="AE156" s="766"/>
      <c r="AF156" s="790"/>
      <c r="AG156" s="766"/>
      <c r="AH156" s="790"/>
      <c r="AI156" s="766"/>
      <c r="AJ156" s="766"/>
      <c r="AK156" s="790"/>
      <c r="AL156" s="766"/>
      <c r="AM156" s="790"/>
      <c r="AN156" s="766"/>
      <c r="AO156" s="790"/>
      <c r="AP156" s="766"/>
      <c r="AQ156" s="790"/>
      <c r="AR156" s="766"/>
      <c r="AS156" s="790"/>
      <c r="AT156" s="766"/>
      <c r="AU156" s="766"/>
      <c r="AV156" s="790"/>
      <c r="AW156" s="766"/>
      <c r="AX156" s="790"/>
      <c r="AY156" s="766"/>
      <c r="AZ156" s="790"/>
      <c r="BA156" s="766"/>
      <c r="BB156" s="790"/>
      <c r="BC156" s="766"/>
      <c r="BD156" s="790"/>
      <c r="BE156" s="766"/>
    </row>
    <row r="157" spans="1:57" s="49" customFormat="1">
      <c r="A157" s="893"/>
      <c r="B157" s="893"/>
      <c r="C157" s="966"/>
      <c r="D157" s="931"/>
      <c r="E157" s="766"/>
      <c r="F157" s="931"/>
      <c r="G157" s="766"/>
      <c r="H157" s="931"/>
      <c r="I157" s="766"/>
      <c r="J157" s="931"/>
      <c r="K157" s="766"/>
      <c r="L157" s="931"/>
      <c r="M157" s="766"/>
      <c r="N157" s="766"/>
      <c r="O157" s="931"/>
      <c r="P157" s="766"/>
      <c r="Q157" s="931"/>
      <c r="R157" s="766"/>
      <c r="S157" s="931"/>
      <c r="T157" s="766"/>
      <c r="U157" s="931"/>
      <c r="V157" s="766"/>
      <c r="W157" s="931"/>
      <c r="X157" s="766"/>
      <c r="Y157" s="766"/>
      <c r="Z157" s="790"/>
      <c r="AA157" s="766"/>
      <c r="AB157" s="790"/>
      <c r="AC157" s="766"/>
      <c r="AD157" s="790"/>
      <c r="AE157" s="766"/>
      <c r="AF157" s="790"/>
      <c r="AG157" s="766"/>
      <c r="AH157" s="790"/>
      <c r="AI157" s="766"/>
      <c r="AJ157" s="766"/>
      <c r="AK157" s="790"/>
      <c r="AL157" s="766"/>
      <c r="AM157" s="790"/>
      <c r="AN157" s="766"/>
      <c r="AO157" s="790"/>
      <c r="AP157" s="766"/>
      <c r="AQ157" s="790"/>
      <c r="AR157" s="766"/>
      <c r="AS157" s="790"/>
      <c r="AT157" s="766"/>
      <c r="AU157" s="766"/>
      <c r="AV157" s="790"/>
      <c r="AW157" s="766"/>
      <c r="AX157" s="790"/>
      <c r="AY157" s="766"/>
      <c r="AZ157" s="790"/>
      <c r="BA157" s="766"/>
      <c r="BB157" s="790"/>
      <c r="BC157" s="766"/>
      <c r="BD157" s="790"/>
      <c r="BE157" s="766"/>
    </row>
    <row r="158" spans="1:57" s="49" customFormat="1">
      <c r="A158" s="893"/>
      <c r="B158" s="893"/>
      <c r="C158" s="966"/>
      <c r="D158" s="931"/>
      <c r="E158" s="766"/>
      <c r="F158" s="931"/>
      <c r="G158" s="766"/>
      <c r="H158" s="931"/>
      <c r="I158" s="766"/>
      <c r="J158" s="931"/>
      <c r="K158" s="766"/>
      <c r="L158" s="931"/>
      <c r="M158" s="766"/>
      <c r="N158" s="766"/>
      <c r="O158" s="931"/>
      <c r="P158" s="766"/>
      <c r="Q158" s="931"/>
      <c r="R158" s="766"/>
      <c r="S158" s="931"/>
      <c r="T158" s="766"/>
      <c r="U158" s="931"/>
      <c r="V158" s="766"/>
      <c r="W158" s="931"/>
      <c r="X158" s="766"/>
      <c r="Y158" s="766"/>
      <c r="Z158" s="790"/>
      <c r="AA158" s="766"/>
      <c r="AB158" s="790"/>
      <c r="AC158" s="766"/>
      <c r="AD158" s="790"/>
      <c r="AE158" s="766"/>
      <c r="AF158" s="790"/>
      <c r="AG158" s="766"/>
      <c r="AH158" s="790"/>
      <c r="AI158" s="766"/>
      <c r="AJ158" s="766"/>
      <c r="AK158" s="790"/>
      <c r="AL158" s="766"/>
      <c r="AM158" s="790"/>
      <c r="AN158" s="766"/>
      <c r="AO158" s="790"/>
      <c r="AP158" s="766"/>
      <c r="AQ158" s="790"/>
      <c r="AR158" s="766"/>
      <c r="AS158" s="790"/>
      <c r="AT158" s="766"/>
      <c r="AU158" s="766"/>
      <c r="AV158" s="790"/>
      <c r="AW158" s="766"/>
      <c r="AX158" s="790"/>
      <c r="AY158" s="766"/>
      <c r="AZ158" s="790"/>
      <c r="BA158" s="766"/>
      <c r="BB158" s="790"/>
      <c r="BC158" s="766"/>
      <c r="BD158" s="790"/>
      <c r="BE158" s="766"/>
    </row>
    <row r="159" spans="1:57" s="49" customFormat="1">
      <c r="A159" s="893"/>
      <c r="B159" s="893"/>
      <c r="C159" s="966"/>
      <c r="D159" s="931"/>
      <c r="E159" s="766"/>
      <c r="F159" s="931"/>
      <c r="G159" s="766"/>
      <c r="H159" s="931"/>
      <c r="I159" s="766"/>
      <c r="J159" s="931"/>
      <c r="K159" s="766"/>
      <c r="L159" s="931"/>
      <c r="M159" s="766"/>
      <c r="N159" s="766"/>
      <c r="O159" s="931"/>
      <c r="P159" s="766"/>
      <c r="Q159" s="931"/>
      <c r="R159" s="766"/>
      <c r="S159" s="931"/>
      <c r="T159" s="766"/>
      <c r="U159" s="931"/>
      <c r="V159" s="766"/>
      <c r="W159" s="931"/>
      <c r="X159" s="766"/>
      <c r="Y159" s="766"/>
      <c r="Z159" s="790"/>
      <c r="AA159" s="766"/>
      <c r="AB159" s="790"/>
      <c r="AC159" s="766"/>
      <c r="AD159" s="790"/>
      <c r="AE159" s="766"/>
      <c r="AF159" s="790"/>
      <c r="AG159" s="766"/>
      <c r="AH159" s="790"/>
      <c r="AI159" s="766"/>
      <c r="AJ159" s="766"/>
      <c r="AK159" s="790"/>
      <c r="AL159" s="766"/>
      <c r="AM159" s="790"/>
      <c r="AN159" s="766"/>
      <c r="AO159" s="790"/>
      <c r="AP159" s="766"/>
      <c r="AQ159" s="790"/>
      <c r="AR159" s="766"/>
      <c r="AS159" s="790"/>
      <c r="AT159" s="766"/>
      <c r="AU159" s="766"/>
      <c r="AV159" s="790"/>
      <c r="AW159" s="766"/>
      <c r="AX159" s="790"/>
      <c r="AY159" s="766"/>
      <c r="AZ159" s="790"/>
      <c r="BA159" s="766"/>
      <c r="BB159" s="790"/>
      <c r="BC159" s="766"/>
      <c r="BD159" s="790"/>
      <c r="BE159" s="766"/>
    </row>
    <row r="160" spans="1:57" s="49" customFormat="1">
      <c r="A160" s="893"/>
      <c r="B160" s="893"/>
      <c r="C160" s="966"/>
      <c r="D160" s="931"/>
      <c r="E160" s="766"/>
      <c r="F160" s="931"/>
      <c r="G160" s="766"/>
      <c r="H160" s="931"/>
      <c r="I160" s="766"/>
      <c r="J160" s="931"/>
      <c r="K160" s="766"/>
      <c r="L160" s="931"/>
      <c r="M160" s="766"/>
      <c r="N160" s="766"/>
      <c r="O160" s="931"/>
      <c r="P160" s="766"/>
      <c r="Q160" s="931"/>
      <c r="R160" s="766"/>
      <c r="S160" s="931"/>
      <c r="T160" s="766"/>
      <c r="U160" s="931"/>
      <c r="V160" s="766"/>
      <c r="W160" s="931"/>
      <c r="X160" s="766"/>
      <c r="Y160" s="766"/>
      <c r="Z160" s="790"/>
      <c r="AA160" s="766"/>
      <c r="AB160" s="790"/>
      <c r="AC160" s="766"/>
      <c r="AD160" s="790"/>
      <c r="AE160" s="766"/>
      <c r="AF160" s="790"/>
      <c r="AG160" s="766"/>
      <c r="AH160" s="790"/>
      <c r="AI160" s="766"/>
      <c r="AJ160" s="766"/>
      <c r="AK160" s="790"/>
      <c r="AL160" s="766"/>
      <c r="AM160" s="790"/>
      <c r="AN160" s="766"/>
      <c r="AO160" s="790"/>
      <c r="AP160" s="766"/>
      <c r="AQ160" s="790"/>
      <c r="AR160" s="766"/>
      <c r="AS160" s="790"/>
      <c r="AT160" s="766"/>
      <c r="AU160" s="766"/>
      <c r="AV160" s="790"/>
      <c r="AW160" s="766"/>
      <c r="AX160" s="790"/>
      <c r="AY160" s="766"/>
      <c r="AZ160" s="790"/>
      <c r="BA160" s="766"/>
      <c r="BB160" s="790"/>
      <c r="BC160" s="766"/>
      <c r="BD160" s="790"/>
      <c r="BE160" s="766"/>
    </row>
    <row r="161" spans="1:57" s="49" customFormat="1">
      <c r="A161" s="893"/>
      <c r="B161" s="893"/>
      <c r="C161" s="966"/>
      <c r="D161" s="931"/>
      <c r="E161" s="766"/>
      <c r="F161" s="931"/>
      <c r="G161" s="766"/>
      <c r="H161" s="931"/>
      <c r="I161" s="766"/>
      <c r="J161" s="931"/>
      <c r="K161" s="766"/>
      <c r="L161" s="931"/>
      <c r="M161" s="766"/>
      <c r="N161" s="766"/>
      <c r="O161" s="931"/>
      <c r="P161" s="766"/>
      <c r="Q161" s="931"/>
      <c r="R161" s="766"/>
      <c r="S161" s="931"/>
      <c r="T161" s="766"/>
      <c r="U161" s="931"/>
      <c r="V161" s="766"/>
      <c r="W161" s="931"/>
      <c r="X161" s="766"/>
      <c r="Y161" s="766"/>
      <c r="Z161" s="790"/>
      <c r="AA161" s="766"/>
      <c r="AB161" s="790"/>
      <c r="AC161" s="766"/>
      <c r="AD161" s="790"/>
      <c r="AE161" s="766"/>
      <c r="AF161" s="790"/>
      <c r="AG161" s="766"/>
      <c r="AH161" s="790"/>
      <c r="AI161" s="766"/>
      <c r="AJ161" s="766"/>
      <c r="AK161" s="790"/>
      <c r="AL161" s="766"/>
      <c r="AM161" s="790"/>
      <c r="AN161" s="766"/>
      <c r="AO161" s="790"/>
      <c r="AP161" s="766"/>
      <c r="AQ161" s="790"/>
      <c r="AR161" s="766"/>
      <c r="AS161" s="790"/>
      <c r="AT161" s="766"/>
      <c r="AU161" s="766"/>
      <c r="AV161" s="790"/>
      <c r="AW161" s="766"/>
      <c r="AX161" s="790"/>
      <c r="AY161" s="766"/>
      <c r="AZ161" s="790"/>
      <c r="BA161" s="766"/>
      <c r="BB161" s="790"/>
      <c r="BC161" s="766"/>
      <c r="BD161" s="790"/>
      <c r="BE161" s="766"/>
    </row>
    <row r="162" spans="1:57" s="49" customFormat="1">
      <c r="A162" s="893"/>
      <c r="B162" s="893"/>
      <c r="C162" s="966"/>
      <c r="D162" s="931"/>
      <c r="E162" s="766"/>
      <c r="F162" s="931"/>
      <c r="G162" s="766"/>
      <c r="H162" s="931"/>
      <c r="I162" s="766"/>
      <c r="J162" s="931"/>
      <c r="K162" s="766"/>
      <c r="L162" s="931"/>
      <c r="M162" s="766"/>
      <c r="N162" s="766"/>
      <c r="O162" s="931"/>
      <c r="P162" s="766"/>
      <c r="Q162" s="931"/>
      <c r="R162" s="766"/>
      <c r="S162" s="931"/>
      <c r="T162" s="766"/>
      <c r="U162" s="931"/>
      <c r="V162" s="766"/>
      <c r="W162" s="931"/>
      <c r="X162" s="766"/>
      <c r="Y162" s="766"/>
      <c r="Z162" s="790"/>
      <c r="AA162" s="766"/>
      <c r="AB162" s="790"/>
      <c r="AC162" s="766"/>
      <c r="AD162" s="790"/>
      <c r="AE162" s="766"/>
      <c r="AF162" s="790"/>
      <c r="AG162" s="766"/>
      <c r="AH162" s="790"/>
      <c r="AI162" s="766"/>
      <c r="AJ162" s="766"/>
      <c r="AK162" s="790"/>
      <c r="AL162" s="766"/>
      <c r="AM162" s="790"/>
      <c r="AN162" s="766"/>
      <c r="AO162" s="790"/>
      <c r="AP162" s="766"/>
      <c r="AQ162" s="790"/>
      <c r="AR162" s="766"/>
      <c r="AS162" s="790"/>
      <c r="AT162" s="766"/>
      <c r="AU162" s="766"/>
      <c r="AV162" s="790"/>
      <c r="AW162" s="766"/>
      <c r="AX162" s="790"/>
      <c r="AY162" s="766"/>
      <c r="AZ162" s="790"/>
      <c r="BA162" s="766"/>
      <c r="BB162" s="790"/>
      <c r="BC162" s="766"/>
      <c r="BD162" s="790"/>
      <c r="BE162" s="766"/>
    </row>
    <row r="163" spans="1:57" s="49" customFormat="1">
      <c r="A163" s="893"/>
      <c r="B163" s="893"/>
      <c r="C163" s="966"/>
      <c r="D163" s="931"/>
      <c r="E163" s="766"/>
      <c r="F163" s="931"/>
      <c r="G163" s="766"/>
      <c r="H163" s="931"/>
      <c r="I163" s="766"/>
      <c r="J163" s="931"/>
      <c r="K163" s="766"/>
      <c r="L163" s="931"/>
      <c r="M163" s="766"/>
      <c r="N163" s="766"/>
      <c r="O163" s="931"/>
      <c r="P163" s="766"/>
      <c r="Q163" s="931"/>
      <c r="R163" s="766"/>
      <c r="S163" s="931"/>
      <c r="T163" s="766"/>
      <c r="U163" s="931"/>
      <c r="V163" s="766"/>
      <c r="W163" s="931"/>
      <c r="X163" s="766"/>
      <c r="Y163" s="766"/>
      <c r="Z163" s="790"/>
      <c r="AA163" s="766"/>
      <c r="AB163" s="790"/>
      <c r="AC163" s="766"/>
      <c r="AD163" s="790"/>
      <c r="AE163" s="766"/>
      <c r="AF163" s="790"/>
      <c r="AG163" s="766"/>
      <c r="AH163" s="790"/>
      <c r="AI163" s="766"/>
      <c r="AJ163" s="766"/>
      <c r="AK163" s="790"/>
      <c r="AL163" s="766"/>
      <c r="AM163" s="790"/>
      <c r="AN163" s="766"/>
      <c r="AO163" s="790"/>
      <c r="AP163" s="766"/>
      <c r="AQ163" s="790"/>
      <c r="AR163" s="766"/>
      <c r="AS163" s="790"/>
      <c r="AT163" s="766"/>
      <c r="AU163" s="766"/>
      <c r="AV163" s="790"/>
      <c r="AW163" s="766"/>
      <c r="AX163" s="790"/>
      <c r="AY163" s="766"/>
      <c r="AZ163" s="790"/>
      <c r="BA163" s="766"/>
      <c r="BB163" s="790"/>
      <c r="BC163" s="766"/>
      <c r="BD163" s="790"/>
      <c r="BE163" s="766"/>
    </row>
    <row r="164" spans="1:57" s="49" customFormat="1">
      <c r="A164" s="893"/>
      <c r="B164" s="893"/>
      <c r="C164" s="966"/>
      <c r="D164" s="931"/>
      <c r="E164" s="766"/>
      <c r="F164" s="931"/>
      <c r="G164" s="766"/>
      <c r="H164" s="931"/>
      <c r="I164" s="766"/>
      <c r="J164" s="931"/>
      <c r="K164" s="766"/>
      <c r="L164" s="931"/>
      <c r="M164" s="766"/>
      <c r="N164" s="766"/>
      <c r="O164" s="931"/>
      <c r="P164" s="766"/>
      <c r="Q164" s="931"/>
      <c r="R164" s="766"/>
      <c r="S164" s="931"/>
      <c r="T164" s="766"/>
      <c r="U164" s="931"/>
      <c r="V164" s="766"/>
      <c r="W164" s="931"/>
      <c r="X164" s="766"/>
      <c r="Y164" s="766"/>
      <c r="Z164" s="790"/>
      <c r="AA164" s="766"/>
      <c r="AB164" s="790"/>
      <c r="AC164" s="766"/>
      <c r="AD164" s="790"/>
      <c r="AE164" s="766"/>
      <c r="AF164" s="790"/>
      <c r="AG164" s="766"/>
      <c r="AH164" s="790"/>
      <c r="AI164" s="766"/>
      <c r="AJ164" s="766"/>
      <c r="AK164" s="790"/>
      <c r="AL164" s="766"/>
      <c r="AM164" s="790"/>
      <c r="AN164" s="766"/>
      <c r="AO164" s="790"/>
      <c r="AP164" s="766"/>
      <c r="AQ164" s="790"/>
      <c r="AR164" s="766"/>
      <c r="AS164" s="790"/>
      <c r="AT164" s="766"/>
      <c r="AU164" s="766"/>
      <c r="AV164" s="790"/>
      <c r="AW164" s="766"/>
      <c r="AX164" s="790"/>
      <c r="AY164" s="766"/>
      <c r="AZ164" s="790"/>
      <c r="BA164" s="766"/>
      <c r="BB164" s="790"/>
      <c r="BC164" s="766"/>
      <c r="BD164" s="790"/>
      <c r="BE164" s="766"/>
    </row>
    <row r="165" spans="1:57" s="49" customFormat="1">
      <c r="A165" s="893"/>
      <c r="B165" s="893"/>
      <c r="C165" s="966"/>
      <c r="D165" s="931"/>
      <c r="E165" s="766"/>
      <c r="F165" s="931"/>
      <c r="G165" s="766"/>
      <c r="H165" s="931"/>
      <c r="I165" s="766"/>
      <c r="J165" s="931"/>
      <c r="K165" s="766"/>
      <c r="L165" s="931"/>
      <c r="M165" s="766"/>
      <c r="N165" s="766"/>
      <c r="O165" s="931"/>
      <c r="P165" s="766"/>
      <c r="Q165" s="931"/>
      <c r="R165" s="766"/>
      <c r="S165" s="931"/>
      <c r="T165" s="766"/>
      <c r="U165" s="931"/>
      <c r="V165" s="766"/>
      <c r="W165" s="931"/>
      <c r="X165" s="766"/>
      <c r="Y165" s="766"/>
      <c r="Z165" s="790"/>
      <c r="AA165" s="766"/>
      <c r="AB165" s="790"/>
      <c r="AC165" s="766"/>
      <c r="AD165" s="790"/>
      <c r="AE165" s="766"/>
      <c r="AF165" s="790"/>
      <c r="AG165" s="766"/>
      <c r="AH165" s="790"/>
      <c r="AI165" s="766"/>
      <c r="AJ165" s="766"/>
      <c r="AK165" s="790"/>
      <c r="AL165" s="766"/>
      <c r="AM165" s="790"/>
      <c r="AN165" s="766"/>
      <c r="AO165" s="790"/>
      <c r="AP165" s="766"/>
      <c r="AQ165" s="790"/>
      <c r="AR165" s="766"/>
      <c r="AS165" s="790"/>
      <c r="AT165" s="766"/>
      <c r="AU165" s="766"/>
      <c r="AV165" s="790"/>
      <c r="AW165" s="766"/>
      <c r="AX165" s="790"/>
      <c r="AY165" s="766"/>
      <c r="AZ165" s="790"/>
      <c r="BA165" s="766"/>
      <c r="BB165" s="790"/>
      <c r="BC165" s="766"/>
      <c r="BD165" s="790"/>
      <c r="BE165" s="766"/>
    </row>
    <row r="166" spans="1:57" s="49" customFormat="1">
      <c r="A166" s="893"/>
      <c r="B166" s="893"/>
      <c r="C166" s="966"/>
      <c r="D166" s="931"/>
      <c r="E166" s="766"/>
      <c r="F166" s="931"/>
      <c r="G166" s="766"/>
      <c r="H166" s="931"/>
      <c r="I166" s="766"/>
      <c r="J166" s="931"/>
      <c r="K166" s="766"/>
      <c r="L166" s="931"/>
      <c r="M166" s="766"/>
      <c r="N166" s="766"/>
      <c r="O166" s="931"/>
      <c r="P166" s="766"/>
      <c r="Q166" s="931"/>
      <c r="R166" s="766"/>
      <c r="S166" s="931"/>
      <c r="T166" s="766"/>
      <c r="U166" s="931"/>
      <c r="V166" s="766"/>
      <c r="W166" s="931"/>
      <c r="X166" s="766"/>
      <c r="Y166" s="766"/>
      <c r="Z166" s="790"/>
      <c r="AA166" s="766"/>
      <c r="AB166" s="790"/>
      <c r="AC166" s="766"/>
      <c r="AD166" s="790"/>
      <c r="AE166" s="766"/>
      <c r="AF166" s="790"/>
      <c r="AG166" s="766"/>
      <c r="AH166" s="790"/>
      <c r="AI166" s="766"/>
      <c r="AJ166" s="766"/>
      <c r="AK166" s="790"/>
      <c r="AL166" s="766"/>
      <c r="AM166" s="790"/>
      <c r="AN166" s="766"/>
      <c r="AO166" s="790"/>
      <c r="AP166" s="766"/>
      <c r="AQ166" s="790"/>
      <c r="AR166" s="766"/>
      <c r="AS166" s="790"/>
      <c r="AT166" s="766"/>
      <c r="AU166" s="766"/>
      <c r="AV166" s="790"/>
      <c r="AW166" s="766"/>
      <c r="AX166" s="790"/>
      <c r="AY166" s="766"/>
      <c r="AZ166" s="790"/>
      <c r="BA166" s="766"/>
      <c r="BB166" s="790"/>
      <c r="BC166" s="766"/>
      <c r="BD166" s="790"/>
      <c r="BE166" s="766"/>
    </row>
    <row r="167" spans="1:57" s="49" customFormat="1">
      <c r="A167" s="893"/>
      <c r="B167" s="893"/>
      <c r="C167" s="966"/>
      <c r="D167" s="931"/>
      <c r="E167" s="766"/>
      <c r="F167" s="931"/>
      <c r="G167" s="766"/>
      <c r="H167" s="931"/>
      <c r="I167" s="766"/>
      <c r="J167" s="931"/>
      <c r="K167" s="766"/>
      <c r="L167" s="931"/>
      <c r="M167" s="766"/>
      <c r="N167" s="766"/>
      <c r="O167" s="931"/>
      <c r="P167" s="766"/>
      <c r="Q167" s="931"/>
      <c r="R167" s="766"/>
      <c r="S167" s="931"/>
      <c r="T167" s="766"/>
      <c r="U167" s="931"/>
      <c r="V167" s="766"/>
      <c r="W167" s="931"/>
      <c r="X167" s="766"/>
      <c r="Y167" s="766"/>
      <c r="Z167" s="790"/>
      <c r="AA167" s="766"/>
      <c r="AB167" s="790"/>
      <c r="AC167" s="766"/>
      <c r="AD167" s="790"/>
      <c r="AE167" s="766"/>
      <c r="AF167" s="790"/>
      <c r="AG167" s="766"/>
      <c r="AH167" s="790"/>
      <c r="AI167" s="766"/>
      <c r="AJ167" s="766"/>
      <c r="AK167" s="790"/>
      <c r="AL167" s="766"/>
      <c r="AM167" s="790"/>
      <c r="AN167" s="766"/>
      <c r="AO167" s="790"/>
      <c r="AP167" s="766"/>
      <c r="AQ167" s="790"/>
      <c r="AR167" s="766"/>
      <c r="AS167" s="790"/>
      <c r="AT167" s="766"/>
      <c r="AU167" s="766"/>
      <c r="AV167" s="790"/>
      <c r="AW167" s="766"/>
      <c r="AX167" s="790"/>
      <c r="AY167" s="766"/>
      <c r="AZ167" s="790"/>
      <c r="BA167" s="766"/>
      <c r="BB167" s="790"/>
      <c r="BC167" s="766"/>
      <c r="BD167" s="790"/>
      <c r="BE167" s="766"/>
    </row>
    <row r="168" spans="1:57" s="49" customFormat="1">
      <c r="A168" s="893"/>
      <c r="B168" s="893"/>
      <c r="C168" s="966"/>
      <c r="D168" s="931"/>
      <c r="E168" s="766"/>
      <c r="F168" s="931"/>
      <c r="G168" s="766"/>
      <c r="H168" s="931"/>
      <c r="I168" s="766"/>
      <c r="J168" s="931"/>
      <c r="K168" s="766"/>
      <c r="L168" s="931"/>
      <c r="M168" s="766"/>
      <c r="N168" s="766"/>
      <c r="O168" s="931"/>
      <c r="P168" s="766"/>
      <c r="Q168" s="931"/>
      <c r="R168" s="766"/>
      <c r="S168" s="931"/>
      <c r="T168" s="766"/>
      <c r="U168" s="931"/>
      <c r="V168" s="766"/>
      <c r="W168" s="931"/>
      <c r="X168" s="766"/>
      <c r="Y168" s="766"/>
      <c r="Z168" s="790"/>
      <c r="AA168" s="766"/>
      <c r="AB168" s="790"/>
      <c r="AC168" s="766"/>
      <c r="AD168" s="790"/>
      <c r="AE168" s="766"/>
      <c r="AF168" s="790"/>
      <c r="AG168" s="766"/>
      <c r="AH168" s="790"/>
      <c r="AI168" s="766"/>
      <c r="AJ168" s="766"/>
      <c r="AK168" s="790"/>
      <c r="AL168" s="766"/>
      <c r="AM168" s="790"/>
      <c r="AN168" s="766"/>
      <c r="AO168" s="790"/>
      <c r="AP168" s="766"/>
      <c r="AQ168" s="790"/>
      <c r="AR168" s="766"/>
      <c r="AS168" s="790"/>
      <c r="AT168" s="766"/>
      <c r="AU168" s="766"/>
      <c r="AV168" s="790"/>
      <c r="AW168" s="766"/>
      <c r="AX168" s="790"/>
      <c r="AY168" s="766"/>
      <c r="AZ168" s="790"/>
      <c r="BA168" s="766"/>
      <c r="BB168" s="790"/>
      <c r="BC168" s="766"/>
      <c r="BD168" s="790"/>
      <c r="BE168" s="766"/>
    </row>
    <row r="169" spans="1:57" s="49" customFormat="1">
      <c r="A169" s="893"/>
      <c r="B169" s="893"/>
      <c r="C169" s="966"/>
      <c r="D169" s="931"/>
      <c r="E169" s="766"/>
      <c r="F169" s="931"/>
      <c r="G169" s="766"/>
      <c r="H169" s="931"/>
      <c r="I169" s="766"/>
      <c r="J169" s="931"/>
      <c r="K169" s="766"/>
      <c r="L169" s="931"/>
      <c r="M169" s="766"/>
      <c r="N169" s="766"/>
      <c r="O169" s="931"/>
      <c r="P169" s="766"/>
      <c r="Q169" s="931"/>
      <c r="R169" s="766"/>
      <c r="S169" s="931"/>
      <c r="T169" s="766"/>
      <c r="U169" s="931"/>
      <c r="V169" s="766"/>
      <c r="W169" s="931"/>
      <c r="X169" s="766"/>
      <c r="Y169" s="766"/>
      <c r="Z169" s="790"/>
      <c r="AA169" s="766"/>
      <c r="AB169" s="790"/>
      <c r="AC169" s="766"/>
      <c r="AD169" s="790"/>
      <c r="AE169" s="766"/>
      <c r="AF169" s="790"/>
      <c r="AG169" s="766"/>
      <c r="AH169" s="790"/>
      <c r="AI169" s="766"/>
      <c r="AJ169" s="766"/>
      <c r="AK169" s="790"/>
      <c r="AL169" s="766"/>
      <c r="AM169" s="790"/>
      <c r="AN169" s="766"/>
      <c r="AO169" s="790"/>
      <c r="AP169" s="766"/>
      <c r="AQ169" s="790"/>
      <c r="AR169" s="766"/>
      <c r="AS169" s="790"/>
      <c r="AT169" s="766"/>
      <c r="AU169" s="766"/>
      <c r="AV169" s="790"/>
      <c r="AW169" s="766"/>
      <c r="AX169" s="790"/>
      <c r="AY169" s="766"/>
      <c r="AZ169" s="790"/>
      <c r="BA169" s="766"/>
      <c r="BB169" s="790"/>
      <c r="BC169" s="766"/>
      <c r="BD169" s="790"/>
      <c r="BE169" s="766"/>
    </row>
    <row r="170" spans="1:57" s="49" customFormat="1">
      <c r="A170" s="893"/>
      <c r="B170" s="893"/>
      <c r="C170" s="966"/>
      <c r="D170" s="931"/>
      <c r="E170" s="766"/>
      <c r="F170" s="931"/>
      <c r="G170" s="766"/>
      <c r="H170" s="931"/>
      <c r="I170" s="766"/>
      <c r="J170" s="931"/>
      <c r="K170" s="766"/>
      <c r="L170" s="931"/>
      <c r="M170" s="766"/>
      <c r="N170" s="766"/>
      <c r="O170" s="931"/>
      <c r="P170" s="766"/>
      <c r="Q170" s="931"/>
      <c r="R170" s="766"/>
      <c r="S170" s="931"/>
      <c r="T170" s="766"/>
      <c r="U170" s="931"/>
      <c r="V170" s="766"/>
      <c r="W170" s="931"/>
      <c r="X170" s="766"/>
      <c r="Y170" s="766"/>
      <c r="Z170" s="790"/>
      <c r="AA170" s="766"/>
      <c r="AB170" s="790"/>
      <c r="AC170" s="766"/>
      <c r="AD170" s="790"/>
      <c r="AE170" s="766"/>
      <c r="AF170" s="790"/>
      <c r="AG170" s="766"/>
      <c r="AH170" s="790"/>
      <c r="AI170" s="766"/>
      <c r="AJ170" s="766"/>
      <c r="AK170" s="790"/>
      <c r="AL170" s="766"/>
      <c r="AM170" s="790"/>
      <c r="AN170" s="766"/>
      <c r="AO170" s="790"/>
      <c r="AP170" s="766"/>
      <c r="AQ170" s="790"/>
      <c r="AR170" s="766"/>
      <c r="AS170" s="790"/>
      <c r="AT170" s="766"/>
      <c r="AU170" s="766"/>
      <c r="AV170" s="790"/>
      <c r="AW170" s="766"/>
      <c r="AX170" s="790"/>
      <c r="AY170" s="766"/>
      <c r="AZ170" s="790"/>
      <c r="BA170" s="766"/>
      <c r="BB170" s="790"/>
      <c r="BC170" s="766"/>
      <c r="BD170" s="790"/>
      <c r="BE170" s="766"/>
    </row>
    <row r="171" spans="1:57" s="49" customFormat="1">
      <c r="A171" s="893"/>
      <c r="B171" s="893"/>
      <c r="C171" s="966"/>
      <c r="D171" s="931"/>
      <c r="E171" s="766"/>
      <c r="F171" s="931"/>
      <c r="G171" s="766"/>
      <c r="H171" s="931"/>
      <c r="I171" s="766"/>
      <c r="J171" s="931"/>
      <c r="K171" s="766"/>
      <c r="L171" s="931"/>
      <c r="M171" s="766"/>
      <c r="N171" s="766"/>
      <c r="O171" s="931"/>
      <c r="P171" s="766"/>
      <c r="Q171" s="931"/>
      <c r="R171" s="766"/>
      <c r="S171" s="931"/>
      <c r="T171" s="766"/>
      <c r="U171" s="931"/>
      <c r="V171" s="766"/>
      <c r="W171" s="931"/>
      <c r="X171" s="766"/>
      <c r="Y171" s="766"/>
      <c r="Z171" s="790"/>
      <c r="AA171" s="766"/>
      <c r="AB171" s="790"/>
      <c r="AC171" s="766"/>
      <c r="AD171" s="790"/>
      <c r="AE171" s="766"/>
      <c r="AF171" s="790"/>
      <c r="AG171" s="766"/>
      <c r="AH171" s="790"/>
      <c r="AI171" s="766"/>
      <c r="AJ171" s="766"/>
      <c r="AK171" s="790"/>
      <c r="AL171" s="766"/>
      <c r="AM171" s="790"/>
      <c r="AN171" s="766"/>
      <c r="AO171" s="790"/>
      <c r="AP171" s="766"/>
      <c r="AQ171" s="790"/>
      <c r="AR171" s="766"/>
      <c r="AS171" s="790"/>
      <c r="AT171" s="766"/>
      <c r="AU171" s="766"/>
      <c r="AV171" s="790"/>
      <c r="AW171" s="766"/>
      <c r="AX171" s="790"/>
      <c r="AY171" s="766"/>
      <c r="AZ171" s="790"/>
      <c r="BA171" s="766"/>
      <c r="BB171" s="790"/>
      <c r="BC171" s="766"/>
      <c r="BD171" s="790"/>
      <c r="BE171" s="766"/>
    </row>
    <row r="172" spans="1:57" s="49" customFormat="1">
      <c r="A172" s="893"/>
      <c r="B172" s="893"/>
      <c r="C172" s="966"/>
      <c r="D172" s="931"/>
      <c r="E172" s="766"/>
      <c r="F172" s="931"/>
      <c r="G172" s="766"/>
      <c r="H172" s="931"/>
      <c r="I172" s="766"/>
      <c r="J172" s="931"/>
      <c r="K172" s="766"/>
      <c r="L172" s="931"/>
      <c r="M172" s="766"/>
      <c r="N172" s="766"/>
      <c r="O172" s="931"/>
      <c r="P172" s="766"/>
      <c r="Q172" s="931"/>
      <c r="R172" s="766"/>
      <c r="S172" s="931"/>
      <c r="T172" s="766"/>
      <c r="U172" s="931"/>
      <c r="V172" s="766"/>
      <c r="W172" s="931"/>
      <c r="X172" s="766"/>
      <c r="Y172" s="766"/>
      <c r="Z172" s="790"/>
      <c r="AA172" s="766"/>
      <c r="AB172" s="790"/>
      <c r="AC172" s="766"/>
      <c r="AD172" s="790"/>
      <c r="AE172" s="766"/>
      <c r="AF172" s="790"/>
      <c r="AG172" s="766"/>
      <c r="AH172" s="790"/>
      <c r="AI172" s="766"/>
      <c r="AJ172" s="766"/>
      <c r="AK172" s="790"/>
      <c r="AL172" s="766"/>
      <c r="AM172" s="790"/>
      <c r="AN172" s="766"/>
      <c r="AO172" s="790"/>
      <c r="AP172" s="766"/>
      <c r="AQ172" s="790"/>
      <c r="AR172" s="766"/>
      <c r="AS172" s="790"/>
      <c r="AT172" s="766"/>
      <c r="AU172" s="766"/>
      <c r="AV172" s="790"/>
      <c r="AW172" s="766"/>
      <c r="AX172" s="790"/>
      <c r="AY172" s="766"/>
      <c r="AZ172" s="790"/>
      <c r="BA172" s="766"/>
      <c r="BB172" s="790"/>
      <c r="BC172" s="766"/>
      <c r="BD172" s="790"/>
      <c r="BE172" s="766"/>
    </row>
    <row r="173" spans="1:57" s="49" customFormat="1">
      <c r="A173" s="893"/>
      <c r="B173" s="893"/>
      <c r="C173" s="966"/>
      <c r="D173" s="931"/>
      <c r="E173" s="766"/>
      <c r="F173" s="931"/>
      <c r="G173" s="766"/>
      <c r="H173" s="931"/>
      <c r="I173" s="766"/>
      <c r="J173" s="931"/>
      <c r="K173" s="766"/>
      <c r="L173" s="931"/>
      <c r="M173" s="766"/>
      <c r="N173" s="766"/>
      <c r="O173" s="931"/>
      <c r="P173" s="766"/>
      <c r="Q173" s="931"/>
      <c r="R173" s="766"/>
      <c r="S173" s="931"/>
      <c r="T173" s="766"/>
      <c r="U173" s="931"/>
      <c r="V173" s="766"/>
      <c r="W173" s="931"/>
      <c r="X173" s="766"/>
      <c r="Y173" s="766"/>
      <c r="Z173" s="790"/>
      <c r="AA173" s="766"/>
      <c r="AB173" s="790"/>
      <c r="AC173" s="766"/>
      <c r="AD173" s="790"/>
      <c r="AE173" s="766"/>
      <c r="AF173" s="790"/>
      <c r="AG173" s="766"/>
      <c r="AH173" s="790"/>
      <c r="AI173" s="766"/>
      <c r="AJ173" s="766"/>
      <c r="AK173" s="790"/>
      <c r="AL173" s="766"/>
      <c r="AM173" s="790"/>
      <c r="AN173" s="766"/>
      <c r="AO173" s="790"/>
      <c r="AP173" s="766"/>
      <c r="AQ173" s="790"/>
      <c r="AR173" s="766"/>
      <c r="AS173" s="790"/>
      <c r="AT173" s="766"/>
      <c r="AU173" s="766"/>
      <c r="AV173" s="790"/>
      <c r="AW173" s="766"/>
      <c r="AX173" s="790"/>
      <c r="AY173" s="766"/>
      <c r="AZ173" s="790"/>
      <c r="BA173" s="766"/>
      <c r="BB173" s="790"/>
      <c r="BC173" s="766"/>
      <c r="BD173" s="790"/>
      <c r="BE173" s="766"/>
    </row>
    <row r="174" spans="1:57" s="49" customFormat="1">
      <c r="A174" s="893"/>
      <c r="B174" s="893"/>
      <c r="C174" s="966"/>
      <c r="D174" s="931"/>
      <c r="E174" s="766"/>
      <c r="F174" s="931"/>
      <c r="G174" s="766"/>
      <c r="H174" s="931"/>
      <c r="I174" s="766"/>
      <c r="J174" s="931"/>
      <c r="K174" s="766"/>
      <c r="L174" s="931"/>
      <c r="M174" s="766"/>
      <c r="N174" s="766"/>
      <c r="O174" s="931"/>
      <c r="P174" s="766"/>
      <c r="Q174" s="931"/>
      <c r="R174" s="766"/>
      <c r="S174" s="931"/>
      <c r="T174" s="766"/>
      <c r="U174" s="931"/>
      <c r="V174" s="766"/>
      <c r="W174" s="931"/>
      <c r="X174" s="766"/>
      <c r="Y174" s="766"/>
      <c r="Z174" s="790"/>
      <c r="AA174" s="766"/>
      <c r="AB174" s="790"/>
      <c r="AC174" s="766"/>
      <c r="AD174" s="790"/>
      <c r="AE174" s="766"/>
      <c r="AF174" s="790"/>
      <c r="AG174" s="766"/>
      <c r="AH174" s="790"/>
      <c r="AI174" s="766"/>
      <c r="AJ174" s="766"/>
      <c r="AK174" s="790"/>
      <c r="AL174" s="766"/>
      <c r="AM174" s="790"/>
      <c r="AN174" s="766"/>
      <c r="AO174" s="790"/>
      <c r="AP174" s="766"/>
      <c r="AQ174" s="790"/>
      <c r="AR174" s="766"/>
      <c r="AS174" s="790"/>
      <c r="AT174" s="766"/>
      <c r="AU174" s="766"/>
      <c r="AV174" s="790"/>
      <c r="AW174" s="766"/>
      <c r="AX174" s="790"/>
      <c r="AY174" s="766"/>
      <c r="AZ174" s="790"/>
      <c r="BA174" s="766"/>
      <c r="BB174" s="790"/>
      <c r="BC174" s="766"/>
      <c r="BD174" s="790"/>
      <c r="BE174" s="766"/>
    </row>
    <row r="175" spans="1:57" s="49" customFormat="1">
      <c r="A175" s="893"/>
      <c r="B175" s="893"/>
      <c r="C175" s="966"/>
      <c r="D175" s="931"/>
      <c r="E175" s="766"/>
      <c r="F175" s="931"/>
      <c r="G175" s="766"/>
      <c r="H175" s="931"/>
      <c r="I175" s="766"/>
      <c r="J175" s="931"/>
      <c r="K175" s="766"/>
      <c r="L175" s="931"/>
      <c r="M175" s="766"/>
      <c r="N175" s="766"/>
      <c r="O175" s="931"/>
      <c r="P175" s="766"/>
      <c r="Q175" s="931"/>
      <c r="R175" s="766"/>
      <c r="S175" s="931"/>
      <c r="T175" s="766"/>
      <c r="U175" s="931"/>
      <c r="V175" s="766"/>
      <c r="W175" s="931"/>
      <c r="X175" s="766"/>
      <c r="Y175" s="766"/>
      <c r="Z175" s="790"/>
      <c r="AA175" s="766"/>
      <c r="AB175" s="790"/>
      <c r="AC175" s="766"/>
      <c r="AD175" s="790"/>
      <c r="AE175" s="766"/>
      <c r="AF175" s="790"/>
      <c r="AG175" s="766"/>
      <c r="AH175" s="790"/>
      <c r="AI175" s="766"/>
      <c r="AJ175" s="766"/>
      <c r="AK175" s="790"/>
      <c r="AL175" s="766"/>
      <c r="AM175" s="790"/>
      <c r="AN175" s="766"/>
      <c r="AO175" s="790"/>
      <c r="AP175" s="766"/>
      <c r="AQ175" s="790"/>
      <c r="AR175" s="766"/>
      <c r="AS175" s="790"/>
      <c r="AT175" s="766"/>
      <c r="AU175" s="766"/>
      <c r="AV175" s="790"/>
      <c r="AW175" s="766"/>
      <c r="AX175" s="790"/>
      <c r="AY175" s="766"/>
      <c r="AZ175" s="790"/>
      <c r="BA175" s="766"/>
      <c r="BB175" s="790"/>
      <c r="BC175" s="766"/>
      <c r="BD175" s="790"/>
      <c r="BE175" s="766"/>
    </row>
    <row r="176" spans="1:57" s="49" customFormat="1">
      <c r="A176" s="893"/>
      <c r="B176" s="893"/>
      <c r="C176" s="966"/>
      <c r="D176" s="931"/>
      <c r="E176" s="766"/>
      <c r="F176" s="931"/>
      <c r="G176" s="766"/>
      <c r="H176" s="931"/>
      <c r="I176" s="766"/>
      <c r="J176" s="931"/>
      <c r="K176" s="766"/>
      <c r="L176" s="931"/>
      <c r="M176" s="766"/>
      <c r="N176" s="766"/>
      <c r="O176" s="931"/>
      <c r="P176" s="766"/>
      <c r="Q176" s="931"/>
      <c r="R176" s="766"/>
      <c r="S176" s="931"/>
      <c r="T176" s="766"/>
      <c r="U176" s="931"/>
      <c r="V176" s="766"/>
      <c r="W176" s="931"/>
      <c r="X176" s="766"/>
      <c r="Y176" s="766"/>
      <c r="Z176" s="790"/>
      <c r="AA176" s="766"/>
      <c r="AB176" s="790"/>
      <c r="AC176" s="766"/>
      <c r="AD176" s="790"/>
      <c r="AE176" s="766"/>
      <c r="AF176" s="790"/>
      <c r="AG176" s="766"/>
      <c r="AH176" s="790"/>
      <c r="AI176" s="766"/>
      <c r="AJ176" s="766"/>
      <c r="AK176" s="790"/>
      <c r="AL176" s="766"/>
      <c r="AM176" s="790"/>
      <c r="AN176" s="766"/>
      <c r="AO176" s="790"/>
      <c r="AP176" s="766"/>
      <c r="AQ176" s="790"/>
      <c r="AR176" s="766"/>
      <c r="AS176" s="790"/>
      <c r="AT176" s="766"/>
      <c r="AU176" s="766"/>
      <c r="AV176" s="790"/>
      <c r="AW176" s="766"/>
      <c r="AX176" s="790"/>
      <c r="AY176" s="766"/>
      <c r="AZ176" s="790"/>
      <c r="BA176" s="766"/>
      <c r="BB176" s="790"/>
      <c r="BC176" s="766"/>
      <c r="BD176" s="790"/>
      <c r="BE176" s="766"/>
    </row>
    <row r="177" spans="1:57" s="49" customFormat="1">
      <c r="A177" s="893"/>
      <c r="B177" s="893"/>
      <c r="C177" s="966"/>
      <c r="D177" s="931"/>
      <c r="E177" s="766"/>
      <c r="F177" s="931"/>
      <c r="G177" s="766"/>
      <c r="H177" s="931"/>
      <c r="I177" s="766"/>
      <c r="J177" s="931"/>
      <c r="K177" s="766"/>
      <c r="L177" s="931"/>
      <c r="M177" s="766"/>
      <c r="N177" s="766"/>
      <c r="O177" s="931"/>
      <c r="P177" s="766"/>
      <c r="Q177" s="931"/>
      <c r="R177" s="766"/>
      <c r="S177" s="931"/>
      <c r="T177" s="766"/>
      <c r="U177" s="931"/>
      <c r="V177" s="766"/>
      <c r="W177" s="931"/>
      <c r="X177" s="766"/>
      <c r="Y177" s="766"/>
      <c r="Z177" s="790"/>
      <c r="AA177" s="766"/>
      <c r="AB177" s="790"/>
      <c r="AC177" s="766"/>
      <c r="AD177" s="790"/>
      <c r="AE177" s="766"/>
      <c r="AF177" s="790"/>
      <c r="AG177" s="766"/>
      <c r="AH177" s="790"/>
      <c r="AI177" s="766"/>
      <c r="AJ177" s="766"/>
      <c r="AK177" s="790"/>
      <c r="AL177" s="766"/>
      <c r="AM177" s="790"/>
      <c r="AN177" s="766"/>
      <c r="AO177" s="790"/>
      <c r="AP177" s="766"/>
      <c r="AQ177" s="790"/>
      <c r="AR177" s="766"/>
      <c r="AS177" s="790"/>
      <c r="AT177" s="766"/>
      <c r="AU177" s="766"/>
      <c r="AV177" s="790"/>
      <c r="AW177" s="766"/>
      <c r="AX177" s="790"/>
      <c r="AY177" s="766"/>
      <c r="AZ177" s="790"/>
      <c r="BA177" s="766"/>
      <c r="BB177" s="790"/>
      <c r="BC177" s="766"/>
      <c r="BD177" s="790"/>
      <c r="BE177" s="766"/>
    </row>
    <row r="178" spans="1:57" s="49" customFormat="1">
      <c r="A178" s="893"/>
      <c r="B178" s="893"/>
      <c r="C178" s="966"/>
      <c r="D178" s="931"/>
      <c r="E178" s="766"/>
      <c r="F178" s="931"/>
      <c r="G178" s="766"/>
      <c r="H178" s="931"/>
      <c r="I178" s="766"/>
      <c r="J178" s="931"/>
      <c r="K178" s="766"/>
      <c r="L178" s="931"/>
      <c r="M178" s="766"/>
      <c r="N178" s="766"/>
      <c r="O178" s="931"/>
      <c r="P178" s="766"/>
      <c r="Q178" s="931"/>
      <c r="R178" s="766"/>
      <c r="S178" s="931"/>
      <c r="T178" s="766"/>
      <c r="U178" s="931"/>
      <c r="V178" s="766"/>
      <c r="W178" s="931"/>
      <c r="X178" s="766"/>
      <c r="Y178" s="766"/>
      <c r="Z178" s="790"/>
      <c r="AA178" s="766"/>
      <c r="AB178" s="790"/>
      <c r="AC178" s="766"/>
      <c r="AD178" s="790"/>
      <c r="AE178" s="766"/>
      <c r="AF178" s="790"/>
      <c r="AG178" s="766"/>
      <c r="AH178" s="790"/>
      <c r="AI178" s="766"/>
      <c r="AJ178" s="766"/>
      <c r="AK178" s="790"/>
      <c r="AL178" s="766"/>
      <c r="AM178" s="790"/>
      <c r="AN178" s="766"/>
      <c r="AO178" s="790"/>
      <c r="AP178" s="766"/>
      <c r="AQ178" s="790"/>
      <c r="AR178" s="766"/>
      <c r="AS178" s="790"/>
      <c r="AT178" s="766"/>
      <c r="AU178" s="766"/>
      <c r="AV178" s="790"/>
      <c r="AW178" s="766"/>
      <c r="AX178" s="790"/>
      <c r="AY178" s="766"/>
      <c r="AZ178" s="790"/>
      <c r="BA178" s="766"/>
      <c r="BB178" s="790"/>
      <c r="BC178" s="766"/>
      <c r="BD178" s="790"/>
      <c r="BE178" s="766"/>
    </row>
    <row r="179" spans="1:57" s="49" customFormat="1">
      <c r="A179" s="893"/>
      <c r="B179" s="893"/>
      <c r="C179" s="966"/>
      <c r="D179" s="931"/>
      <c r="E179" s="766"/>
      <c r="F179" s="931"/>
      <c r="G179" s="766"/>
      <c r="H179" s="931"/>
      <c r="I179" s="766"/>
      <c r="J179" s="931"/>
      <c r="K179" s="766"/>
      <c r="L179" s="931"/>
      <c r="M179" s="766"/>
      <c r="N179" s="766"/>
      <c r="O179" s="931"/>
      <c r="P179" s="766"/>
      <c r="Q179" s="931"/>
      <c r="R179" s="766"/>
      <c r="S179" s="931"/>
      <c r="T179" s="766"/>
      <c r="U179" s="931"/>
      <c r="V179" s="766"/>
      <c r="W179" s="931"/>
      <c r="X179" s="766"/>
      <c r="Y179" s="766"/>
      <c r="Z179" s="790"/>
      <c r="AA179" s="766"/>
      <c r="AB179" s="790"/>
      <c r="AC179" s="766"/>
      <c r="AD179" s="790"/>
      <c r="AE179" s="766"/>
      <c r="AF179" s="790"/>
      <c r="AG179" s="766"/>
      <c r="AH179" s="790"/>
      <c r="AI179" s="766"/>
      <c r="AJ179" s="766"/>
      <c r="AK179" s="790"/>
      <c r="AL179" s="766"/>
      <c r="AM179" s="790"/>
      <c r="AN179" s="766"/>
      <c r="AO179" s="790"/>
      <c r="AP179" s="766"/>
      <c r="AQ179" s="790"/>
      <c r="AR179" s="766"/>
      <c r="AS179" s="790"/>
      <c r="AT179" s="766"/>
      <c r="AU179" s="766"/>
      <c r="AV179" s="790"/>
      <c r="AW179" s="766"/>
      <c r="AX179" s="790"/>
      <c r="AY179" s="766"/>
      <c r="AZ179" s="790"/>
      <c r="BA179" s="766"/>
      <c r="BB179" s="790"/>
      <c r="BC179" s="766"/>
      <c r="BD179" s="790"/>
      <c r="BE179" s="766"/>
    </row>
    <row r="180" spans="1:57" s="49" customFormat="1">
      <c r="A180" s="893"/>
      <c r="B180" s="893"/>
      <c r="C180" s="966"/>
      <c r="D180" s="931"/>
      <c r="E180" s="766"/>
      <c r="F180" s="931"/>
      <c r="G180" s="766"/>
      <c r="H180" s="931"/>
      <c r="I180" s="766"/>
      <c r="J180" s="931"/>
      <c r="K180" s="766"/>
      <c r="L180" s="931"/>
      <c r="M180" s="766"/>
      <c r="N180" s="766"/>
      <c r="O180" s="931"/>
      <c r="P180" s="766"/>
      <c r="Q180" s="931"/>
      <c r="R180" s="766"/>
      <c r="S180" s="931"/>
      <c r="T180" s="766"/>
      <c r="U180" s="931"/>
      <c r="V180" s="766"/>
      <c r="W180" s="931"/>
      <c r="X180" s="766"/>
      <c r="Y180" s="766"/>
      <c r="Z180" s="790"/>
      <c r="AA180" s="766"/>
      <c r="AB180" s="790"/>
      <c r="AC180" s="766"/>
      <c r="AD180" s="790"/>
      <c r="AE180" s="766"/>
      <c r="AF180" s="790"/>
      <c r="AG180" s="766"/>
      <c r="AH180" s="790"/>
      <c r="AI180" s="766"/>
      <c r="AJ180" s="766"/>
      <c r="AK180" s="790"/>
      <c r="AL180" s="766"/>
      <c r="AM180" s="790"/>
      <c r="AN180" s="766"/>
      <c r="AO180" s="790"/>
      <c r="AP180" s="766"/>
      <c r="AQ180" s="790"/>
      <c r="AR180" s="766"/>
      <c r="AS180" s="790"/>
      <c r="AT180" s="766"/>
      <c r="AU180" s="766"/>
      <c r="AV180" s="790"/>
      <c r="AW180" s="766"/>
      <c r="AX180" s="790"/>
      <c r="AY180" s="766"/>
      <c r="AZ180" s="790"/>
      <c r="BA180" s="766"/>
      <c r="BB180" s="790"/>
      <c r="BC180" s="766"/>
      <c r="BD180" s="790"/>
      <c r="BE180" s="766"/>
    </row>
    <row r="181" spans="1:57" s="49" customFormat="1">
      <c r="A181" s="893"/>
      <c r="B181" s="893"/>
      <c r="C181" s="966"/>
      <c r="D181" s="931"/>
      <c r="E181" s="766"/>
      <c r="F181" s="931"/>
      <c r="G181" s="766"/>
      <c r="H181" s="931"/>
      <c r="I181" s="766"/>
      <c r="J181" s="931"/>
      <c r="K181" s="766"/>
      <c r="L181" s="931"/>
      <c r="M181" s="766"/>
      <c r="N181" s="766"/>
      <c r="O181" s="931"/>
      <c r="P181" s="766"/>
      <c r="Q181" s="931"/>
      <c r="R181" s="766"/>
      <c r="S181" s="931"/>
      <c r="T181" s="766"/>
      <c r="U181" s="931"/>
      <c r="V181" s="766"/>
      <c r="W181" s="931"/>
      <c r="X181" s="766"/>
      <c r="Y181" s="766"/>
      <c r="Z181" s="790"/>
      <c r="AA181" s="766"/>
      <c r="AB181" s="790"/>
      <c r="AC181" s="766"/>
      <c r="AD181" s="790"/>
      <c r="AE181" s="766"/>
      <c r="AF181" s="790"/>
      <c r="AG181" s="766"/>
      <c r="AH181" s="790"/>
      <c r="AI181" s="766"/>
      <c r="AJ181" s="766"/>
      <c r="AK181" s="790"/>
      <c r="AL181" s="766"/>
      <c r="AM181" s="790"/>
      <c r="AN181" s="766"/>
      <c r="AO181" s="790"/>
      <c r="AP181" s="766"/>
      <c r="AQ181" s="790"/>
      <c r="AR181" s="766"/>
      <c r="AS181" s="790"/>
      <c r="AT181" s="766"/>
      <c r="AU181" s="766"/>
      <c r="AV181" s="790"/>
      <c r="AW181" s="766"/>
      <c r="AX181" s="790"/>
      <c r="AY181" s="766"/>
      <c r="AZ181" s="790"/>
      <c r="BA181" s="766"/>
      <c r="BB181" s="790"/>
      <c r="BC181" s="766"/>
      <c r="BD181" s="790"/>
      <c r="BE181" s="766"/>
    </row>
    <row r="182" spans="1:57" s="49" customFormat="1">
      <c r="A182" s="893"/>
      <c r="B182" s="893"/>
      <c r="C182" s="966"/>
      <c r="D182" s="931"/>
      <c r="E182" s="766"/>
      <c r="F182" s="931"/>
      <c r="G182" s="766"/>
      <c r="H182" s="931"/>
      <c r="I182" s="766"/>
      <c r="J182" s="931"/>
      <c r="K182" s="766"/>
      <c r="L182" s="931"/>
      <c r="M182" s="766"/>
      <c r="N182" s="766"/>
      <c r="O182" s="931"/>
      <c r="P182" s="766"/>
      <c r="Q182" s="931"/>
      <c r="R182" s="766"/>
      <c r="S182" s="931"/>
      <c r="T182" s="766"/>
      <c r="U182" s="931"/>
      <c r="V182" s="766"/>
      <c r="W182" s="931"/>
      <c r="X182" s="766"/>
      <c r="Y182" s="766"/>
      <c r="Z182" s="790"/>
      <c r="AA182" s="766"/>
      <c r="AB182" s="790"/>
      <c r="AC182" s="766"/>
      <c r="AD182" s="790"/>
      <c r="AE182" s="766"/>
      <c r="AF182" s="790"/>
      <c r="AG182" s="766"/>
      <c r="AH182" s="790"/>
      <c r="AI182" s="766"/>
      <c r="AJ182" s="766"/>
      <c r="AK182" s="790"/>
      <c r="AL182" s="766"/>
      <c r="AM182" s="790"/>
      <c r="AN182" s="766"/>
      <c r="AO182" s="790"/>
      <c r="AP182" s="766"/>
      <c r="AQ182" s="790"/>
      <c r="AR182" s="766"/>
      <c r="AS182" s="790"/>
      <c r="AT182" s="766"/>
      <c r="AU182" s="766"/>
      <c r="AV182" s="790"/>
      <c r="AW182" s="766"/>
      <c r="AX182" s="790"/>
      <c r="AY182" s="766"/>
      <c r="AZ182" s="790"/>
      <c r="BA182" s="766"/>
      <c r="BB182" s="790"/>
      <c r="BC182" s="766"/>
      <c r="BD182" s="790"/>
      <c r="BE182" s="766"/>
    </row>
    <row r="183" spans="1:57" s="49" customFormat="1">
      <c r="A183" s="893"/>
      <c r="B183" s="893"/>
      <c r="C183" s="966"/>
      <c r="D183" s="931"/>
      <c r="E183" s="766"/>
      <c r="F183" s="931"/>
      <c r="G183" s="766"/>
      <c r="H183" s="931"/>
      <c r="I183" s="766"/>
      <c r="J183" s="931"/>
      <c r="K183" s="766"/>
      <c r="L183" s="931"/>
      <c r="M183" s="766"/>
      <c r="N183" s="766"/>
      <c r="O183" s="931"/>
      <c r="P183" s="766"/>
      <c r="Q183" s="931"/>
      <c r="R183" s="766"/>
      <c r="S183" s="931"/>
      <c r="T183" s="766"/>
      <c r="U183" s="931"/>
      <c r="V183" s="766"/>
      <c r="W183" s="931"/>
      <c r="X183" s="766"/>
      <c r="Y183" s="766"/>
      <c r="Z183" s="790"/>
      <c r="AA183" s="766"/>
      <c r="AB183" s="790"/>
      <c r="AC183" s="766"/>
      <c r="AD183" s="790"/>
      <c r="AE183" s="766"/>
      <c r="AF183" s="790"/>
      <c r="AG183" s="766"/>
      <c r="AH183" s="790"/>
      <c r="AI183" s="766"/>
      <c r="AJ183" s="766"/>
      <c r="AK183" s="790"/>
      <c r="AL183" s="766"/>
      <c r="AM183" s="790"/>
      <c r="AN183" s="766"/>
      <c r="AO183" s="790"/>
      <c r="AP183" s="766"/>
      <c r="AQ183" s="790"/>
      <c r="AR183" s="766"/>
      <c r="AS183" s="790"/>
      <c r="AT183" s="766"/>
      <c r="AU183" s="766"/>
      <c r="AV183" s="790"/>
      <c r="AW183" s="766"/>
      <c r="AX183" s="790"/>
      <c r="AY183" s="766"/>
      <c r="AZ183" s="790"/>
      <c r="BA183" s="766"/>
      <c r="BB183" s="790"/>
      <c r="BC183" s="766"/>
      <c r="BD183" s="790"/>
      <c r="BE183" s="766"/>
    </row>
    <row r="184" spans="1:57" s="49" customFormat="1">
      <c r="A184" s="893"/>
      <c r="B184" s="893"/>
      <c r="C184" s="966"/>
      <c r="D184" s="931"/>
      <c r="E184" s="766"/>
      <c r="F184" s="931"/>
      <c r="G184" s="766"/>
      <c r="H184" s="931"/>
      <c r="I184" s="766"/>
      <c r="J184" s="931"/>
      <c r="K184" s="766"/>
      <c r="L184" s="931"/>
      <c r="M184" s="766"/>
      <c r="N184" s="766"/>
      <c r="O184" s="931"/>
      <c r="P184" s="766"/>
      <c r="Q184" s="931"/>
      <c r="R184" s="766"/>
      <c r="S184" s="931"/>
      <c r="T184" s="766"/>
      <c r="U184" s="931"/>
      <c r="V184" s="766"/>
      <c r="W184" s="931"/>
      <c r="X184" s="766"/>
      <c r="Y184" s="766"/>
      <c r="Z184" s="790"/>
      <c r="AA184" s="766"/>
      <c r="AB184" s="790"/>
      <c r="AC184" s="766"/>
      <c r="AD184" s="790"/>
      <c r="AE184" s="766"/>
      <c r="AF184" s="790"/>
      <c r="AG184" s="766"/>
      <c r="AH184" s="790"/>
      <c r="AI184" s="766"/>
      <c r="AJ184" s="766"/>
      <c r="AK184" s="790"/>
      <c r="AL184" s="766"/>
      <c r="AM184" s="790"/>
      <c r="AN184" s="766"/>
      <c r="AO184" s="790"/>
      <c r="AP184" s="766"/>
      <c r="AQ184" s="790"/>
      <c r="AR184" s="766"/>
      <c r="AS184" s="790"/>
      <c r="AT184" s="766"/>
      <c r="AU184" s="766"/>
      <c r="AV184" s="790"/>
      <c r="AW184" s="766"/>
      <c r="AX184" s="790"/>
      <c r="AY184" s="766"/>
      <c r="AZ184" s="790"/>
      <c r="BA184" s="766"/>
      <c r="BB184" s="790"/>
      <c r="BC184" s="766"/>
      <c r="BD184" s="790"/>
      <c r="BE184" s="766"/>
    </row>
    <row r="185" spans="1:57" s="49" customFormat="1">
      <c r="A185" s="893"/>
      <c r="B185" s="893"/>
      <c r="C185" s="966"/>
      <c r="D185" s="931"/>
      <c r="E185" s="766"/>
      <c r="F185" s="931"/>
      <c r="G185" s="766"/>
      <c r="H185" s="931"/>
      <c r="I185" s="766"/>
      <c r="J185" s="931"/>
      <c r="K185" s="766"/>
      <c r="L185" s="931"/>
      <c r="M185" s="766"/>
      <c r="N185" s="766"/>
      <c r="O185" s="931"/>
      <c r="P185" s="766"/>
      <c r="Q185" s="931"/>
      <c r="R185" s="766"/>
      <c r="S185" s="931"/>
      <c r="T185" s="766"/>
      <c r="U185" s="931"/>
      <c r="V185" s="766"/>
      <c r="W185" s="931"/>
      <c r="X185" s="766"/>
      <c r="Y185" s="766"/>
      <c r="Z185" s="790"/>
      <c r="AA185" s="766"/>
      <c r="AB185" s="790"/>
      <c r="AC185" s="766"/>
      <c r="AD185" s="790"/>
      <c r="AE185" s="766"/>
      <c r="AF185" s="790"/>
      <c r="AG185" s="766"/>
      <c r="AH185" s="790"/>
      <c r="AI185" s="766"/>
      <c r="AJ185" s="766"/>
      <c r="AK185" s="790"/>
      <c r="AL185" s="766"/>
      <c r="AM185" s="790"/>
      <c r="AN185" s="766"/>
      <c r="AO185" s="790"/>
      <c r="AP185" s="766"/>
      <c r="AQ185" s="790"/>
      <c r="AR185" s="766"/>
      <c r="AS185" s="790"/>
      <c r="AT185" s="766"/>
      <c r="AU185" s="766"/>
      <c r="AV185" s="790"/>
      <c r="AW185" s="766"/>
      <c r="AX185" s="790"/>
      <c r="AY185" s="766"/>
      <c r="AZ185" s="790"/>
      <c r="BA185" s="766"/>
      <c r="BB185" s="790"/>
      <c r="BC185" s="766"/>
      <c r="BD185" s="790"/>
      <c r="BE185" s="766"/>
    </row>
    <row r="186" spans="1:57" s="49" customFormat="1">
      <c r="A186" s="893"/>
      <c r="B186" s="893"/>
      <c r="C186" s="966"/>
      <c r="D186" s="931"/>
      <c r="E186" s="766"/>
      <c r="F186" s="931"/>
      <c r="G186" s="766"/>
      <c r="H186" s="931"/>
      <c r="I186" s="766"/>
      <c r="J186" s="931"/>
      <c r="K186" s="766"/>
      <c r="L186" s="931"/>
      <c r="M186" s="766"/>
      <c r="N186" s="766"/>
      <c r="O186" s="931"/>
      <c r="P186" s="766"/>
      <c r="Q186" s="931"/>
      <c r="R186" s="766"/>
      <c r="S186" s="931"/>
      <c r="T186" s="766"/>
      <c r="U186" s="931"/>
      <c r="V186" s="766"/>
      <c r="W186" s="931"/>
      <c r="X186" s="766"/>
      <c r="Y186" s="766"/>
      <c r="Z186" s="790"/>
      <c r="AA186" s="766"/>
      <c r="AB186" s="790"/>
      <c r="AC186" s="766"/>
      <c r="AD186" s="790"/>
      <c r="AE186" s="766"/>
      <c r="AF186" s="790"/>
      <c r="AG186" s="766"/>
      <c r="AH186" s="790"/>
      <c r="AI186" s="766"/>
      <c r="AJ186" s="766"/>
      <c r="AK186" s="790"/>
      <c r="AL186" s="766"/>
      <c r="AM186" s="790"/>
      <c r="AN186" s="766"/>
      <c r="AO186" s="790"/>
      <c r="AP186" s="766"/>
      <c r="AQ186" s="790"/>
      <c r="AR186" s="766"/>
      <c r="AS186" s="790"/>
      <c r="AT186" s="766"/>
      <c r="AU186" s="766"/>
      <c r="AV186" s="790"/>
      <c r="AW186" s="766"/>
      <c r="AX186" s="790"/>
      <c r="AY186" s="766"/>
      <c r="AZ186" s="790"/>
      <c r="BA186" s="766"/>
      <c r="BB186" s="790"/>
      <c r="BC186" s="766"/>
      <c r="BD186" s="790"/>
      <c r="BE186" s="766"/>
    </row>
    <row r="187" spans="1:57" s="49" customFormat="1">
      <c r="A187" s="893"/>
      <c r="B187" s="893"/>
      <c r="C187" s="966"/>
      <c r="D187" s="931"/>
      <c r="E187" s="766"/>
      <c r="F187" s="931"/>
      <c r="G187" s="766"/>
      <c r="H187" s="931"/>
      <c r="I187" s="766"/>
      <c r="J187" s="931"/>
      <c r="K187" s="766"/>
      <c r="L187" s="931"/>
      <c r="M187" s="766"/>
      <c r="N187" s="766"/>
      <c r="O187" s="931"/>
      <c r="P187" s="766"/>
      <c r="Q187" s="931"/>
      <c r="R187" s="766"/>
      <c r="S187" s="931"/>
      <c r="T187" s="766"/>
      <c r="U187" s="931"/>
      <c r="V187" s="766"/>
      <c r="W187" s="931"/>
      <c r="X187" s="766"/>
      <c r="Y187" s="766"/>
      <c r="Z187" s="790"/>
      <c r="AA187" s="766"/>
      <c r="AB187" s="790"/>
      <c r="AC187" s="766"/>
      <c r="AD187" s="790"/>
      <c r="AE187" s="766"/>
      <c r="AF187" s="790"/>
      <c r="AG187" s="766"/>
      <c r="AH187" s="790"/>
      <c r="AI187" s="766"/>
      <c r="AJ187" s="766"/>
      <c r="AK187" s="790"/>
      <c r="AL187" s="766"/>
      <c r="AM187" s="790"/>
      <c r="AN187" s="766"/>
      <c r="AO187" s="790"/>
      <c r="AP187" s="766"/>
      <c r="AQ187" s="790"/>
      <c r="AR187" s="766"/>
      <c r="AS187" s="790"/>
      <c r="AT187" s="766"/>
      <c r="AU187" s="766"/>
      <c r="AV187" s="790"/>
      <c r="AW187" s="766"/>
      <c r="AX187" s="790"/>
      <c r="AY187" s="766"/>
      <c r="AZ187" s="790"/>
      <c r="BA187" s="766"/>
      <c r="BB187" s="790"/>
      <c r="BC187" s="766"/>
      <c r="BD187" s="790"/>
      <c r="BE187" s="766"/>
    </row>
    <row r="188" spans="1:57" s="49" customFormat="1">
      <c r="A188" s="893"/>
      <c r="B188" s="893"/>
      <c r="C188" s="966"/>
      <c r="D188" s="931"/>
      <c r="E188" s="766"/>
      <c r="F188" s="931"/>
      <c r="G188" s="766"/>
      <c r="H188" s="931"/>
      <c r="I188" s="766"/>
      <c r="J188" s="931"/>
      <c r="K188" s="766"/>
      <c r="L188" s="931"/>
      <c r="M188" s="766"/>
      <c r="N188" s="766"/>
      <c r="O188" s="931"/>
      <c r="P188" s="766"/>
      <c r="Q188" s="931"/>
      <c r="R188" s="766"/>
      <c r="S188" s="931"/>
      <c r="T188" s="766"/>
      <c r="U188" s="931"/>
      <c r="V188" s="766"/>
      <c r="W188" s="931"/>
      <c r="X188" s="766"/>
      <c r="Y188" s="766"/>
      <c r="Z188" s="790"/>
      <c r="AA188" s="766"/>
      <c r="AB188" s="790"/>
      <c r="AC188" s="766"/>
      <c r="AD188" s="790"/>
      <c r="AE188" s="766"/>
      <c r="AF188" s="790"/>
      <c r="AG188" s="766"/>
      <c r="AH188" s="790"/>
      <c r="AI188" s="766"/>
      <c r="AJ188" s="766"/>
      <c r="AK188" s="790"/>
      <c r="AL188" s="766"/>
      <c r="AM188" s="790"/>
      <c r="AN188" s="766"/>
      <c r="AO188" s="790"/>
      <c r="AP188" s="766"/>
      <c r="AQ188" s="790"/>
      <c r="AR188" s="766"/>
      <c r="AS188" s="790"/>
      <c r="AT188" s="766"/>
      <c r="AU188" s="766"/>
      <c r="AV188" s="790"/>
      <c r="AW188" s="766"/>
      <c r="AX188" s="790"/>
      <c r="AY188" s="766"/>
      <c r="AZ188" s="790"/>
      <c r="BA188" s="766"/>
      <c r="BB188" s="790"/>
      <c r="BC188" s="766"/>
      <c r="BD188" s="790"/>
      <c r="BE188" s="766"/>
    </row>
    <row r="189" spans="1:57" s="49" customFormat="1">
      <c r="A189" s="893"/>
      <c r="B189" s="893"/>
      <c r="C189" s="966"/>
      <c r="D189" s="931"/>
      <c r="E189" s="766"/>
      <c r="F189" s="931"/>
      <c r="G189" s="766"/>
      <c r="H189" s="931"/>
      <c r="I189" s="766"/>
      <c r="J189" s="931"/>
      <c r="K189" s="766"/>
      <c r="L189" s="931"/>
      <c r="M189" s="766"/>
      <c r="N189" s="766"/>
      <c r="O189" s="931"/>
      <c r="P189" s="766"/>
      <c r="Q189" s="931"/>
      <c r="R189" s="766"/>
      <c r="S189" s="931"/>
      <c r="T189" s="766"/>
      <c r="U189" s="931"/>
      <c r="V189" s="766"/>
      <c r="W189" s="931"/>
      <c r="X189" s="766"/>
      <c r="Y189" s="766"/>
      <c r="Z189" s="790"/>
      <c r="AA189" s="766"/>
      <c r="AB189" s="790"/>
      <c r="AC189" s="766"/>
      <c r="AD189" s="790"/>
      <c r="AE189" s="766"/>
      <c r="AF189" s="790"/>
      <c r="AG189" s="766"/>
      <c r="AH189" s="790"/>
      <c r="AI189" s="766"/>
      <c r="AJ189" s="766"/>
      <c r="AK189" s="790"/>
      <c r="AL189" s="766"/>
      <c r="AM189" s="790"/>
      <c r="AN189" s="766"/>
      <c r="AO189" s="790"/>
      <c r="AP189" s="766"/>
      <c r="AQ189" s="790"/>
      <c r="AR189" s="766"/>
      <c r="AS189" s="790"/>
      <c r="AT189" s="766"/>
      <c r="AU189" s="766"/>
      <c r="AV189" s="790"/>
      <c r="AW189" s="766"/>
      <c r="AX189" s="790"/>
      <c r="AY189" s="766"/>
      <c r="AZ189" s="790"/>
      <c r="BA189" s="766"/>
      <c r="BB189" s="790"/>
      <c r="BC189" s="766"/>
      <c r="BD189" s="790"/>
      <c r="BE189" s="766"/>
    </row>
    <row r="190" spans="1:57" s="49" customFormat="1">
      <c r="A190" s="893"/>
      <c r="B190" s="893"/>
      <c r="C190" s="966"/>
      <c r="D190" s="931"/>
      <c r="E190" s="766"/>
      <c r="F190" s="931"/>
      <c r="G190" s="766"/>
      <c r="H190" s="931"/>
      <c r="I190" s="766"/>
      <c r="J190" s="931"/>
      <c r="K190" s="766"/>
      <c r="L190" s="931"/>
      <c r="M190" s="766"/>
      <c r="N190" s="766"/>
      <c r="O190" s="931"/>
      <c r="P190" s="766"/>
      <c r="Q190" s="931"/>
      <c r="R190" s="766"/>
      <c r="S190" s="931"/>
      <c r="T190" s="766"/>
      <c r="U190" s="931"/>
      <c r="V190" s="766"/>
      <c r="W190" s="931"/>
      <c r="X190" s="766"/>
      <c r="Y190" s="766"/>
      <c r="Z190" s="790"/>
      <c r="AA190" s="766"/>
      <c r="AB190" s="790"/>
      <c r="AC190" s="766"/>
      <c r="AD190" s="790"/>
      <c r="AE190" s="766"/>
      <c r="AF190" s="790"/>
      <c r="AG190" s="766"/>
      <c r="AH190" s="790"/>
      <c r="AI190" s="766"/>
      <c r="AJ190" s="766"/>
      <c r="AK190" s="790"/>
      <c r="AL190" s="766"/>
      <c r="AM190" s="790"/>
      <c r="AN190" s="766"/>
      <c r="AO190" s="790"/>
      <c r="AP190" s="766"/>
      <c r="AQ190" s="790"/>
      <c r="AR190" s="766"/>
      <c r="AS190" s="790"/>
      <c r="AT190" s="766"/>
      <c r="AU190" s="766"/>
      <c r="AV190" s="790"/>
      <c r="AW190" s="766"/>
      <c r="AX190" s="790"/>
      <c r="AY190" s="766"/>
      <c r="AZ190" s="790"/>
      <c r="BA190" s="766"/>
      <c r="BB190" s="790"/>
      <c r="BC190" s="766"/>
      <c r="BD190" s="790"/>
      <c r="BE190" s="766"/>
    </row>
    <row r="191" spans="1:57" s="49" customFormat="1">
      <c r="A191" s="893"/>
      <c r="B191" s="893"/>
      <c r="C191" s="966"/>
      <c r="D191" s="931"/>
      <c r="E191" s="766"/>
      <c r="F191" s="931"/>
      <c r="G191" s="766"/>
      <c r="H191" s="931"/>
      <c r="I191" s="766"/>
      <c r="J191" s="931"/>
      <c r="K191" s="766"/>
      <c r="L191" s="931"/>
      <c r="M191" s="766"/>
      <c r="N191" s="766"/>
      <c r="O191" s="931"/>
      <c r="P191" s="766"/>
      <c r="Q191" s="931"/>
      <c r="R191" s="766"/>
      <c r="S191" s="931"/>
      <c r="T191" s="766"/>
      <c r="U191" s="931"/>
      <c r="V191" s="766"/>
      <c r="W191" s="931"/>
      <c r="X191" s="766"/>
      <c r="Y191" s="766"/>
      <c r="Z191" s="790"/>
      <c r="AA191" s="766"/>
      <c r="AB191" s="790"/>
      <c r="AC191" s="766"/>
      <c r="AD191" s="790"/>
      <c r="AE191" s="766"/>
      <c r="AF191" s="790"/>
      <c r="AG191" s="766"/>
      <c r="AH191" s="790"/>
      <c r="AI191" s="766"/>
      <c r="AJ191" s="766"/>
      <c r="AK191" s="790"/>
      <c r="AL191" s="766"/>
      <c r="AM191" s="790"/>
      <c r="AN191" s="766"/>
      <c r="AO191" s="790"/>
      <c r="AP191" s="766"/>
      <c r="AQ191" s="790"/>
      <c r="AR191" s="766"/>
      <c r="AS191" s="790"/>
      <c r="AT191" s="766"/>
      <c r="AU191" s="766"/>
      <c r="AV191" s="790"/>
      <c r="AW191" s="766"/>
      <c r="AX191" s="790"/>
      <c r="AY191" s="766"/>
      <c r="AZ191" s="790"/>
      <c r="BA191" s="766"/>
      <c r="BB191" s="790"/>
      <c r="BC191" s="766"/>
      <c r="BD191" s="790"/>
      <c r="BE191" s="766"/>
    </row>
    <row r="192" spans="1:57" s="49" customFormat="1">
      <c r="A192" s="893"/>
      <c r="B192" s="893"/>
      <c r="C192" s="966"/>
      <c r="D192" s="931"/>
      <c r="E192" s="766"/>
      <c r="F192" s="931"/>
      <c r="G192" s="766"/>
      <c r="H192" s="931"/>
      <c r="I192" s="766"/>
      <c r="J192" s="931"/>
      <c r="K192" s="766"/>
      <c r="L192" s="931"/>
      <c r="M192" s="766"/>
      <c r="N192" s="766"/>
      <c r="O192" s="931"/>
      <c r="P192" s="766"/>
      <c r="Q192" s="931"/>
      <c r="R192" s="766"/>
      <c r="S192" s="931"/>
      <c r="T192" s="766"/>
      <c r="U192" s="931"/>
      <c r="V192" s="766"/>
      <c r="W192" s="931"/>
      <c r="X192" s="766"/>
      <c r="Y192" s="766"/>
      <c r="Z192" s="790"/>
      <c r="AA192" s="766"/>
      <c r="AB192" s="790"/>
      <c r="AC192" s="766"/>
      <c r="AD192" s="790"/>
      <c r="AE192" s="766"/>
      <c r="AF192" s="790"/>
      <c r="AG192" s="766"/>
      <c r="AH192" s="790"/>
      <c r="AI192" s="766"/>
      <c r="AJ192" s="766"/>
      <c r="AK192" s="790"/>
      <c r="AL192" s="766"/>
      <c r="AM192" s="790"/>
      <c r="AN192" s="766"/>
      <c r="AO192" s="790"/>
      <c r="AP192" s="766"/>
      <c r="AQ192" s="790"/>
      <c r="AR192" s="766"/>
      <c r="AS192" s="790"/>
      <c r="AT192" s="766"/>
      <c r="AU192" s="766"/>
      <c r="AV192" s="790"/>
      <c r="AW192" s="766"/>
      <c r="AX192" s="790"/>
      <c r="AY192" s="766"/>
      <c r="AZ192" s="790"/>
      <c r="BA192" s="766"/>
      <c r="BB192" s="790"/>
      <c r="BC192" s="766"/>
      <c r="BD192" s="790"/>
      <c r="BE192" s="766"/>
    </row>
    <row r="193" spans="1:57" s="49" customFormat="1">
      <c r="A193" s="893"/>
      <c r="B193" s="893"/>
      <c r="C193" s="966"/>
      <c r="D193" s="931"/>
      <c r="E193" s="766"/>
      <c r="F193" s="931"/>
      <c r="G193" s="766"/>
      <c r="H193" s="931"/>
      <c r="I193" s="766"/>
      <c r="J193" s="931"/>
      <c r="K193" s="766"/>
      <c r="L193" s="931"/>
      <c r="M193" s="766"/>
      <c r="N193" s="766"/>
      <c r="O193" s="931"/>
      <c r="P193" s="766"/>
      <c r="Q193" s="931"/>
      <c r="R193" s="766"/>
      <c r="S193" s="931"/>
      <c r="T193" s="766"/>
      <c r="U193" s="931"/>
      <c r="V193" s="766"/>
      <c r="W193" s="931"/>
      <c r="X193" s="766"/>
      <c r="Y193" s="766"/>
      <c r="Z193" s="790"/>
      <c r="AA193" s="766"/>
      <c r="AB193" s="790"/>
      <c r="AC193" s="766"/>
      <c r="AD193" s="790"/>
      <c r="AE193" s="766"/>
      <c r="AF193" s="790"/>
      <c r="AG193" s="766"/>
      <c r="AH193" s="790"/>
      <c r="AI193" s="766"/>
      <c r="AJ193" s="766"/>
      <c r="AK193" s="790"/>
      <c r="AL193" s="766"/>
      <c r="AM193" s="790"/>
      <c r="AN193" s="766"/>
      <c r="AO193" s="790"/>
      <c r="AP193" s="766"/>
      <c r="AQ193" s="790"/>
      <c r="AR193" s="766"/>
      <c r="AS193" s="790"/>
      <c r="AT193" s="766"/>
      <c r="AU193" s="766"/>
      <c r="AV193" s="790"/>
      <c r="AW193" s="766"/>
      <c r="AX193" s="790"/>
      <c r="AY193" s="766"/>
      <c r="AZ193" s="790"/>
      <c r="BA193" s="766"/>
      <c r="BB193" s="790"/>
      <c r="BC193" s="766"/>
      <c r="BD193" s="790"/>
      <c r="BE193" s="766"/>
    </row>
    <row r="194" spans="1:57" s="49" customFormat="1">
      <c r="A194" s="893"/>
      <c r="B194" s="893"/>
      <c r="C194" s="966"/>
      <c r="D194" s="931"/>
      <c r="E194" s="766"/>
      <c r="F194" s="931"/>
      <c r="G194" s="766"/>
      <c r="H194" s="931"/>
      <c r="I194" s="766"/>
      <c r="J194" s="931"/>
      <c r="K194" s="766"/>
      <c r="L194" s="931"/>
      <c r="M194" s="766"/>
      <c r="N194" s="766"/>
      <c r="O194" s="931"/>
      <c r="P194" s="766"/>
      <c r="Q194" s="931"/>
      <c r="R194" s="766"/>
      <c r="S194" s="931"/>
      <c r="T194" s="766"/>
      <c r="U194" s="931"/>
      <c r="V194" s="766"/>
      <c r="W194" s="931"/>
      <c r="X194" s="766"/>
      <c r="Y194" s="766"/>
      <c r="Z194" s="790"/>
      <c r="AA194" s="766"/>
      <c r="AB194" s="790"/>
      <c r="AC194" s="766"/>
      <c r="AD194" s="790"/>
      <c r="AE194" s="766"/>
      <c r="AF194" s="790"/>
      <c r="AG194" s="766"/>
      <c r="AH194" s="790"/>
      <c r="AI194" s="766"/>
      <c r="AJ194" s="766"/>
      <c r="AK194" s="790"/>
      <c r="AL194" s="766"/>
      <c r="AM194" s="790"/>
      <c r="AN194" s="766"/>
      <c r="AO194" s="790"/>
      <c r="AP194" s="766"/>
      <c r="AQ194" s="790"/>
      <c r="AR194" s="766"/>
      <c r="AS194" s="790"/>
      <c r="AT194" s="766"/>
      <c r="AU194" s="766"/>
      <c r="AV194" s="790"/>
      <c r="AW194" s="766"/>
      <c r="AX194" s="790"/>
      <c r="AY194" s="766"/>
      <c r="AZ194" s="790"/>
      <c r="BA194" s="766"/>
      <c r="BB194" s="790"/>
      <c r="BC194" s="766"/>
      <c r="BD194" s="790"/>
      <c r="BE194" s="766"/>
    </row>
    <row r="195" spans="1:57" s="49" customFormat="1">
      <c r="A195" s="893"/>
      <c r="B195" s="893"/>
      <c r="C195" s="966"/>
      <c r="D195" s="931"/>
      <c r="E195" s="766"/>
      <c r="F195" s="931"/>
      <c r="G195" s="766"/>
      <c r="H195" s="931"/>
      <c r="I195" s="766"/>
      <c r="J195" s="931"/>
      <c r="K195" s="766"/>
      <c r="L195" s="931"/>
      <c r="M195" s="766"/>
      <c r="N195" s="766"/>
      <c r="O195" s="931"/>
      <c r="P195" s="766"/>
      <c r="Q195" s="931"/>
      <c r="R195" s="766"/>
      <c r="S195" s="931"/>
      <c r="T195" s="766"/>
      <c r="U195" s="931"/>
      <c r="V195" s="766"/>
      <c r="W195" s="931"/>
      <c r="X195" s="766"/>
      <c r="Y195" s="766"/>
      <c r="Z195" s="790"/>
      <c r="AA195" s="766"/>
      <c r="AB195" s="790"/>
      <c r="AC195" s="766"/>
      <c r="AD195" s="790"/>
      <c r="AE195" s="766"/>
      <c r="AF195" s="790"/>
      <c r="AG195" s="766"/>
      <c r="AH195" s="790"/>
      <c r="AI195" s="766"/>
      <c r="AJ195" s="766"/>
      <c r="AK195" s="790"/>
      <c r="AL195" s="766"/>
      <c r="AM195" s="790"/>
      <c r="AN195" s="766"/>
      <c r="AO195" s="790"/>
      <c r="AP195" s="766"/>
      <c r="AQ195" s="790"/>
      <c r="AR195" s="766"/>
      <c r="AS195" s="790"/>
      <c r="AT195" s="766"/>
      <c r="AU195" s="766"/>
      <c r="AV195" s="790"/>
      <c r="AW195" s="766"/>
      <c r="AX195" s="790"/>
      <c r="AY195" s="766"/>
      <c r="AZ195" s="790"/>
      <c r="BA195" s="766"/>
      <c r="BB195" s="790"/>
      <c r="BC195" s="766"/>
      <c r="BD195" s="790"/>
      <c r="BE195" s="766"/>
    </row>
    <row r="196" spans="1:57" s="49" customFormat="1">
      <c r="A196" s="893"/>
      <c r="B196" s="893"/>
      <c r="C196" s="966"/>
      <c r="D196" s="931"/>
      <c r="E196" s="766"/>
      <c r="F196" s="931"/>
      <c r="G196" s="766"/>
      <c r="H196" s="931"/>
      <c r="I196" s="766"/>
      <c r="J196" s="931"/>
      <c r="K196" s="766"/>
      <c r="L196" s="931"/>
      <c r="M196" s="766"/>
      <c r="N196" s="766"/>
      <c r="O196" s="931"/>
      <c r="P196" s="766"/>
      <c r="Q196" s="931"/>
      <c r="R196" s="766"/>
      <c r="S196" s="931"/>
      <c r="T196" s="766"/>
      <c r="U196" s="931"/>
      <c r="V196" s="766"/>
      <c r="W196" s="931"/>
      <c r="X196" s="766"/>
      <c r="Y196" s="766"/>
      <c r="Z196" s="790"/>
      <c r="AA196" s="766"/>
      <c r="AB196" s="790"/>
      <c r="AC196" s="766"/>
      <c r="AD196" s="790"/>
      <c r="AE196" s="766"/>
      <c r="AF196" s="790"/>
      <c r="AG196" s="766"/>
      <c r="AH196" s="790"/>
      <c r="AI196" s="766"/>
      <c r="AJ196" s="766"/>
      <c r="AK196" s="790"/>
      <c r="AL196" s="766"/>
      <c r="AM196" s="790"/>
      <c r="AN196" s="766"/>
      <c r="AO196" s="790"/>
      <c r="AP196" s="766"/>
      <c r="AQ196" s="790"/>
      <c r="AR196" s="766"/>
      <c r="AS196" s="790"/>
      <c r="AT196" s="766"/>
      <c r="AU196" s="766"/>
      <c r="AV196" s="790"/>
      <c r="AW196" s="766"/>
      <c r="AX196" s="790"/>
      <c r="AY196" s="766"/>
      <c r="AZ196" s="790"/>
      <c r="BA196" s="766"/>
      <c r="BB196" s="790"/>
      <c r="BC196" s="766"/>
      <c r="BD196" s="790"/>
      <c r="BE196" s="766"/>
    </row>
    <row r="197" spans="1:57" s="49" customFormat="1">
      <c r="A197" s="893"/>
      <c r="B197" s="893"/>
      <c r="C197" s="966"/>
      <c r="D197" s="931"/>
      <c r="E197" s="766"/>
      <c r="F197" s="931"/>
      <c r="G197" s="766"/>
      <c r="H197" s="931"/>
      <c r="I197" s="766"/>
      <c r="J197" s="931"/>
      <c r="K197" s="766"/>
      <c r="L197" s="931"/>
      <c r="M197" s="766"/>
      <c r="N197" s="766"/>
      <c r="O197" s="931"/>
      <c r="P197" s="766"/>
      <c r="Q197" s="931"/>
      <c r="R197" s="766"/>
      <c r="S197" s="931"/>
      <c r="T197" s="766"/>
      <c r="U197" s="931"/>
      <c r="V197" s="766"/>
      <c r="W197" s="931"/>
      <c r="X197" s="766"/>
      <c r="Y197" s="766"/>
      <c r="Z197" s="790"/>
      <c r="AA197" s="766"/>
      <c r="AB197" s="790"/>
      <c r="AC197" s="766"/>
      <c r="AD197" s="790"/>
      <c r="AE197" s="766"/>
      <c r="AF197" s="790"/>
      <c r="AG197" s="766"/>
      <c r="AH197" s="790"/>
      <c r="AI197" s="766"/>
      <c r="AJ197" s="766"/>
      <c r="AK197" s="790"/>
      <c r="AL197" s="766"/>
      <c r="AM197" s="790"/>
      <c r="AN197" s="766"/>
      <c r="AO197" s="790"/>
      <c r="AP197" s="766"/>
      <c r="AQ197" s="790"/>
      <c r="AR197" s="766"/>
      <c r="AS197" s="790"/>
      <c r="AT197" s="766"/>
      <c r="AU197" s="766"/>
      <c r="AV197" s="790"/>
      <c r="AW197" s="766"/>
      <c r="AX197" s="790"/>
      <c r="AY197" s="766"/>
      <c r="AZ197" s="790"/>
      <c r="BA197" s="766"/>
      <c r="BB197" s="790"/>
      <c r="BC197" s="766"/>
      <c r="BD197" s="790"/>
      <c r="BE197" s="766"/>
    </row>
    <row r="198" spans="1:57" s="49" customFormat="1">
      <c r="A198" s="893"/>
      <c r="B198" s="893"/>
      <c r="C198" s="966"/>
      <c r="D198" s="931"/>
      <c r="E198" s="766"/>
      <c r="F198" s="931"/>
      <c r="G198" s="766"/>
      <c r="H198" s="931"/>
      <c r="I198" s="766"/>
      <c r="J198" s="931"/>
      <c r="K198" s="766"/>
      <c r="L198" s="931"/>
      <c r="M198" s="766"/>
      <c r="N198" s="766"/>
      <c r="O198" s="931"/>
      <c r="P198" s="766"/>
      <c r="Q198" s="931"/>
      <c r="R198" s="766"/>
      <c r="S198" s="931"/>
      <c r="T198" s="766"/>
      <c r="U198" s="931"/>
      <c r="V198" s="766"/>
      <c r="W198" s="931"/>
      <c r="X198" s="766"/>
      <c r="Y198" s="766"/>
      <c r="Z198" s="790"/>
      <c r="AA198" s="766"/>
      <c r="AB198" s="790"/>
      <c r="AC198" s="766"/>
      <c r="AD198" s="790"/>
      <c r="AE198" s="766"/>
      <c r="AF198" s="790"/>
      <c r="AG198" s="766"/>
      <c r="AH198" s="790"/>
      <c r="AI198" s="766"/>
      <c r="AJ198" s="766"/>
      <c r="AK198" s="790"/>
      <c r="AL198" s="766"/>
      <c r="AM198" s="790"/>
      <c r="AN198" s="766"/>
      <c r="AO198" s="790"/>
      <c r="AP198" s="766"/>
      <c r="AQ198" s="790"/>
      <c r="AR198" s="766"/>
      <c r="AS198" s="790"/>
      <c r="AT198" s="766"/>
      <c r="AU198" s="766"/>
      <c r="AV198" s="790"/>
      <c r="AW198" s="766"/>
      <c r="AX198" s="790"/>
      <c r="AY198" s="766"/>
      <c r="AZ198" s="790"/>
      <c r="BA198" s="766"/>
      <c r="BB198" s="790"/>
      <c r="BC198" s="766"/>
      <c r="BD198" s="790"/>
      <c r="BE198" s="766"/>
    </row>
    <row r="199" spans="1:57" s="49" customFormat="1">
      <c r="A199" s="893"/>
      <c r="B199" s="893"/>
      <c r="C199" s="966"/>
      <c r="D199" s="931"/>
      <c r="E199" s="766"/>
      <c r="F199" s="931"/>
      <c r="G199" s="766"/>
      <c r="H199" s="931"/>
      <c r="I199" s="766"/>
      <c r="J199" s="931"/>
      <c r="K199" s="766"/>
      <c r="L199" s="931"/>
      <c r="M199" s="766"/>
      <c r="N199" s="766"/>
      <c r="O199" s="931"/>
      <c r="P199" s="766"/>
      <c r="Q199" s="931"/>
      <c r="R199" s="766"/>
      <c r="S199" s="931"/>
      <c r="T199" s="766"/>
      <c r="U199" s="931"/>
      <c r="V199" s="766"/>
      <c r="W199" s="931"/>
      <c r="X199" s="766"/>
      <c r="Y199" s="766"/>
      <c r="Z199" s="790"/>
      <c r="AA199" s="766"/>
      <c r="AB199" s="790"/>
      <c r="AC199" s="766"/>
      <c r="AD199" s="790"/>
      <c r="AE199" s="766"/>
      <c r="AF199" s="790"/>
      <c r="AG199" s="766"/>
      <c r="AH199" s="790"/>
      <c r="AI199" s="766"/>
      <c r="AJ199" s="766"/>
      <c r="AK199" s="790"/>
      <c r="AL199" s="766"/>
      <c r="AM199" s="790"/>
      <c r="AN199" s="766"/>
      <c r="AO199" s="790"/>
      <c r="AP199" s="766"/>
      <c r="AQ199" s="790"/>
      <c r="AR199" s="766"/>
      <c r="AS199" s="790"/>
      <c r="AT199" s="766"/>
      <c r="AU199" s="766"/>
      <c r="AV199" s="790"/>
      <c r="AW199" s="766"/>
      <c r="AX199" s="790"/>
      <c r="AY199" s="766"/>
      <c r="AZ199" s="790"/>
      <c r="BA199" s="766"/>
      <c r="BB199" s="790"/>
      <c r="BC199" s="766"/>
      <c r="BD199" s="790"/>
      <c r="BE199" s="766"/>
    </row>
    <row r="200" spans="1:57" s="49" customFormat="1">
      <c r="A200" s="893"/>
      <c r="B200" s="893"/>
      <c r="C200" s="966"/>
      <c r="D200" s="931"/>
      <c r="E200" s="766"/>
      <c r="F200" s="931"/>
      <c r="G200" s="766"/>
      <c r="H200" s="931"/>
      <c r="I200" s="766"/>
      <c r="J200" s="931"/>
      <c r="K200" s="766"/>
      <c r="L200" s="931"/>
      <c r="M200" s="766"/>
      <c r="N200" s="766"/>
      <c r="O200" s="931"/>
      <c r="P200" s="766"/>
      <c r="Q200" s="931"/>
      <c r="R200" s="766"/>
      <c r="S200" s="931"/>
      <c r="T200" s="766"/>
      <c r="U200" s="931"/>
      <c r="V200" s="766"/>
      <c r="W200" s="931"/>
      <c r="X200" s="766"/>
      <c r="Y200" s="766"/>
      <c r="Z200" s="790"/>
      <c r="AA200" s="766"/>
      <c r="AB200" s="790"/>
      <c r="AC200" s="766"/>
      <c r="AD200" s="790"/>
      <c r="AE200" s="766"/>
      <c r="AF200" s="790"/>
      <c r="AG200" s="766"/>
      <c r="AH200" s="790"/>
      <c r="AI200" s="766"/>
      <c r="AJ200" s="766"/>
      <c r="AK200" s="790"/>
      <c r="AL200" s="766"/>
      <c r="AM200" s="790"/>
      <c r="AN200" s="766"/>
      <c r="AO200" s="790"/>
      <c r="AP200" s="766"/>
      <c r="AQ200" s="790"/>
      <c r="AR200" s="766"/>
      <c r="AS200" s="790"/>
      <c r="AT200" s="766"/>
      <c r="AU200" s="766"/>
      <c r="AV200" s="790"/>
      <c r="AW200" s="766"/>
      <c r="AX200" s="790"/>
      <c r="AY200" s="766"/>
      <c r="AZ200" s="790"/>
      <c r="BA200" s="766"/>
      <c r="BB200" s="790"/>
      <c r="BC200" s="766"/>
      <c r="BD200" s="790"/>
      <c r="BE200" s="766"/>
    </row>
    <row r="201" spans="1:57" s="49" customFormat="1">
      <c r="A201" s="893"/>
      <c r="B201" s="893"/>
      <c r="C201" s="966"/>
      <c r="D201" s="931"/>
      <c r="E201" s="766"/>
      <c r="F201" s="931"/>
      <c r="G201" s="766"/>
      <c r="H201" s="931"/>
      <c r="I201" s="766"/>
      <c r="J201" s="931"/>
      <c r="K201" s="766"/>
      <c r="L201" s="931"/>
      <c r="M201" s="766"/>
      <c r="N201" s="766"/>
      <c r="O201" s="931"/>
      <c r="P201" s="766"/>
      <c r="Q201" s="931"/>
      <c r="R201" s="766"/>
      <c r="S201" s="931"/>
      <c r="T201" s="766"/>
      <c r="U201" s="931"/>
      <c r="V201" s="766"/>
      <c r="W201" s="931"/>
      <c r="X201" s="766"/>
      <c r="Y201" s="766"/>
      <c r="Z201" s="790"/>
      <c r="AA201" s="766"/>
      <c r="AB201" s="790"/>
      <c r="AC201" s="766"/>
      <c r="AD201" s="790"/>
      <c r="AE201" s="766"/>
      <c r="AF201" s="790"/>
      <c r="AG201" s="766"/>
      <c r="AH201" s="790"/>
      <c r="AI201" s="766"/>
      <c r="AJ201" s="766"/>
      <c r="AK201" s="790"/>
      <c r="AL201" s="766"/>
      <c r="AM201" s="790"/>
      <c r="AN201" s="766"/>
      <c r="AO201" s="790"/>
      <c r="AP201" s="766"/>
      <c r="AQ201" s="790"/>
      <c r="AR201" s="766"/>
      <c r="AS201" s="790"/>
      <c r="AT201" s="766"/>
      <c r="AU201" s="766"/>
      <c r="AV201" s="790"/>
      <c r="AW201" s="766"/>
      <c r="AX201" s="790"/>
      <c r="AY201" s="766"/>
      <c r="AZ201" s="790"/>
      <c r="BA201" s="766"/>
      <c r="BB201" s="790"/>
      <c r="BC201" s="766"/>
      <c r="BD201" s="790"/>
      <c r="BE201" s="766"/>
    </row>
    <row r="202" spans="1:57" s="49" customFormat="1">
      <c r="A202" s="893"/>
      <c r="B202" s="893"/>
      <c r="C202" s="966"/>
      <c r="D202" s="931"/>
      <c r="E202" s="766"/>
      <c r="F202" s="931"/>
      <c r="G202" s="766"/>
      <c r="H202" s="931"/>
      <c r="I202" s="766"/>
      <c r="J202" s="931"/>
      <c r="K202" s="766"/>
      <c r="L202" s="931"/>
      <c r="M202" s="766"/>
      <c r="N202" s="766"/>
      <c r="O202" s="931"/>
      <c r="P202" s="766"/>
      <c r="Q202" s="931"/>
      <c r="R202" s="766"/>
      <c r="S202" s="931"/>
      <c r="T202" s="766"/>
      <c r="U202" s="931"/>
      <c r="V202" s="766"/>
      <c r="W202" s="931"/>
      <c r="X202" s="766"/>
      <c r="Y202" s="766"/>
      <c r="Z202" s="790"/>
      <c r="AA202" s="766"/>
      <c r="AB202" s="790"/>
      <c r="AC202" s="766"/>
      <c r="AD202" s="790"/>
      <c r="AE202" s="766"/>
      <c r="AF202" s="790"/>
      <c r="AG202" s="766"/>
      <c r="AH202" s="790"/>
      <c r="AI202" s="766"/>
      <c r="AJ202" s="766"/>
      <c r="AK202" s="790"/>
      <c r="AL202" s="766"/>
      <c r="AM202" s="790"/>
      <c r="AN202" s="766"/>
      <c r="AO202" s="790"/>
      <c r="AP202" s="766"/>
      <c r="AQ202" s="790"/>
      <c r="AR202" s="766"/>
      <c r="AS202" s="790"/>
      <c r="AT202" s="766"/>
      <c r="AU202" s="766"/>
      <c r="AV202" s="790"/>
      <c r="AW202" s="766"/>
      <c r="AX202" s="790"/>
      <c r="AY202" s="766"/>
      <c r="AZ202" s="790"/>
      <c r="BA202" s="766"/>
      <c r="BB202" s="790"/>
      <c r="BC202" s="766"/>
      <c r="BD202" s="790"/>
      <c r="BE202" s="766"/>
    </row>
    <row r="203" spans="1:57" s="49" customFormat="1">
      <c r="A203" s="893"/>
      <c r="B203" s="893"/>
      <c r="C203" s="966"/>
      <c r="D203" s="931"/>
      <c r="E203" s="766"/>
      <c r="F203" s="931"/>
      <c r="G203" s="766"/>
      <c r="H203" s="931"/>
      <c r="I203" s="766"/>
      <c r="J203" s="931"/>
      <c r="K203" s="766"/>
      <c r="L203" s="931"/>
      <c r="M203" s="766"/>
      <c r="N203" s="766"/>
      <c r="O203" s="931"/>
      <c r="P203" s="766"/>
      <c r="Q203" s="931"/>
      <c r="R203" s="766"/>
      <c r="S203" s="931"/>
      <c r="T203" s="766"/>
      <c r="U203" s="931"/>
      <c r="V203" s="766"/>
      <c r="W203" s="931"/>
      <c r="X203" s="766"/>
      <c r="Y203" s="766"/>
      <c r="Z203" s="790"/>
      <c r="AA203" s="766"/>
      <c r="AB203" s="790"/>
      <c r="AC203" s="766"/>
      <c r="AD203" s="790"/>
      <c r="AE203" s="766"/>
      <c r="AF203" s="790"/>
      <c r="AG203" s="766"/>
      <c r="AH203" s="790"/>
      <c r="AI203" s="766"/>
      <c r="AJ203" s="766"/>
      <c r="AK203" s="790"/>
      <c r="AL203" s="766"/>
      <c r="AM203" s="790"/>
      <c r="AN203" s="766"/>
      <c r="AO203" s="790"/>
      <c r="AP203" s="766"/>
      <c r="AQ203" s="790"/>
      <c r="AR203" s="766"/>
      <c r="AS203" s="790"/>
      <c r="AT203" s="766"/>
      <c r="AU203" s="766"/>
      <c r="AV203" s="790"/>
      <c r="AW203" s="766"/>
      <c r="AX203" s="790"/>
      <c r="AY203" s="766"/>
      <c r="AZ203" s="790"/>
      <c r="BA203" s="766"/>
      <c r="BB203" s="790"/>
      <c r="BC203" s="766"/>
      <c r="BD203" s="790"/>
      <c r="BE203" s="766"/>
    </row>
    <row r="204" spans="1:57" s="49" customFormat="1">
      <c r="A204" s="893"/>
      <c r="B204" s="893"/>
      <c r="C204" s="966"/>
      <c r="D204" s="931"/>
      <c r="E204" s="766"/>
      <c r="F204" s="931"/>
      <c r="G204" s="766"/>
      <c r="H204" s="931"/>
      <c r="I204" s="766"/>
      <c r="J204" s="931"/>
      <c r="K204" s="766"/>
      <c r="L204" s="931"/>
      <c r="M204" s="766"/>
      <c r="N204" s="766"/>
      <c r="O204" s="931"/>
      <c r="P204" s="766"/>
      <c r="Q204" s="931"/>
      <c r="R204" s="766"/>
      <c r="S204" s="931"/>
      <c r="T204" s="766"/>
      <c r="U204" s="931"/>
      <c r="V204" s="766"/>
      <c r="W204" s="931"/>
      <c r="X204" s="766"/>
      <c r="Y204" s="766"/>
      <c r="Z204" s="790"/>
      <c r="AA204" s="766"/>
      <c r="AB204" s="790"/>
      <c r="AC204" s="766"/>
      <c r="AD204" s="790"/>
      <c r="AE204" s="766"/>
      <c r="AF204" s="790"/>
      <c r="AG204" s="766"/>
      <c r="AH204" s="790"/>
      <c r="AI204" s="766"/>
      <c r="AJ204" s="766"/>
      <c r="AK204" s="790"/>
      <c r="AL204" s="766"/>
      <c r="AM204" s="790"/>
      <c r="AN204" s="766"/>
      <c r="AO204" s="790"/>
      <c r="AP204" s="766"/>
      <c r="AQ204" s="790"/>
      <c r="AR204" s="766"/>
      <c r="AS204" s="790"/>
      <c r="AT204" s="766"/>
      <c r="AU204" s="766"/>
      <c r="AV204" s="790"/>
      <c r="AW204" s="766"/>
      <c r="AX204" s="790"/>
      <c r="AY204" s="766"/>
      <c r="AZ204" s="790"/>
      <c r="BA204" s="766"/>
      <c r="BB204" s="790"/>
      <c r="BC204" s="766"/>
      <c r="BD204" s="790"/>
      <c r="BE204" s="766"/>
    </row>
    <row r="205" spans="1:57" s="49" customFormat="1">
      <c r="A205" s="893"/>
      <c r="B205" s="893"/>
      <c r="C205" s="966"/>
      <c r="D205" s="931"/>
      <c r="E205" s="766"/>
      <c r="F205" s="931"/>
      <c r="G205" s="766"/>
      <c r="H205" s="931"/>
      <c r="I205" s="766"/>
      <c r="J205" s="931"/>
      <c r="K205" s="766"/>
      <c r="L205" s="931"/>
      <c r="M205" s="766"/>
      <c r="N205" s="766"/>
      <c r="O205" s="931"/>
      <c r="P205" s="766"/>
      <c r="Q205" s="931"/>
      <c r="R205" s="766"/>
      <c r="S205" s="931"/>
      <c r="T205" s="766"/>
      <c r="U205" s="931"/>
      <c r="V205" s="766"/>
      <c r="W205" s="931"/>
      <c r="X205" s="766"/>
      <c r="Y205" s="766"/>
      <c r="Z205" s="790"/>
      <c r="AA205" s="766"/>
      <c r="AB205" s="790"/>
      <c r="AC205" s="766"/>
      <c r="AD205" s="790"/>
      <c r="AE205" s="766"/>
      <c r="AF205" s="790"/>
      <c r="AG205" s="766"/>
      <c r="AH205" s="790"/>
      <c r="AI205" s="766"/>
      <c r="AJ205" s="766"/>
      <c r="AK205" s="790"/>
      <c r="AL205" s="766"/>
      <c r="AM205" s="790"/>
      <c r="AN205" s="766"/>
      <c r="AO205" s="790"/>
      <c r="AP205" s="766"/>
      <c r="AQ205" s="790"/>
      <c r="AR205" s="766"/>
      <c r="AS205" s="790"/>
      <c r="AT205" s="766"/>
      <c r="AU205" s="766"/>
      <c r="AV205" s="790"/>
      <c r="AW205" s="766"/>
      <c r="AX205" s="790"/>
      <c r="AY205" s="766"/>
      <c r="AZ205" s="790"/>
      <c r="BA205" s="766"/>
      <c r="BB205" s="790"/>
      <c r="BC205" s="766"/>
      <c r="BD205" s="790"/>
      <c r="BE205" s="766"/>
    </row>
    <row r="206" spans="1:57" s="49" customFormat="1">
      <c r="A206" s="893"/>
      <c r="B206" s="893"/>
      <c r="C206" s="966"/>
      <c r="D206" s="931"/>
      <c r="E206" s="766"/>
      <c r="F206" s="931"/>
      <c r="G206" s="766"/>
      <c r="H206" s="931"/>
      <c r="I206" s="766"/>
      <c r="J206" s="931"/>
      <c r="K206" s="766"/>
      <c r="L206" s="931"/>
      <c r="M206" s="766"/>
      <c r="N206" s="766"/>
      <c r="O206" s="931"/>
      <c r="P206" s="766"/>
      <c r="Q206" s="931"/>
      <c r="R206" s="766"/>
      <c r="S206" s="931"/>
      <c r="T206" s="766"/>
      <c r="U206" s="931"/>
      <c r="V206" s="766"/>
      <c r="W206" s="931"/>
      <c r="X206" s="766"/>
      <c r="Y206" s="766"/>
      <c r="Z206" s="790"/>
      <c r="AA206" s="766"/>
      <c r="AB206" s="790"/>
      <c r="AC206" s="766"/>
      <c r="AD206" s="790"/>
      <c r="AE206" s="766"/>
      <c r="AF206" s="790"/>
      <c r="AG206" s="766"/>
      <c r="AH206" s="790"/>
      <c r="AI206" s="766"/>
      <c r="AJ206" s="766"/>
      <c r="AK206" s="790"/>
      <c r="AL206" s="766"/>
      <c r="AM206" s="790"/>
      <c r="AN206" s="766"/>
      <c r="AO206" s="790"/>
      <c r="AP206" s="766"/>
      <c r="AQ206" s="790"/>
      <c r="AR206" s="766"/>
      <c r="AS206" s="790"/>
      <c r="AT206" s="766"/>
      <c r="AU206" s="766"/>
      <c r="AV206" s="790"/>
      <c r="AW206" s="766"/>
      <c r="AX206" s="790"/>
      <c r="AY206" s="766"/>
      <c r="AZ206" s="790"/>
      <c r="BA206" s="766"/>
      <c r="BB206" s="790"/>
      <c r="BC206" s="766"/>
      <c r="BD206" s="790"/>
      <c r="BE206" s="766"/>
    </row>
    <row r="207" spans="1:57" s="49" customFormat="1">
      <c r="A207" s="893"/>
      <c r="B207" s="893"/>
      <c r="C207" s="966"/>
      <c r="D207" s="931"/>
      <c r="E207" s="766"/>
      <c r="F207" s="931"/>
      <c r="G207" s="766"/>
      <c r="H207" s="931"/>
      <c r="I207" s="766"/>
      <c r="J207" s="931"/>
      <c r="K207" s="766"/>
      <c r="L207" s="931"/>
      <c r="M207" s="766"/>
      <c r="N207" s="766"/>
      <c r="O207" s="931"/>
      <c r="P207" s="766"/>
      <c r="Q207" s="931"/>
      <c r="R207" s="766"/>
      <c r="S207" s="931"/>
      <c r="T207" s="766"/>
      <c r="U207" s="931"/>
      <c r="V207" s="766"/>
      <c r="W207" s="931"/>
      <c r="X207" s="766"/>
      <c r="Y207" s="766"/>
      <c r="Z207" s="790"/>
      <c r="AA207" s="766"/>
      <c r="AB207" s="790"/>
      <c r="AC207" s="766"/>
      <c r="AD207" s="790"/>
      <c r="AE207" s="766"/>
      <c r="AF207" s="790"/>
      <c r="AG207" s="766"/>
      <c r="AH207" s="790"/>
      <c r="AI207" s="766"/>
      <c r="AJ207" s="766"/>
      <c r="AK207" s="790"/>
      <c r="AL207" s="766"/>
      <c r="AM207" s="790"/>
      <c r="AN207" s="766"/>
      <c r="AO207" s="790"/>
      <c r="AP207" s="766"/>
      <c r="AQ207" s="790"/>
      <c r="AR207" s="766"/>
      <c r="AS207" s="790"/>
      <c r="AT207" s="766"/>
      <c r="AU207" s="766"/>
      <c r="AV207" s="790"/>
      <c r="AW207" s="766"/>
      <c r="AX207" s="790"/>
      <c r="AY207" s="766"/>
      <c r="AZ207" s="790"/>
      <c r="BA207" s="766"/>
      <c r="BB207" s="790"/>
      <c r="BC207" s="766"/>
      <c r="BD207" s="790"/>
      <c r="BE207" s="766"/>
    </row>
    <row r="208" spans="1:57" s="49" customFormat="1">
      <c r="A208" s="893"/>
      <c r="B208" s="893"/>
      <c r="C208" s="966"/>
      <c r="D208" s="931"/>
      <c r="E208" s="766"/>
      <c r="F208" s="931"/>
      <c r="G208" s="766"/>
      <c r="H208" s="931"/>
      <c r="I208" s="766"/>
      <c r="J208" s="931"/>
      <c r="K208" s="766"/>
      <c r="L208" s="931"/>
      <c r="M208" s="766"/>
      <c r="N208" s="766"/>
      <c r="O208" s="931"/>
      <c r="P208" s="766"/>
      <c r="Q208" s="931"/>
      <c r="R208" s="766"/>
      <c r="S208" s="931"/>
      <c r="T208" s="766"/>
      <c r="U208" s="931"/>
      <c r="V208" s="766"/>
      <c r="W208" s="931"/>
      <c r="X208" s="766"/>
      <c r="Y208" s="766"/>
      <c r="Z208" s="790"/>
      <c r="AA208" s="766"/>
      <c r="AB208" s="790"/>
      <c r="AC208" s="766"/>
      <c r="AD208" s="790"/>
      <c r="AE208" s="766"/>
      <c r="AF208" s="790"/>
      <c r="AG208" s="766"/>
      <c r="AH208" s="790"/>
      <c r="AI208" s="766"/>
      <c r="AJ208" s="766"/>
      <c r="AK208" s="790"/>
      <c r="AL208" s="766"/>
      <c r="AM208" s="790"/>
      <c r="AN208" s="766"/>
      <c r="AO208" s="790"/>
      <c r="AP208" s="766"/>
      <c r="AQ208" s="790"/>
      <c r="AR208" s="766"/>
      <c r="AS208" s="790"/>
      <c r="AT208" s="766"/>
      <c r="AU208" s="766"/>
      <c r="AV208" s="790"/>
      <c r="AW208" s="766"/>
      <c r="AX208" s="790"/>
      <c r="AY208" s="766"/>
      <c r="AZ208" s="790"/>
      <c r="BA208" s="766"/>
      <c r="BB208" s="790"/>
      <c r="BC208" s="766"/>
      <c r="BD208" s="790"/>
      <c r="BE208" s="766"/>
    </row>
    <row r="209" spans="1:57" s="49" customFormat="1">
      <c r="A209" s="893"/>
      <c r="B209" s="893"/>
      <c r="C209" s="966"/>
      <c r="D209" s="931"/>
      <c r="E209" s="766"/>
      <c r="F209" s="931"/>
      <c r="G209" s="766"/>
      <c r="H209" s="931"/>
      <c r="I209" s="766"/>
      <c r="J209" s="931"/>
      <c r="K209" s="766"/>
      <c r="L209" s="931"/>
      <c r="M209" s="766"/>
      <c r="N209" s="766"/>
      <c r="O209" s="931"/>
      <c r="P209" s="766"/>
      <c r="Q209" s="931"/>
      <c r="R209" s="766"/>
      <c r="S209" s="931"/>
      <c r="T209" s="766"/>
      <c r="U209" s="931"/>
      <c r="V209" s="766"/>
      <c r="W209" s="931"/>
      <c r="X209" s="766"/>
      <c r="Y209" s="766"/>
      <c r="Z209" s="790"/>
      <c r="AA209" s="766"/>
      <c r="AB209" s="790"/>
      <c r="AC209" s="766"/>
      <c r="AD209" s="790"/>
      <c r="AE209" s="766"/>
      <c r="AF209" s="790"/>
      <c r="AG209" s="766"/>
      <c r="AH209" s="790"/>
      <c r="AI209" s="766"/>
      <c r="AJ209" s="766"/>
      <c r="AK209" s="790"/>
      <c r="AL209" s="766"/>
      <c r="AM209" s="790"/>
      <c r="AN209" s="766"/>
      <c r="AO209" s="790"/>
      <c r="AP209" s="766"/>
      <c r="AQ209" s="790"/>
      <c r="AR209" s="766"/>
      <c r="AS209" s="790"/>
      <c r="AT209" s="766"/>
      <c r="AU209" s="766"/>
      <c r="AV209" s="790"/>
      <c r="AW209" s="766"/>
      <c r="AX209" s="790"/>
      <c r="AY209" s="766"/>
      <c r="AZ209" s="790"/>
      <c r="BA209" s="766"/>
      <c r="BB209" s="790"/>
      <c r="BC209" s="766"/>
      <c r="BD209" s="790"/>
      <c r="BE209" s="766"/>
    </row>
    <row r="210" spans="1:57" s="49" customFormat="1">
      <c r="A210" s="893"/>
      <c r="B210" s="893"/>
      <c r="C210" s="966"/>
      <c r="D210" s="931"/>
      <c r="E210" s="766"/>
      <c r="F210" s="931"/>
      <c r="G210" s="766"/>
      <c r="H210" s="931"/>
      <c r="I210" s="766"/>
      <c r="J210" s="931"/>
      <c r="K210" s="766"/>
      <c r="L210" s="931"/>
      <c r="M210" s="766"/>
      <c r="N210" s="766"/>
      <c r="O210" s="931"/>
      <c r="P210" s="766"/>
      <c r="Q210" s="931"/>
      <c r="R210" s="766"/>
      <c r="S210" s="931"/>
      <c r="T210" s="766"/>
      <c r="U210" s="931"/>
      <c r="V210" s="766"/>
      <c r="W210" s="931"/>
      <c r="X210" s="766"/>
      <c r="Y210" s="766"/>
      <c r="Z210" s="790"/>
      <c r="AA210" s="766"/>
      <c r="AB210" s="790"/>
      <c r="AC210" s="766"/>
      <c r="AD210" s="790"/>
      <c r="AE210" s="766"/>
      <c r="AF210" s="790"/>
      <c r="AG210" s="766"/>
      <c r="AH210" s="790"/>
      <c r="AI210" s="766"/>
      <c r="AJ210" s="766"/>
      <c r="AK210" s="790"/>
      <c r="AL210" s="766"/>
      <c r="AM210" s="790"/>
      <c r="AN210" s="766"/>
      <c r="AO210" s="790"/>
      <c r="AP210" s="766"/>
      <c r="AQ210" s="790"/>
      <c r="AR210" s="766"/>
      <c r="AS210" s="790"/>
      <c r="AT210" s="766"/>
      <c r="AU210" s="766"/>
      <c r="AV210" s="790"/>
      <c r="AW210" s="766"/>
      <c r="AX210" s="790"/>
      <c r="AY210" s="766"/>
      <c r="AZ210" s="790"/>
      <c r="BA210" s="766"/>
      <c r="BB210" s="790"/>
      <c r="BC210" s="766"/>
      <c r="BD210" s="790"/>
      <c r="BE210" s="766"/>
    </row>
    <row r="211" spans="1:57" s="49" customFormat="1">
      <c r="A211" s="893"/>
      <c r="B211" s="893"/>
      <c r="C211" s="966"/>
      <c r="D211" s="931"/>
      <c r="E211" s="766"/>
      <c r="F211" s="931"/>
      <c r="G211" s="766"/>
      <c r="H211" s="931"/>
      <c r="I211" s="766"/>
      <c r="J211" s="931"/>
      <c r="K211" s="766"/>
      <c r="L211" s="931"/>
      <c r="M211" s="766"/>
      <c r="N211" s="766"/>
      <c r="O211" s="931"/>
      <c r="P211" s="766"/>
      <c r="Q211" s="931"/>
      <c r="R211" s="766"/>
      <c r="S211" s="931"/>
      <c r="T211" s="766"/>
      <c r="U211" s="931"/>
      <c r="V211" s="766"/>
      <c r="W211" s="931"/>
      <c r="X211" s="766"/>
      <c r="Y211" s="766"/>
      <c r="Z211" s="790"/>
      <c r="AA211" s="766"/>
      <c r="AB211" s="790"/>
      <c r="AC211" s="766"/>
      <c r="AD211" s="790"/>
      <c r="AE211" s="766"/>
      <c r="AF211" s="790"/>
      <c r="AG211" s="766"/>
      <c r="AH211" s="790"/>
      <c r="AI211" s="766"/>
      <c r="AJ211" s="766"/>
      <c r="AK211" s="790"/>
      <c r="AL211" s="766"/>
      <c r="AM211" s="790"/>
      <c r="AN211" s="766"/>
      <c r="AO211" s="790"/>
      <c r="AP211" s="766"/>
      <c r="AQ211" s="790"/>
      <c r="AR211" s="766"/>
      <c r="AS211" s="790"/>
      <c r="AT211" s="766"/>
      <c r="AU211" s="766"/>
      <c r="AV211" s="790"/>
      <c r="AW211" s="766"/>
      <c r="AX211" s="790"/>
      <c r="AY211" s="766"/>
      <c r="AZ211" s="790"/>
      <c r="BA211" s="766"/>
      <c r="BB211" s="790"/>
      <c r="BC211" s="766"/>
      <c r="BD211" s="790"/>
      <c r="BE211" s="766"/>
    </row>
    <row r="212" spans="1:57" s="49" customFormat="1">
      <c r="A212" s="893"/>
      <c r="B212" s="893"/>
      <c r="C212" s="966"/>
      <c r="D212" s="931"/>
      <c r="E212" s="766"/>
      <c r="F212" s="931"/>
      <c r="G212" s="766"/>
      <c r="H212" s="931"/>
      <c r="I212" s="766"/>
      <c r="J212" s="931"/>
      <c r="K212" s="766"/>
      <c r="L212" s="931"/>
      <c r="M212" s="766"/>
      <c r="N212" s="766"/>
      <c r="O212" s="931"/>
      <c r="P212" s="766"/>
      <c r="Q212" s="931"/>
      <c r="R212" s="766"/>
      <c r="S212" s="931"/>
      <c r="T212" s="766"/>
      <c r="U212" s="931"/>
      <c r="V212" s="766"/>
      <c r="W212" s="931"/>
      <c r="X212" s="766"/>
      <c r="Y212" s="766"/>
      <c r="Z212" s="790"/>
      <c r="AA212" s="766"/>
      <c r="AB212" s="790"/>
      <c r="AC212" s="766"/>
      <c r="AD212" s="790"/>
      <c r="AE212" s="766"/>
      <c r="AF212" s="790"/>
      <c r="AG212" s="766"/>
      <c r="AH212" s="790"/>
      <c r="AI212" s="766"/>
      <c r="AJ212" s="766"/>
      <c r="AK212" s="790"/>
      <c r="AL212" s="766"/>
      <c r="AM212" s="790"/>
      <c r="AN212" s="766"/>
      <c r="AO212" s="790"/>
      <c r="AP212" s="766"/>
      <c r="AQ212" s="790"/>
      <c r="AR212" s="766"/>
      <c r="AS212" s="790"/>
      <c r="AT212" s="766"/>
      <c r="AU212" s="766"/>
      <c r="AV212" s="790"/>
      <c r="AW212" s="766"/>
      <c r="AX212" s="790"/>
      <c r="AY212" s="766"/>
      <c r="AZ212" s="790"/>
      <c r="BA212" s="766"/>
      <c r="BB212" s="790"/>
      <c r="BC212" s="766"/>
      <c r="BD212" s="790"/>
      <c r="BE212" s="766"/>
    </row>
    <row r="213" spans="1:57" s="49" customFormat="1">
      <c r="A213" s="893"/>
      <c r="B213" s="893"/>
      <c r="C213" s="966"/>
      <c r="D213" s="931"/>
      <c r="E213" s="766"/>
      <c r="F213" s="931"/>
      <c r="G213" s="766"/>
      <c r="H213" s="931"/>
      <c r="I213" s="766"/>
      <c r="J213" s="931"/>
      <c r="K213" s="766"/>
      <c r="L213" s="931"/>
      <c r="M213" s="766"/>
      <c r="N213" s="766"/>
      <c r="O213" s="931"/>
      <c r="P213" s="766"/>
      <c r="Q213" s="931"/>
      <c r="R213" s="766"/>
      <c r="S213" s="931"/>
      <c r="T213" s="766"/>
      <c r="U213" s="931"/>
      <c r="V213" s="766"/>
      <c r="W213" s="931"/>
      <c r="X213" s="766"/>
      <c r="Y213" s="766"/>
      <c r="Z213" s="790"/>
      <c r="AA213" s="766"/>
      <c r="AB213" s="790"/>
      <c r="AC213" s="766"/>
      <c r="AD213" s="790"/>
      <c r="AE213" s="766"/>
      <c r="AF213" s="790"/>
      <c r="AG213" s="766"/>
      <c r="AH213" s="790"/>
      <c r="AI213" s="766"/>
      <c r="AJ213" s="766"/>
      <c r="AK213" s="790"/>
      <c r="AL213" s="766"/>
      <c r="AM213" s="790"/>
      <c r="AN213" s="766"/>
      <c r="AO213" s="790"/>
      <c r="AP213" s="766"/>
      <c r="AQ213" s="790"/>
      <c r="AR213" s="766"/>
      <c r="AS213" s="790"/>
      <c r="AT213" s="766"/>
      <c r="AU213" s="766"/>
      <c r="AV213" s="790"/>
      <c r="AW213" s="766"/>
      <c r="AX213" s="790"/>
      <c r="AY213" s="766"/>
      <c r="AZ213" s="790"/>
      <c r="BA213" s="766"/>
      <c r="BB213" s="790"/>
      <c r="BC213" s="766"/>
      <c r="BD213" s="790"/>
      <c r="BE213" s="766"/>
    </row>
    <row r="214" spans="1:57" s="49" customFormat="1">
      <c r="A214" s="893"/>
      <c r="B214" s="893"/>
      <c r="C214" s="966"/>
      <c r="D214" s="931"/>
      <c r="E214" s="766"/>
      <c r="F214" s="931"/>
      <c r="G214" s="766"/>
      <c r="H214" s="931"/>
      <c r="I214" s="766"/>
      <c r="J214" s="931"/>
      <c r="K214" s="766"/>
      <c r="L214" s="931"/>
      <c r="M214" s="766"/>
      <c r="N214" s="766"/>
      <c r="O214" s="931"/>
      <c r="P214" s="766"/>
      <c r="Q214" s="931"/>
      <c r="R214" s="766"/>
      <c r="S214" s="931"/>
      <c r="T214" s="766"/>
      <c r="U214" s="931"/>
      <c r="V214" s="766"/>
      <c r="W214" s="931"/>
      <c r="X214" s="766"/>
      <c r="Y214" s="766"/>
      <c r="Z214" s="790"/>
      <c r="AA214" s="766"/>
      <c r="AB214" s="790"/>
      <c r="AC214" s="766"/>
      <c r="AD214" s="790"/>
      <c r="AE214" s="766"/>
      <c r="AF214" s="790"/>
      <c r="AG214" s="766"/>
      <c r="AH214" s="790"/>
      <c r="AI214" s="766"/>
      <c r="AJ214" s="766"/>
      <c r="AK214" s="790"/>
      <c r="AL214" s="766"/>
      <c r="AM214" s="790"/>
      <c r="AN214" s="766"/>
      <c r="AO214" s="790"/>
      <c r="AP214" s="766"/>
      <c r="AQ214" s="790"/>
      <c r="AR214" s="766"/>
      <c r="AS214" s="790"/>
      <c r="AT214" s="766"/>
      <c r="AU214" s="766"/>
      <c r="AV214" s="790"/>
      <c r="AW214" s="766"/>
      <c r="AX214" s="790"/>
      <c r="AY214" s="766"/>
      <c r="AZ214" s="790"/>
      <c r="BA214" s="766"/>
      <c r="BB214" s="790"/>
      <c r="BC214" s="766"/>
      <c r="BD214" s="790"/>
      <c r="BE214" s="766"/>
    </row>
    <row r="215" spans="1:57" s="49" customFormat="1">
      <c r="A215" s="893"/>
      <c r="B215" s="893"/>
      <c r="C215" s="966"/>
      <c r="D215" s="931"/>
      <c r="E215" s="766"/>
      <c r="F215" s="931"/>
      <c r="G215" s="766"/>
      <c r="H215" s="931"/>
      <c r="I215" s="766"/>
      <c r="J215" s="931"/>
      <c r="K215" s="766"/>
      <c r="L215" s="931"/>
      <c r="M215" s="766"/>
      <c r="N215" s="766"/>
      <c r="O215" s="931"/>
      <c r="P215" s="766"/>
      <c r="Q215" s="931"/>
      <c r="R215" s="766"/>
      <c r="S215" s="931"/>
      <c r="T215" s="766"/>
      <c r="U215" s="931"/>
      <c r="V215" s="766"/>
      <c r="W215" s="931"/>
      <c r="X215" s="766"/>
      <c r="Y215" s="766"/>
      <c r="Z215" s="790"/>
      <c r="AA215" s="766"/>
      <c r="AB215" s="790"/>
      <c r="AC215" s="766"/>
      <c r="AD215" s="790"/>
      <c r="AE215" s="766"/>
      <c r="AF215" s="790"/>
      <c r="AG215" s="766"/>
      <c r="AH215" s="790"/>
      <c r="AI215" s="766"/>
      <c r="AJ215" s="766"/>
      <c r="AK215" s="790"/>
      <c r="AL215" s="766"/>
      <c r="AM215" s="790"/>
      <c r="AN215" s="766"/>
      <c r="AO215" s="790"/>
      <c r="AP215" s="766"/>
      <c r="AQ215" s="790"/>
      <c r="AR215" s="766"/>
      <c r="AS215" s="790"/>
      <c r="AT215" s="766"/>
      <c r="AU215" s="766"/>
      <c r="AV215" s="790"/>
      <c r="AW215" s="766"/>
      <c r="AX215" s="790"/>
      <c r="AY215" s="766"/>
      <c r="AZ215" s="790"/>
      <c r="BA215" s="766"/>
      <c r="BB215" s="790"/>
      <c r="BC215" s="766"/>
      <c r="BD215" s="790"/>
      <c r="BE215" s="766"/>
    </row>
    <row r="216" spans="1:57" s="49" customFormat="1">
      <c r="A216" s="893"/>
      <c r="B216" s="893"/>
      <c r="C216" s="966"/>
      <c r="D216" s="931"/>
      <c r="E216" s="766"/>
      <c r="F216" s="931"/>
      <c r="G216" s="766"/>
      <c r="H216" s="931"/>
      <c r="I216" s="766"/>
      <c r="J216" s="931"/>
      <c r="K216" s="766"/>
      <c r="L216" s="931"/>
      <c r="M216" s="766"/>
      <c r="N216" s="766"/>
      <c r="O216" s="931"/>
      <c r="P216" s="766"/>
      <c r="Q216" s="931"/>
      <c r="R216" s="766"/>
      <c r="S216" s="931"/>
      <c r="T216" s="766"/>
      <c r="U216" s="931"/>
      <c r="V216" s="766"/>
      <c r="W216" s="931"/>
      <c r="X216" s="766"/>
      <c r="Y216" s="766"/>
      <c r="Z216" s="790"/>
      <c r="AA216" s="766"/>
      <c r="AB216" s="790"/>
      <c r="AC216" s="766"/>
      <c r="AD216" s="790"/>
      <c r="AE216" s="766"/>
      <c r="AF216" s="790"/>
      <c r="AG216" s="766"/>
      <c r="AH216" s="790"/>
      <c r="AI216" s="766"/>
      <c r="AJ216" s="766"/>
      <c r="AK216" s="790"/>
      <c r="AL216" s="766"/>
      <c r="AM216" s="790"/>
      <c r="AN216" s="766"/>
      <c r="AO216" s="790"/>
      <c r="AP216" s="766"/>
      <c r="AQ216" s="790"/>
      <c r="AR216" s="766"/>
      <c r="AS216" s="790"/>
      <c r="AT216" s="766"/>
      <c r="AU216" s="766"/>
      <c r="AV216" s="790"/>
      <c r="AW216" s="766"/>
      <c r="AX216" s="790"/>
      <c r="AY216" s="766"/>
      <c r="AZ216" s="790"/>
      <c r="BA216" s="766"/>
      <c r="BB216" s="790"/>
      <c r="BC216" s="766"/>
      <c r="BD216" s="790"/>
      <c r="BE216" s="766"/>
    </row>
    <row r="217" spans="1:57" s="49" customFormat="1">
      <c r="A217" s="893"/>
      <c r="B217" s="893"/>
      <c r="C217" s="966"/>
      <c r="D217" s="931"/>
      <c r="E217" s="766"/>
      <c r="F217" s="931"/>
      <c r="G217" s="766"/>
      <c r="H217" s="931"/>
      <c r="I217" s="766"/>
      <c r="J217" s="931"/>
      <c r="K217" s="766"/>
      <c r="L217" s="931"/>
      <c r="M217" s="766"/>
      <c r="N217" s="766"/>
      <c r="O217" s="931"/>
      <c r="P217" s="766"/>
      <c r="Q217" s="931"/>
      <c r="R217" s="766"/>
      <c r="S217" s="931"/>
      <c r="T217" s="766"/>
      <c r="U217" s="931"/>
      <c r="V217" s="766"/>
      <c r="W217" s="931"/>
      <c r="X217" s="766"/>
      <c r="Y217" s="766"/>
      <c r="Z217" s="790"/>
      <c r="AA217" s="766"/>
      <c r="AB217" s="790"/>
      <c r="AC217" s="766"/>
      <c r="AD217" s="790"/>
      <c r="AE217" s="766"/>
      <c r="AF217" s="790"/>
      <c r="AG217" s="766"/>
      <c r="AH217" s="790"/>
      <c r="AI217" s="766"/>
      <c r="AJ217" s="766"/>
      <c r="AK217" s="790"/>
      <c r="AL217" s="766"/>
      <c r="AM217" s="790"/>
      <c r="AN217" s="766"/>
      <c r="AO217" s="790"/>
      <c r="AP217" s="766"/>
      <c r="AQ217" s="790"/>
      <c r="AR217" s="766"/>
      <c r="AS217" s="790"/>
      <c r="AT217" s="766"/>
      <c r="AU217" s="766"/>
      <c r="AV217" s="790"/>
      <c r="AW217" s="766"/>
      <c r="AX217" s="790"/>
      <c r="AY217" s="766"/>
      <c r="AZ217" s="790"/>
      <c r="BA217" s="766"/>
      <c r="BB217" s="790"/>
      <c r="BC217" s="766"/>
      <c r="BD217" s="790"/>
      <c r="BE217" s="766"/>
    </row>
    <row r="218" spans="1:57" s="49" customFormat="1">
      <c r="A218" s="893"/>
      <c r="B218" s="893"/>
      <c r="C218" s="966"/>
      <c r="D218" s="931"/>
      <c r="E218" s="766"/>
      <c r="F218" s="931"/>
      <c r="G218" s="766"/>
      <c r="H218" s="931"/>
      <c r="I218" s="766"/>
      <c r="J218" s="931"/>
      <c r="K218" s="766"/>
      <c r="L218" s="931"/>
      <c r="M218" s="766"/>
      <c r="N218" s="766"/>
      <c r="O218" s="931"/>
      <c r="P218" s="766"/>
      <c r="Q218" s="931"/>
      <c r="R218" s="766"/>
      <c r="S218" s="931"/>
      <c r="T218" s="766"/>
      <c r="U218" s="931"/>
      <c r="V218" s="766"/>
      <c r="W218" s="931"/>
      <c r="X218" s="766"/>
      <c r="Y218" s="766"/>
      <c r="Z218" s="790"/>
      <c r="AA218" s="766"/>
      <c r="AB218" s="790"/>
      <c r="AC218" s="766"/>
      <c r="AD218" s="790"/>
      <c r="AE218" s="766"/>
      <c r="AF218" s="790"/>
      <c r="AG218" s="766"/>
      <c r="AH218" s="790"/>
      <c r="AI218" s="766"/>
      <c r="AJ218" s="766"/>
      <c r="AK218" s="790"/>
      <c r="AL218" s="766"/>
      <c r="AM218" s="790"/>
      <c r="AN218" s="766"/>
      <c r="AO218" s="790"/>
      <c r="AP218" s="766"/>
      <c r="AQ218" s="790"/>
      <c r="AR218" s="766"/>
      <c r="AS218" s="790"/>
      <c r="AT218" s="766"/>
      <c r="AU218" s="766"/>
      <c r="AV218" s="790"/>
      <c r="AW218" s="766"/>
      <c r="AX218" s="790"/>
      <c r="AY218" s="766"/>
      <c r="AZ218" s="790"/>
      <c r="BA218" s="766"/>
      <c r="BB218" s="790"/>
      <c r="BC218" s="766"/>
      <c r="BD218" s="790"/>
      <c r="BE218" s="766"/>
    </row>
    <row r="219" spans="1:57" s="49" customFormat="1">
      <c r="A219" s="893"/>
      <c r="B219" s="893"/>
      <c r="C219" s="966"/>
      <c r="D219" s="931"/>
      <c r="E219" s="766"/>
      <c r="F219" s="931"/>
      <c r="G219" s="766"/>
      <c r="H219" s="931"/>
      <c r="I219" s="766"/>
      <c r="J219" s="931"/>
      <c r="K219" s="766"/>
      <c r="L219" s="931"/>
      <c r="M219" s="766"/>
      <c r="N219" s="766"/>
      <c r="O219" s="931"/>
      <c r="P219" s="766"/>
      <c r="Q219" s="931"/>
      <c r="R219" s="766"/>
      <c r="S219" s="931"/>
      <c r="T219" s="766"/>
      <c r="U219" s="931"/>
      <c r="V219" s="766"/>
      <c r="W219" s="931"/>
      <c r="X219" s="766"/>
      <c r="Y219" s="766"/>
      <c r="Z219" s="790"/>
      <c r="AA219" s="766"/>
      <c r="AB219" s="790"/>
      <c r="AC219" s="766"/>
      <c r="AD219" s="790"/>
      <c r="AE219" s="766"/>
      <c r="AF219" s="790"/>
      <c r="AG219" s="766"/>
      <c r="AH219" s="790"/>
      <c r="AI219" s="766"/>
      <c r="AJ219" s="766"/>
      <c r="AK219" s="790"/>
      <c r="AL219" s="766"/>
      <c r="AM219" s="790"/>
      <c r="AN219" s="766"/>
      <c r="AO219" s="790"/>
      <c r="AP219" s="766"/>
      <c r="AQ219" s="790"/>
      <c r="AR219" s="766"/>
      <c r="AS219" s="790"/>
      <c r="AT219" s="766"/>
      <c r="AU219" s="766"/>
      <c r="AV219" s="790"/>
      <c r="AW219" s="766"/>
      <c r="AX219" s="790"/>
      <c r="AY219" s="766"/>
      <c r="AZ219" s="790"/>
      <c r="BA219" s="766"/>
      <c r="BB219" s="790"/>
      <c r="BC219" s="766"/>
      <c r="BD219" s="790"/>
      <c r="BE219" s="766"/>
    </row>
    <row r="220" spans="1:57" s="49" customFormat="1">
      <c r="A220" s="893"/>
      <c r="B220" s="893"/>
      <c r="C220" s="966"/>
      <c r="D220" s="931"/>
      <c r="E220" s="766"/>
      <c r="F220" s="931"/>
      <c r="G220" s="766"/>
      <c r="H220" s="931"/>
      <c r="I220" s="766"/>
      <c r="J220" s="931"/>
      <c r="K220" s="766"/>
      <c r="L220" s="931"/>
      <c r="M220" s="766"/>
      <c r="N220" s="766"/>
      <c r="O220" s="931"/>
      <c r="P220" s="766"/>
      <c r="Q220" s="931"/>
      <c r="R220" s="766"/>
      <c r="S220" s="931"/>
      <c r="T220" s="766"/>
      <c r="U220" s="931"/>
      <c r="V220" s="766"/>
      <c r="W220" s="931"/>
      <c r="X220" s="766"/>
      <c r="Y220" s="766"/>
      <c r="Z220" s="790"/>
      <c r="AA220" s="766"/>
      <c r="AB220" s="790"/>
      <c r="AC220" s="766"/>
      <c r="AD220" s="790"/>
      <c r="AE220" s="766"/>
      <c r="AF220" s="790"/>
      <c r="AG220" s="766"/>
      <c r="AH220" s="790"/>
      <c r="AI220" s="766"/>
      <c r="AJ220" s="766"/>
      <c r="AK220" s="790"/>
      <c r="AL220" s="766"/>
      <c r="AM220" s="790"/>
      <c r="AN220" s="766"/>
      <c r="AO220" s="790"/>
      <c r="AP220" s="766"/>
      <c r="AQ220" s="790"/>
      <c r="AR220" s="766"/>
      <c r="AS220" s="790"/>
      <c r="AT220" s="766"/>
      <c r="AU220" s="766"/>
      <c r="AV220" s="790"/>
      <c r="AW220" s="766"/>
      <c r="AX220" s="790"/>
      <c r="AY220" s="766"/>
      <c r="AZ220" s="790"/>
      <c r="BA220" s="766"/>
      <c r="BB220" s="790"/>
      <c r="BC220" s="766"/>
      <c r="BD220" s="790"/>
      <c r="BE220" s="766"/>
    </row>
    <row r="221" spans="1:57" s="49" customFormat="1">
      <c r="A221" s="893"/>
      <c r="B221" s="893"/>
      <c r="C221" s="966"/>
      <c r="D221" s="931"/>
      <c r="E221" s="766"/>
      <c r="F221" s="931"/>
      <c r="G221" s="766"/>
      <c r="H221" s="931"/>
      <c r="I221" s="766"/>
      <c r="J221" s="931"/>
      <c r="K221" s="766"/>
      <c r="L221" s="931"/>
      <c r="M221" s="766"/>
      <c r="N221" s="766"/>
      <c r="O221" s="931"/>
      <c r="P221" s="766"/>
      <c r="Q221" s="931"/>
      <c r="R221" s="766"/>
      <c r="S221" s="931"/>
      <c r="T221" s="766"/>
      <c r="U221" s="931"/>
      <c r="V221" s="766"/>
      <c r="W221" s="931"/>
      <c r="X221" s="766"/>
      <c r="Y221" s="766"/>
      <c r="Z221" s="790"/>
      <c r="AA221" s="766"/>
      <c r="AB221" s="790"/>
      <c r="AC221" s="766"/>
      <c r="AD221" s="790"/>
      <c r="AE221" s="766"/>
      <c r="AF221" s="790"/>
      <c r="AG221" s="766"/>
      <c r="AH221" s="790"/>
      <c r="AI221" s="766"/>
      <c r="AJ221" s="766"/>
      <c r="AK221" s="790"/>
      <c r="AL221" s="766"/>
      <c r="AM221" s="790"/>
      <c r="AN221" s="766"/>
      <c r="AO221" s="790"/>
      <c r="AP221" s="766"/>
      <c r="AQ221" s="790"/>
      <c r="AR221" s="766"/>
      <c r="AS221" s="790"/>
      <c r="AT221" s="766"/>
      <c r="AU221" s="766"/>
      <c r="AV221" s="790"/>
      <c r="AW221" s="766"/>
      <c r="AX221" s="790"/>
      <c r="AY221" s="766"/>
      <c r="AZ221" s="790"/>
      <c r="BA221" s="766"/>
      <c r="BB221" s="790"/>
      <c r="BC221" s="766"/>
      <c r="BD221" s="790"/>
      <c r="BE221" s="766"/>
    </row>
    <row r="222" spans="1:57" s="49" customFormat="1">
      <c r="A222" s="893"/>
      <c r="B222" s="893"/>
      <c r="C222" s="966"/>
      <c r="D222" s="931"/>
      <c r="E222" s="766"/>
      <c r="F222" s="931"/>
      <c r="G222" s="766"/>
      <c r="H222" s="931"/>
      <c r="I222" s="766"/>
      <c r="J222" s="931"/>
      <c r="K222" s="766"/>
      <c r="L222" s="931"/>
      <c r="M222" s="766"/>
      <c r="N222" s="766"/>
      <c r="O222" s="931"/>
      <c r="P222" s="766"/>
      <c r="Q222" s="931"/>
      <c r="R222" s="766"/>
      <c r="S222" s="931"/>
      <c r="T222" s="766"/>
      <c r="U222" s="931"/>
      <c r="V222" s="766"/>
      <c r="W222" s="931"/>
      <c r="X222" s="766"/>
      <c r="Y222" s="766"/>
      <c r="Z222" s="790"/>
      <c r="AA222" s="766"/>
      <c r="AB222" s="790"/>
      <c r="AC222" s="766"/>
      <c r="AD222" s="790"/>
      <c r="AE222" s="766"/>
      <c r="AF222" s="790"/>
      <c r="AG222" s="766"/>
      <c r="AH222" s="790"/>
      <c r="AI222" s="766"/>
      <c r="AJ222" s="766"/>
      <c r="AK222" s="790"/>
      <c r="AL222" s="766"/>
      <c r="AM222" s="790"/>
      <c r="AN222" s="766"/>
      <c r="AO222" s="790"/>
      <c r="AP222" s="766"/>
      <c r="AQ222" s="790"/>
      <c r="AR222" s="766"/>
      <c r="AS222" s="790"/>
      <c r="AT222" s="766"/>
      <c r="AU222" s="766"/>
      <c r="AV222" s="790"/>
      <c r="AW222" s="766"/>
      <c r="AX222" s="790"/>
      <c r="AY222" s="766"/>
      <c r="AZ222" s="790"/>
      <c r="BA222" s="766"/>
      <c r="BB222" s="790"/>
      <c r="BC222" s="766"/>
      <c r="BD222" s="790"/>
      <c r="BE222" s="766"/>
    </row>
    <row r="223" spans="1:57" s="49" customFormat="1">
      <c r="A223" s="893"/>
      <c r="B223" s="893"/>
      <c r="C223" s="966"/>
      <c r="D223" s="931"/>
      <c r="E223" s="766"/>
      <c r="F223" s="931"/>
      <c r="G223" s="766"/>
      <c r="H223" s="931"/>
      <c r="I223" s="766"/>
      <c r="J223" s="931"/>
      <c r="K223" s="766"/>
      <c r="L223" s="931"/>
      <c r="M223" s="766"/>
      <c r="N223" s="766"/>
      <c r="O223" s="931"/>
      <c r="P223" s="766"/>
      <c r="Q223" s="931"/>
      <c r="R223" s="766"/>
      <c r="S223" s="931"/>
      <c r="T223" s="766"/>
      <c r="U223" s="931"/>
      <c r="V223" s="766"/>
      <c r="W223" s="931"/>
      <c r="X223" s="766"/>
      <c r="Y223" s="766"/>
      <c r="Z223" s="790"/>
      <c r="AA223" s="766"/>
      <c r="AB223" s="790"/>
      <c r="AC223" s="766"/>
      <c r="AD223" s="790"/>
      <c r="AE223" s="766"/>
      <c r="AF223" s="790"/>
      <c r="AG223" s="766"/>
      <c r="AH223" s="790"/>
      <c r="AI223" s="766"/>
      <c r="AJ223" s="766"/>
      <c r="AK223" s="790"/>
      <c r="AL223" s="766"/>
      <c r="AM223" s="790"/>
      <c r="AN223" s="766"/>
      <c r="AO223" s="790"/>
      <c r="AP223" s="766"/>
      <c r="AQ223" s="790"/>
      <c r="AR223" s="766"/>
      <c r="AS223" s="790"/>
      <c r="AT223" s="766"/>
      <c r="AU223" s="766"/>
      <c r="AV223" s="790"/>
      <c r="AW223" s="766"/>
      <c r="AX223" s="790"/>
      <c r="AY223" s="766"/>
      <c r="AZ223" s="790"/>
      <c r="BA223" s="766"/>
      <c r="BB223" s="790"/>
      <c r="BC223" s="766"/>
      <c r="BD223" s="790"/>
      <c r="BE223" s="766"/>
    </row>
    <row r="224" spans="1:57" s="49" customFormat="1">
      <c r="A224" s="893"/>
      <c r="B224" s="893"/>
      <c r="C224" s="966"/>
      <c r="D224" s="931"/>
      <c r="E224" s="766"/>
      <c r="F224" s="931"/>
      <c r="G224" s="766"/>
      <c r="H224" s="931"/>
      <c r="I224" s="766"/>
      <c r="J224" s="931"/>
      <c r="K224" s="766"/>
      <c r="L224" s="931"/>
      <c r="M224" s="766"/>
      <c r="N224" s="766"/>
      <c r="O224" s="931"/>
      <c r="P224" s="766"/>
      <c r="Q224" s="931"/>
      <c r="R224" s="766"/>
      <c r="S224" s="931"/>
      <c r="T224" s="766"/>
      <c r="U224" s="931"/>
      <c r="V224" s="766"/>
      <c r="W224" s="931"/>
      <c r="X224" s="766"/>
      <c r="Y224" s="766"/>
      <c r="Z224" s="790"/>
      <c r="AA224" s="766"/>
      <c r="AB224" s="790"/>
      <c r="AC224" s="766"/>
      <c r="AD224" s="790"/>
      <c r="AE224" s="766"/>
      <c r="AF224" s="790"/>
      <c r="AG224" s="766"/>
      <c r="AH224" s="790"/>
      <c r="AI224" s="766"/>
      <c r="AJ224" s="766"/>
      <c r="AK224" s="790"/>
      <c r="AL224" s="766"/>
      <c r="AM224" s="790"/>
      <c r="AN224" s="766"/>
      <c r="AO224" s="790"/>
      <c r="AP224" s="766"/>
      <c r="AQ224" s="790"/>
      <c r="AR224" s="766"/>
      <c r="AS224" s="790"/>
      <c r="AT224" s="766"/>
      <c r="AU224" s="766"/>
      <c r="AV224" s="790"/>
      <c r="AW224" s="766"/>
      <c r="AX224" s="790"/>
      <c r="AY224" s="766"/>
      <c r="AZ224" s="790"/>
      <c r="BA224" s="766"/>
      <c r="BB224" s="790"/>
      <c r="BC224" s="766"/>
      <c r="BD224" s="790"/>
      <c r="BE224" s="766"/>
    </row>
    <row r="225" spans="1:57" s="49" customFormat="1">
      <c r="A225" s="893"/>
      <c r="B225" s="893"/>
      <c r="C225" s="966"/>
      <c r="D225" s="931"/>
      <c r="E225" s="766"/>
      <c r="F225" s="931"/>
      <c r="G225" s="766"/>
      <c r="H225" s="931"/>
      <c r="I225" s="766"/>
      <c r="J225" s="931"/>
      <c r="K225" s="766"/>
      <c r="L225" s="931"/>
      <c r="M225" s="766"/>
      <c r="N225" s="766"/>
      <c r="O225" s="931"/>
      <c r="P225" s="766"/>
      <c r="Q225" s="931"/>
      <c r="R225" s="766"/>
      <c r="S225" s="931"/>
      <c r="T225" s="766"/>
      <c r="U225" s="931"/>
      <c r="V225" s="766"/>
      <c r="W225" s="931"/>
      <c r="X225" s="766"/>
      <c r="Y225" s="766"/>
      <c r="Z225" s="790"/>
      <c r="AA225" s="766"/>
      <c r="AB225" s="790"/>
      <c r="AC225" s="766"/>
      <c r="AD225" s="790"/>
      <c r="AE225" s="766"/>
      <c r="AF225" s="790"/>
      <c r="AG225" s="766"/>
      <c r="AH225" s="790"/>
      <c r="AI225" s="766"/>
      <c r="AJ225" s="766"/>
      <c r="AK225" s="790"/>
      <c r="AL225" s="766"/>
      <c r="AM225" s="790"/>
      <c r="AN225" s="766"/>
      <c r="AO225" s="790"/>
      <c r="AP225" s="766"/>
      <c r="AQ225" s="790"/>
      <c r="AR225" s="766"/>
      <c r="AS225" s="790"/>
      <c r="AT225" s="766"/>
      <c r="AU225" s="766"/>
      <c r="AV225" s="790"/>
      <c r="AW225" s="766"/>
      <c r="AX225" s="790"/>
      <c r="AY225" s="766"/>
      <c r="AZ225" s="790"/>
      <c r="BA225" s="766"/>
      <c r="BB225" s="790"/>
      <c r="BC225" s="766"/>
      <c r="BD225" s="790"/>
      <c r="BE225" s="766"/>
    </row>
    <row r="226" spans="1:57" s="49" customFormat="1">
      <c r="A226" s="893"/>
      <c r="B226" s="893"/>
      <c r="C226" s="966"/>
      <c r="D226" s="931"/>
      <c r="E226" s="766"/>
      <c r="F226" s="931"/>
      <c r="G226" s="766"/>
      <c r="H226" s="931"/>
      <c r="I226" s="766"/>
      <c r="J226" s="931"/>
      <c r="K226" s="766"/>
      <c r="L226" s="931"/>
      <c r="M226" s="766"/>
      <c r="N226" s="766"/>
      <c r="O226" s="931"/>
      <c r="P226" s="766"/>
      <c r="Q226" s="931"/>
      <c r="R226" s="766"/>
      <c r="S226" s="931"/>
      <c r="T226" s="766"/>
      <c r="U226" s="931"/>
      <c r="V226" s="766"/>
      <c r="W226" s="931"/>
      <c r="X226" s="766"/>
      <c r="Y226" s="766"/>
      <c r="Z226" s="790"/>
      <c r="AA226" s="766"/>
      <c r="AB226" s="790"/>
      <c r="AC226" s="766"/>
      <c r="AD226" s="790"/>
      <c r="AE226" s="766"/>
      <c r="AF226" s="790"/>
      <c r="AG226" s="766"/>
      <c r="AH226" s="790"/>
      <c r="AI226" s="766"/>
      <c r="AJ226" s="766"/>
      <c r="AK226" s="790"/>
      <c r="AL226" s="766"/>
      <c r="AM226" s="790"/>
      <c r="AN226" s="766"/>
      <c r="AO226" s="790"/>
      <c r="AP226" s="766"/>
      <c r="AQ226" s="790"/>
      <c r="AR226" s="766"/>
      <c r="AS226" s="790"/>
      <c r="AT226" s="766"/>
      <c r="AU226" s="766"/>
      <c r="AV226" s="790"/>
      <c r="AW226" s="766"/>
      <c r="AX226" s="790"/>
      <c r="AY226" s="766"/>
      <c r="AZ226" s="790"/>
      <c r="BA226" s="766"/>
      <c r="BB226" s="790"/>
      <c r="BC226" s="766"/>
      <c r="BD226" s="790"/>
      <c r="BE226" s="766"/>
    </row>
    <row r="227" spans="1:57" s="49" customFormat="1">
      <c r="A227" s="893"/>
      <c r="B227" s="893"/>
      <c r="C227" s="966"/>
      <c r="D227" s="931"/>
      <c r="E227" s="766"/>
      <c r="F227" s="931"/>
      <c r="G227" s="766"/>
      <c r="H227" s="931"/>
      <c r="I227" s="766"/>
      <c r="J227" s="931"/>
      <c r="K227" s="766"/>
      <c r="L227" s="931"/>
      <c r="M227" s="766"/>
      <c r="N227" s="766"/>
      <c r="O227" s="931"/>
      <c r="P227" s="766"/>
      <c r="Q227" s="931"/>
      <c r="R227" s="766"/>
      <c r="S227" s="931"/>
      <c r="T227" s="766"/>
      <c r="U227" s="931"/>
      <c r="V227" s="766"/>
      <c r="W227" s="931"/>
      <c r="X227" s="766"/>
      <c r="Y227" s="766"/>
      <c r="Z227" s="790"/>
      <c r="AA227" s="766"/>
      <c r="AB227" s="790"/>
      <c r="AC227" s="766"/>
      <c r="AD227" s="790"/>
      <c r="AE227" s="766"/>
      <c r="AF227" s="790"/>
      <c r="AG227" s="766"/>
      <c r="AH227" s="790"/>
      <c r="AI227" s="766"/>
      <c r="AJ227" s="766"/>
      <c r="AK227" s="790"/>
      <c r="AL227" s="766"/>
      <c r="AM227" s="790"/>
      <c r="AN227" s="766"/>
      <c r="AO227" s="790"/>
      <c r="AP227" s="766"/>
      <c r="AQ227" s="790"/>
      <c r="AR227" s="766"/>
      <c r="AS227" s="790"/>
      <c r="AT227" s="766"/>
      <c r="AU227" s="766"/>
      <c r="AV227" s="790"/>
      <c r="AW227" s="766"/>
      <c r="AX227" s="790"/>
      <c r="AY227" s="766"/>
      <c r="AZ227" s="790"/>
      <c r="BA227" s="766"/>
      <c r="BB227" s="790"/>
      <c r="BC227" s="766"/>
      <c r="BD227" s="790"/>
      <c r="BE227" s="766"/>
    </row>
    <row r="228" spans="1:57" s="49" customFormat="1">
      <c r="A228" s="893"/>
      <c r="B228" s="893"/>
      <c r="C228" s="966"/>
      <c r="D228" s="931"/>
      <c r="E228" s="766"/>
      <c r="F228" s="931"/>
      <c r="G228" s="766"/>
      <c r="H228" s="931"/>
      <c r="I228" s="766"/>
      <c r="J228" s="931"/>
      <c r="K228" s="766"/>
      <c r="L228" s="931"/>
      <c r="M228" s="766"/>
      <c r="N228" s="766"/>
      <c r="O228" s="931"/>
      <c r="P228" s="766"/>
      <c r="Q228" s="931"/>
      <c r="R228" s="766"/>
      <c r="S228" s="931"/>
      <c r="T228" s="766"/>
      <c r="U228" s="931"/>
      <c r="V228" s="766"/>
      <c r="W228" s="931"/>
      <c r="X228" s="766"/>
      <c r="Y228" s="766"/>
      <c r="Z228" s="790"/>
      <c r="AA228" s="766"/>
      <c r="AB228" s="790"/>
      <c r="AC228" s="766"/>
      <c r="AD228" s="790"/>
      <c r="AE228" s="766"/>
      <c r="AF228" s="790"/>
      <c r="AG228" s="766"/>
      <c r="AH228" s="790"/>
      <c r="AI228" s="766"/>
      <c r="AJ228" s="766"/>
      <c r="AK228" s="790"/>
      <c r="AL228" s="766"/>
      <c r="AM228" s="790"/>
      <c r="AN228" s="766"/>
      <c r="AO228" s="790"/>
      <c r="AP228" s="766"/>
      <c r="AQ228" s="790"/>
      <c r="AR228" s="766"/>
      <c r="AS228" s="790"/>
      <c r="AT228" s="766"/>
      <c r="AU228" s="766"/>
      <c r="AV228" s="790"/>
      <c r="AW228" s="766"/>
      <c r="AX228" s="790"/>
      <c r="AY228" s="766"/>
      <c r="AZ228" s="790"/>
      <c r="BA228" s="766"/>
      <c r="BB228" s="790"/>
      <c r="BC228" s="766"/>
      <c r="BD228" s="790"/>
      <c r="BE228" s="766"/>
    </row>
    <row r="229" spans="1:57" s="49" customFormat="1">
      <c r="A229" s="893"/>
      <c r="B229" s="893"/>
      <c r="C229" s="966"/>
      <c r="D229" s="931"/>
      <c r="E229" s="766"/>
      <c r="F229" s="931"/>
      <c r="G229" s="766"/>
      <c r="H229" s="931"/>
      <c r="I229" s="766"/>
      <c r="J229" s="931"/>
      <c r="K229" s="766"/>
      <c r="L229" s="931"/>
      <c r="M229" s="766"/>
      <c r="N229" s="766"/>
      <c r="O229" s="931"/>
      <c r="P229" s="766"/>
      <c r="Q229" s="931"/>
      <c r="R229" s="766"/>
      <c r="S229" s="931"/>
      <c r="T229" s="766"/>
      <c r="U229" s="931"/>
      <c r="V229" s="766"/>
      <c r="W229" s="931"/>
      <c r="X229" s="766"/>
      <c r="Y229" s="766"/>
      <c r="Z229" s="790"/>
      <c r="AA229" s="766"/>
      <c r="AB229" s="790"/>
      <c r="AC229" s="766"/>
      <c r="AD229" s="790"/>
      <c r="AE229" s="766"/>
      <c r="AF229" s="790"/>
      <c r="AG229" s="766"/>
      <c r="AH229" s="790"/>
      <c r="AI229" s="766"/>
      <c r="AJ229" s="766"/>
      <c r="AK229" s="790"/>
      <c r="AL229" s="766"/>
      <c r="AM229" s="790"/>
      <c r="AN229" s="766"/>
      <c r="AO229" s="790"/>
      <c r="AP229" s="766"/>
      <c r="AQ229" s="790"/>
      <c r="AR229" s="766"/>
      <c r="AS229" s="790"/>
      <c r="AT229" s="766"/>
      <c r="AU229" s="766"/>
      <c r="AV229" s="790"/>
      <c r="AW229" s="766"/>
      <c r="AX229" s="790"/>
      <c r="AY229" s="766"/>
      <c r="AZ229" s="790"/>
      <c r="BA229" s="766"/>
      <c r="BB229" s="790"/>
      <c r="BC229" s="766"/>
      <c r="BD229" s="790"/>
      <c r="BE229" s="766"/>
    </row>
    <row r="230" spans="1:57" s="49" customFormat="1">
      <c r="A230" s="893"/>
      <c r="B230" s="893"/>
      <c r="C230" s="966"/>
      <c r="D230" s="931"/>
      <c r="E230" s="766"/>
      <c r="F230" s="931"/>
      <c r="G230" s="766"/>
      <c r="H230" s="931"/>
      <c r="I230" s="766"/>
      <c r="J230" s="931"/>
      <c r="K230" s="766"/>
      <c r="L230" s="931"/>
      <c r="M230" s="766"/>
      <c r="N230" s="766"/>
      <c r="O230" s="931"/>
      <c r="P230" s="766"/>
      <c r="Q230" s="931"/>
      <c r="R230" s="766"/>
      <c r="S230" s="931"/>
      <c r="T230" s="766"/>
      <c r="U230" s="931"/>
      <c r="V230" s="766"/>
      <c r="W230" s="931"/>
      <c r="X230" s="766"/>
      <c r="Y230" s="766"/>
      <c r="Z230" s="790"/>
      <c r="AA230" s="766"/>
      <c r="AB230" s="790"/>
      <c r="AC230" s="766"/>
      <c r="AD230" s="790"/>
      <c r="AE230" s="766"/>
      <c r="AF230" s="790"/>
      <c r="AG230" s="766"/>
      <c r="AH230" s="790"/>
      <c r="AI230" s="766"/>
      <c r="AJ230" s="766"/>
      <c r="AK230" s="790"/>
      <c r="AL230" s="766"/>
      <c r="AM230" s="790"/>
      <c r="AN230" s="766"/>
      <c r="AO230" s="790"/>
      <c r="AP230" s="766"/>
      <c r="AQ230" s="790"/>
      <c r="AR230" s="766"/>
      <c r="AS230" s="790"/>
      <c r="AT230" s="766"/>
      <c r="AU230" s="766"/>
      <c r="AV230" s="790"/>
      <c r="AW230" s="766"/>
      <c r="AX230" s="790"/>
      <c r="AY230" s="766"/>
      <c r="AZ230" s="790"/>
      <c r="BA230" s="766"/>
      <c r="BB230" s="790"/>
      <c r="BC230" s="766"/>
      <c r="BD230" s="790"/>
      <c r="BE230" s="766"/>
    </row>
    <row r="231" spans="1:57" s="49" customFormat="1">
      <c r="A231" s="893"/>
      <c r="B231" s="893"/>
      <c r="C231" s="966"/>
      <c r="D231" s="931"/>
      <c r="E231" s="766"/>
      <c r="F231" s="931"/>
      <c r="G231" s="766"/>
      <c r="H231" s="931"/>
      <c r="I231" s="766"/>
      <c r="J231" s="931"/>
      <c r="K231" s="766"/>
      <c r="L231" s="931"/>
      <c r="M231" s="766"/>
      <c r="N231" s="766"/>
      <c r="O231" s="931"/>
      <c r="P231" s="766"/>
      <c r="Q231" s="931"/>
      <c r="R231" s="766"/>
      <c r="S231" s="931"/>
      <c r="T231" s="766"/>
      <c r="U231" s="931"/>
      <c r="V231" s="766"/>
      <c r="W231" s="931"/>
      <c r="X231" s="766"/>
      <c r="Y231" s="766"/>
      <c r="Z231" s="790"/>
      <c r="AA231" s="766"/>
      <c r="AB231" s="790"/>
      <c r="AC231" s="766"/>
      <c r="AD231" s="790"/>
      <c r="AE231" s="766"/>
      <c r="AF231" s="790"/>
      <c r="AG231" s="766"/>
      <c r="AH231" s="790"/>
      <c r="AI231" s="766"/>
      <c r="AJ231" s="766"/>
      <c r="AK231" s="790"/>
      <c r="AL231" s="766"/>
      <c r="AM231" s="790"/>
      <c r="AN231" s="766"/>
      <c r="AO231" s="790"/>
      <c r="AP231" s="766"/>
      <c r="AQ231" s="790"/>
      <c r="AR231" s="766"/>
      <c r="AS231" s="790"/>
      <c r="AT231" s="766"/>
      <c r="AU231" s="766"/>
      <c r="AV231" s="790"/>
      <c r="AW231" s="766"/>
      <c r="AX231" s="790"/>
      <c r="AY231" s="766"/>
      <c r="AZ231" s="790"/>
      <c r="BA231" s="766"/>
      <c r="BB231" s="790"/>
      <c r="BC231" s="766"/>
      <c r="BD231" s="790"/>
      <c r="BE231" s="766"/>
    </row>
    <row r="232" spans="1:57" s="49" customFormat="1">
      <c r="A232" s="893"/>
      <c r="B232" s="893"/>
      <c r="C232" s="966"/>
      <c r="D232" s="931"/>
      <c r="E232" s="766"/>
      <c r="F232" s="931"/>
      <c r="G232" s="766"/>
      <c r="H232" s="931"/>
      <c r="I232" s="766"/>
      <c r="J232" s="931"/>
      <c r="K232" s="766"/>
      <c r="L232" s="931"/>
      <c r="M232" s="766"/>
      <c r="N232" s="766"/>
      <c r="O232" s="931"/>
      <c r="P232" s="766"/>
      <c r="Q232" s="931"/>
      <c r="R232" s="766"/>
      <c r="S232" s="931"/>
      <c r="T232" s="766"/>
      <c r="U232" s="931"/>
      <c r="V232" s="766"/>
      <c r="W232" s="931"/>
      <c r="X232" s="766"/>
      <c r="Y232" s="766"/>
      <c r="Z232" s="790"/>
      <c r="AA232" s="766"/>
      <c r="AB232" s="790"/>
      <c r="AC232" s="766"/>
      <c r="AD232" s="790"/>
      <c r="AE232" s="766"/>
      <c r="AF232" s="790"/>
      <c r="AG232" s="766"/>
      <c r="AH232" s="790"/>
      <c r="AI232" s="766"/>
      <c r="AJ232" s="766"/>
      <c r="AK232" s="790"/>
      <c r="AL232" s="766"/>
      <c r="AM232" s="790"/>
      <c r="AN232" s="766"/>
      <c r="AO232" s="790"/>
      <c r="AP232" s="766"/>
      <c r="AQ232" s="790"/>
      <c r="AR232" s="766"/>
      <c r="AS232" s="790"/>
      <c r="AT232" s="766"/>
      <c r="AU232" s="766"/>
      <c r="AV232" s="790"/>
      <c r="AW232" s="766"/>
      <c r="AX232" s="790"/>
      <c r="AY232" s="766"/>
      <c r="AZ232" s="790"/>
      <c r="BA232" s="766"/>
      <c r="BB232" s="790"/>
      <c r="BC232" s="766"/>
      <c r="BD232" s="790"/>
      <c r="BE232" s="766"/>
    </row>
    <row r="233" spans="1:57" s="49" customFormat="1">
      <c r="A233" s="893"/>
      <c r="B233" s="893"/>
      <c r="C233" s="966"/>
      <c r="D233" s="931"/>
      <c r="E233" s="766"/>
      <c r="F233" s="931"/>
      <c r="G233" s="766"/>
      <c r="H233" s="931"/>
      <c r="I233" s="766"/>
      <c r="J233" s="931"/>
      <c r="K233" s="766"/>
      <c r="L233" s="931"/>
      <c r="M233" s="766"/>
      <c r="N233" s="766"/>
      <c r="O233" s="931"/>
      <c r="P233" s="766"/>
      <c r="Q233" s="931"/>
      <c r="R233" s="766"/>
      <c r="S233" s="931"/>
      <c r="T233" s="766"/>
      <c r="U233" s="931"/>
      <c r="V233" s="766"/>
      <c r="W233" s="931"/>
      <c r="X233" s="766"/>
      <c r="Y233" s="766"/>
      <c r="Z233" s="790"/>
      <c r="AA233" s="766"/>
      <c r="AB233" s="790"/>
      <c r="AC233" s="766"/>
      <c r="AD233" s="790"/>
      <c r="AE233" s="766"/>
      <c r="AF233" s="790"/>
      <c r="AG233" s="766"/>
      <c r="AH233" s="790"/>
      <c r="AI233" s="766"/>
      <c r="AJ233" s="766"/>
      <c r="AK233" s="790"/>
      <c r="AL233" s="766"/>
      <c r="AM233" s="790"/>
      <c r="AN233" s="766"/>
      <c r="AO233" s="790"/>
      <c r="AP233" s="766"/>
      <c r="AQ233" s="790"/>
      <c r="AR233" s="766"/>
      <c r="AS233" s="790"/>
      <c r="AT233" s="766"/>
      <c r="AU233" s="766"/>
      <c r="AV233" s="790"/>
      <c r="AW233" s="766"/>
      <c r="AX233" s="790"/>
      <c r="AY233" s="766"/>
      <c r="AZ233" s="790"/>
      <c r="BA233" s="766"/>
      <c r="BB233" s="790"/>
      <c r="BC233" s="766"/>
      <c r="BD233" s="790"/>
      <c r="BE233" s="766"/>
    </row>
    <row r="234" spans="1:57" s="49" customFormat="1">
      <c r="A234" s="893"/>
      <c r="B234" s="893"/>
      <c r="C234" s="966"/>
      <c r="D234" s="931"/>
      <c r="E234" s="766"/>
      <c r="F234" s="931"/>
      <c r="G234" s="766"/>
      <c r="H234" s="931"/>
      <c r="I234" s="766"/>
      <c r="J234" s="931"/>
      <c r="K234" s="766"/>
      <c r="L234" s="931"/>
      <c r="M234" s="766"/>
      <c r="N234" s="766"/>
      <c r="O234" s="931"/>
      <c r="P234" s="766"/>
      <c r="Q234" s="931"/>
      <c r="R234" s="766"/>
      <c r="S234" s="931"/>
      <c r="T234" s="766"/>
      <c r="U234" s="931"/>
      <c r="V234" s="766"/>
      <c r="W234" s="931"/>
      <c r="X234" s="766"/>
      <c r="Y234" s="766"/>
      <c r="Z234" s="790"/>
      <c r="AA234" s="766"/>
      <c r="AB234" s="790"/>
      <c r="AC234" s="766"/>
      <c r="AD234" s="790"/>
      <c r="AE234" s="766"/>
      <c r="AF234" s="790"/>
      <c r="AG234" s="766"/>
      <c r="AH234" s="790"/>
      <c r="AI234" s="766"/>
      <c r="AJ234" s="766"/>
      <c r="AK234" s="790"/>
      <c r="AL234" s="766"/>
      <c r="AM234" s="790"/>
      <c r="AN234" s="766"/>
      <c r="AO234" s="790"/>
      <c r="AP234" s="766"/>
      <c r="AQ234" s="790"/>
      <c r="AR234" s="766"/>
      <c r="AS234" s="790"/>
      <c r="AT234" s="766"/>
      <c r="AU234" s="766"/>
      <c r="AV234" s="790"/>
      <c r="AW234" s="766"/>
      <c r="AX234" s="790"/>
      <c r="AY234" s="766"/>
      <c r="AZ234" s="790"/>
      <c r="BA234" s="766"/>
      <c r="BB234" s="790"/>
      <c r="BC234" s="766"/>
      <c r="BD234" s="790"/>
      <c r="BE234" s="766"/>
    </row>
    <row r="235" spans="1:57" s="49" customFormat="1">
      <c r="A235" s="893"/>
      <c r="B235" s="893"/>
      <c r="C235" s="966"/>
      <c r="D235" s="931"/>
      <c r="E235" s="766"/>
      <c r="F235" s="931"/>
      <c r="G235" s="766"/>
      <c r="H235" s="931"/>
      <c r="I235" s="766"/>
      <c r="J235" s="931"/>
      <c r="K235" s="766"/>
      <c r="L235" s="931"/>
      <c r="M235" s="766"/>
      <c r="N235" s="766"/>
      <c r="O235" s="931"/>
      <c r="P235" s="766"/>
      <c r="Q235" s="931"/>
      <c r="R235" s="766"/>
      <c r="S235" s="931"/>
      <c r="T235" s="766"/>
      <c r="U235" s="931"/>
      <c r="V235" s="766"/>
      <c r="W235" s="931"/>
      <c r="X235" s="766"/>
      <c r="Y235" s="766"/>
      <c r="Z235" s="790"/>
      <c r="AA235" s="766"/>
      <c r="AB235" s="790"/>
      <c r="AC235" s="766"/>
      <c r="AD235" s="790"/>
      <c r="AE235" s="766"/>
      <c r="AF235" s="790"/>
      <c r="AG235" s="766"/>
      <c r="AH235" s="790"/>
      <c r="AI235" s="766"/>
      <c r="AJ235" s="766"/>
      <c r="AK235" s="790"/>
      <c r="AL235" s="766"/>
      <c r="AM235" s="790"/>
      <c r="AN235" s="766"/>
      <c r="AO235" s="790"/>
      <c r="AP235" s="766"/>
      <c r="AQ235" s="790"/>
      <c r="AR235" s="766"/>
      <c r="AS235" s="790"/>
      <c r="AT235" s="766"/>
      <c r="AU235" s="766"/>
      <c r="AV235" s="790"/>
      <c r="AW235" s="766"/>
      <c r="AX235" s="790"/>
      <c r="AY235" s="766"/>
      <c r="AZ235" s="790"/>
      <c r="BA235" s="766"/>
      <c r="BB235" s="790"/>
      <c r="BC235" s="766"/>
      <c r="BD235" s="790"/>
      <c r="BE235" s="766"/>
    </row>
    <row r="236" spans="1:57" s="49" customFormat="1">
      <c r="A236" s="893"/>
      <c r="B236" s="893"/>
      <c r="C236" s="966"/>
      <c r="D236" s="931"/>
      <c r="E236" s="766"/>
      <c r="F236" s="931"/>
      <c r="G236" s="766"/>
      <c r="H236" s="931"/>
      <c r="I236" s="766"/>
      <c r="J236" s="931"/>
      <c r="K236" s="766"/>
      <c r="L236" s="931"/>
      <c r="M236" s="766"/>
      <c r="N236" s="766"/>
      <c r="O236" s="931"/>
      <c r="P236" s="766"/>
      <c r="Q236" s="931"/>
      <c r="R236" s="766"/>
      <c r="S236" s="931"/>
      <c r="T236" s="766"/>
      <c r="U236" s="931"/>
      <c r="V236" s="766"/>
      <c r="W236" s="931"/>
      <c r="X236" s="766"/>
      <c r="Y236" s="766"/>
      <c r="Z236" s="790"/>
      <c r="AA236" s="766"/>
      <c r="AB236" s="790"/>
      <c r="AC236" s="766"/>
      <c r="AD236" s="790"/>
      <c r="AE236" s="766"/>
      <c r="AF236" s="790"/>
      <c r="AG236" s="766"/>
      <c r="AH236" s="790"/>
      <c r="AI236" s="766"/>
      <c r="AJ236" s="766"/>
      <c r="AK236" s="790"/>
      <c r="AL236" s="766"/>
      <c r="AM236" s="790"/>
      <c r="AN236" s="766"/>
      <c r="AO236" s="790"/>
      <c r="AP236" s="766"/>
      <c r="AQ236" s="790"/>
      <c r="AR236" s="766"/>
      <c r="AS236" s="790"/>
      <c r="AT236" s="766"/>
      <c r="AU236" s="766"/>
      <c r="AV236" s="790"/>
      <c r="AW236" s="766"/>
      <c r="AX236" s="790"/>
      <c r="AY236" s="766"/>
      <c r="AZ236" s="790"/>
      <c r="BA236" s="766"/>
      <c r="BB236" s="790"/>
      <c r="BC236" s="766"/>
      <c r="BD236" s="790"/>
      <c r="BE236" s="766"/>
    </row>
    <row r="237" spans="1:57" s="49" customFormat="1">
      <c r="A237" s="893"/>
      <c r="B237" s="893"/>
      <c r="C237" s="966"/>
      <c r="D237" s="931"/>
      <c r="E237" s="766"/>
      <c r="F237" s="931"/>
      <c r="G237" s="766"/>
      <c r="H237" s="931"/>
      <c r="I237" s="766"/>
      <c r="J237" s="931"/>
      <c r="K237" s="766"/>
      <c r="L237" s="931"/>
      <c r="M237" s="766"/>
      <c r="N237" s="766"/>
      <c r="O237" s="931"/>
      <c r="P237" s="766"/>
      <c r="Q237" s="931"/>
      <c r="R237" s="766"/>
      <c r="S237" s="931"/>
      <c r="T237" s="766"/>
      <c r="U237" s="931"/>
      <c r="V237" s="766"/>
      <c r="W237" s="931"/>
      <c r="X237" s="766"/>
      <c r="Y237" s="766"/>
      <c r="Z237" s="790"/>
      <c r="AA237" s="766"/>
      <c r="AB237" s="790"/>
      <c r="AC237" s="766"/>
      <c r="AD237" s="790"/>
      <c r="AE237" s="766"/>
      <c r="AF237" s="790"/>
      <c r="AG237" s="766"/>
      <c r="AH237" s="790"/>
      <c r="AI237" s="766"/>
      <c r="AJ237" s="766"/>
      <c r="AK237" s="790"/>
      <c r="AL237" s="766"/>
      <c r="AM237" s="790"/>
      <c r="AN237" s="766"/>
      <c r="AO237" s="790"/>
      <c r="AP237" s="766"/>
      <c r="AQ237" s="790"/>
      <c r="AR237" s="766"/>
      <c r="AS237" s="790"/>
      <c r="AT237" s="766"/>
      <c r="AU237" s="766"/>
      <c r="AV237" s="790"/>
      <c r="AW237" s="766"/>
      <c r="AX237" s="790"/>
      <c r="AY237" s="766"/>
      <c r="AZ237" s="790"/>
      <c r="BA237" s="766"/>
      <c r="BB237" s="790"/>
      <c r="BC237" s="766"/>
      <c r="BD237" s="790"/>
      <c r="BE237" s="766"/>
    </row>
    <row r="238" spans="1:57" s="49" customFormat="1">
      <c r="A238" s="893"/>
      <c r="B238" s="893"/>
      <c r="C238" s="966"/>
      <c r="D238" s="931"/>
      <c r="E238" s="766"/>
      <c r="F238" s="931"/>
      <c r="G238" s="766"/>
      <c r="H238" s="931"/>
      <c r="I238" s="766"/>
      <c r="J238" s="931"/>
      <c r="K238" s="766"/>
      <c r="L238" s="931"/>
      <c r="M238" s="766"/>
      <c r="N238" s="766"/>
      <c r="O238" s="931"/>
      <c r="P238" s="766"/>
      <c r="Q238" s="931"/>
      <c r="R238" s="766"/>
      <c r="S238" s="931"/>
      <c r="T238" s="766"/>
      <c r="U238" s="931"/>
      <c r="V238" s="766"/>
      <c r="W238" s="931"/>
      <c r="X238" s="766"/>
      <c r="Y238" s="766"/>
      <c r="Z238" s="790"/>
      <c r="AA238" s="766"/>
      <c r="AB238" s="790"/>
      <c r="AC238" s="766"/>
      <c r="AD238" s="790"/>
      <c r="AE238" s="766"/>
      <c r="AF238" s="790"/>
      <c r="AG238" s="766"/>
      <c r="AH238" s="790"/>
      <c r="AI238" s="766"/>
      <c r="AJ238" s="766"/>
      <c r="AK238" s="790"/>
      <c r="AL238" s="766"/>
      <c r="AM238" s="790"/>
      <c r="AN238" s="766"/>
      <c r="AO238" s="790"/>
      <c r="AP238" s="766"/>
      <c r="AQ238" s="790"/>
      <c r="AR238" s="766"/>
      <c r="AS238" s="790"/>
      <c r="AT238" s="766"/>
      <c r="AU238" s="766"/>
      <c r="AV238" s="790"/>
      <c r="AW238" s="766"/>
      <c r="AX238" s="790"/>
      <c r="AY238" s="766"/>
      <c r="AZ238" s="790"/>
      <c r="BA238" s="766"/>
      <c r="BB238" s="790"/>
      <c r="BC238" s="766"/>
      <c r="BD238" s="790"/>
      <c r="BE238" s="766"/>
    </row>
    <row r="239" spans="1:57" s="49" customFormat="1">
      <c r="A239" s="893"/>
      <c r="B239" s="893"/>
      <c r="C239" s="966"/>
      <c r="D239" s="931"/>
      <c r="E239" s="766"/>
      <c r="F239" s="931"/>
      <c r="G239" s="766"/>
      <c r="H239" s="931"/>
      <c r="I239" s="766"/>
      <c r="J239" s="931"/>
      <c r="K239" s="766"/>
      <c r="L239" s="931"/>
      <c r="M239" s="766"/>
      <c r="N239" s="766"/>
      <c r="O239" s="931"/>
      <c r="P239" s="766"/>
      <c r="Q239" s="931"/>
      <c r="R239" s="766"/>
      <c r="S239" s="931"/>
      <c r="T239" s="766"/>
      <c r="U239" s="931"/>
      <c r="V239" s="766"/>
      <c r="W239" s="931"/>
      <c r="X239" s="766"/>
      <c r="Y239" s="766"/>
      <c r="Z239" s="790"/>
      <c r="AA239" s="766"/>
      <c r="AB239" s="790"/>
      <c r="AC239" s="766"/>
      <c r="AD239" s="790"/>
      <c r="AE239" s="766"/>
      <c r="AF239" s="790"/>
      <c r="AG239" s="766"/>
      <c r="AH239" s="790"/>
      <c r="AI239" s="766"/>
      <c r="AJ239" s="766"/>
      <c r="AK239" s="790"/>
      <c r="AL239" s="766"/>
      <c r="AM239" s="790"/>
      <c r="AN239" s="766"/>
      <c r="AO239" s="790"/>
      <c r="AP239" s="766"/>
      <c r="AQ239" s="790"/>
      <c r="AR239" s="766"/>
      <c r="AS239" s="790"/>
      <c r="AT239" s="766"/>
      <c r="AU239" s="766"/>
      <c r="AV239" s="790"/>
      <c r="AW239" s="766"/>
      <c r="AX239" s="790"/>
      <c r="AY239" s="766"/>
      <c r="AZ239" s="790"/>
      <c r="BA239" s="766"/>
      <c r="BB239" s="790"/>
      <c r="BC239" s="766"/>
      <c r="BD239" s="790"/>
      <c r="BE239" s="766"/>
    </row>
    <row r="240" spans="1:57" s="49" customFormat="1">
      <c r="A240" s="893"/>
      <c r="B240" s="893"/>
      <c r="C240" s="966"/>
      <c r="D240" s="931"/>
      <c r="E240" s="766"/>
      <c r="F240" s="931"/>
      <c r="G240" s="766"/>
      <c r="H240" s="931"/>
      <c r="I240" s="766"/>
      <c r="J240" s="931"/>
      <c r="K240" s="766"/>
      <c r="L240" s="931"/>
      <c r="M240" s="766"/>
      <c r="N240" s="766"/>
      <c r="O240" s="931"/>
      <c r="P240" s="766"/>
      <c r="Q240" s="931"/>
      <c r="R240" s="766"/>
      <c r="S240" s="931"/>
      <c r="T240" s="766"/>
      <c r="U240" s="931"/>
      <c r="V240" s="766"/>
      <c r="W240" s="931"/>
      <c r="X240" s="766"/>
      <c r="Y240" s="766"/>
      <c r="Z240" s="790"/>
      <c r="AA240" s="766"/>
      <c r="AB240" s="790"/>
      <c r="AC240" s="766"/>
      <c r="AD240" s="790"/>
      <c r="AE240" s="766"/>
      <c r="AF240" s="790"/>
      <c r="AG240" s="766"/>
      <c r="AH240" s="790"/>
      <c r="AI240" s="766"/>
      <c r="AJ240" s="766"/>
      <c r="AK240" s="790"/>
      <c r="AL240" s="766"/>
      <c r="AM240" s="790"/>
      <c r="AN240" s="766"/>
      <c r="AO240" s="790"/>
      <c r="AP240" s="766"/>
      <c r="AQ240" s="790"/>
      <c r="AR240" s="766"/>
      <c r="AS240" s="790"/>
      <c r="AT240" s="766"/>
      <c r="AU240" s="766"/>
      <c r="AV240" s="790"/>
      <c r="AW240" s="766"/>
      <c r="AX240" s="790"/>
      <c r="AY240" s="766"/>
      <c r="AZ240" s="790"/>
      <c r="BA240" s="766"/>
      <c r="BB240" s="790"/>
      <c r="BC240" s="766"/>
      <c r="BD240" s="790"/>
      <c r="BE240" s="766"/>
    </row>
    <row r="241" spans="1:57" s="49" customFormat="1">
      <c r="A241" s="893"/>
      <c r="B241" s="893"/>
      <c r="C241" s="966"/>
      <c r="D241" s="931"/>
      <c r="E241" s="766"/>
      <c r="F241" s="931"/>
      <c r="G241" s="766"/>
      <c r="H241" s="931"/>
      <c r="I241" s="766"/>
      <c r="J241" s="931"/>
      <c r="K241" s="766"/>
      <c r="L241" s="931"/>
      <c r="M241" s="766"/>
      <c r="N241" s="766"/>
      <c r="O241" s="931"/>
      <c r="P241" s="766"/>
      <c r="Q241" s="931"/>
      <c r="R241" s="766"/>
      <c r="S241" s="931"/>
      <c r="T241" s="766"/>
      <c r="U241" s="931"/>
      <c r="V241" s="766"/>
      <c r="W241" s="931"/>
      <c r="X241" s="766"/>
      <c r="Y241" s="766"/>
      <c r="Z241" s="790"/>
      <c r="AA241" s="766"/>
      <c r="AB241" s="790"/>
      <c r="AC241" s="766"/>
      <c r="AD241" s="790"/>
      <c r="AE241" s="766"/>
      <c r="AF241" s="790"/>
      <c r="AG241" s="766"/>
      <c r="AH241" s="790"/>
      <c r="AI241" s="766"/>
      <c r="AJ241" s="766"/>
      <c r="AK241" s="790"/>
      <c r="AL241" s="766"/>
      <c r="AM241" s="790"/>
      <c r="AN241" s="766"/>
      <c r="AO241" s="790"/>
      <c r="AP241" s="766"/>
      <c r="AQ241" s="790"/>
      <c r="AR241" s="766"/>
      <c r="AS241" s="790"/>
      <c r="AT241" s="766"/>
      <c r="AU241" s="766"/>
      <c r="AV241" s="790"/>
      <c r="AW241" s="766"/>
      <c r="AX241" s="790"/>
      <c r="AY241" s="766"/>
      <c r="AZ241" s="790"/>
      <c r="BA241" s="766"/>
      <c r="BB241" s="790"/>
      <c r="BC241" s="766"/>
      <c r="BD241" s="790"/>
      <c r="BE241" s="766"/>
    </row>
    <row r="242" spans="1:57" s="49" customFormat="1">
      <c r="A242" s="893"/>
      <c r="B242" s="893"/>
      <c r="C242" s="966"/>
      <c r="D242" s="931"/>
      <c r="E242" s="766"/>
      <c r="F242" s="931"/>
      <c r="G242" s="766"/>
      <c r="H242" s="931"/>
      <c r="I242" s="766"/>
      <c r="J242" s="931"/>
      <c r="K242" s="766"/>
      <c r="L242" s="931"/>
      <c r="M242" s="766"/>
      <c r="N242" s="766"/>
      <c r="O242" s="931"/>
      <c r="P242" s="766"/>
      <c r="Q242" s="931"/>
      <c r="R242" s="766"/>
      <c r="S242" s="931"/>
      <c r="T242" s="766"/>
      <c r="U242" s="931"/>
      <c r="V242" s="766"/>
      <c r="W242" s="931"/>
      <c r="X242" s="766"/>
      <c r="Y242" s="766"/>
      <c r="Z242" s="790"/>
      <c r="AA242" s="766"/>
      <c r="AB242" s="790"/>
      <c r="AC242" s="766"/>
      <c r="AD242" s="790"/>
      <c r="AE242" s="766"/>
      <c r="AF242" s="790"/>
      <c r="AG242" s="766"/>
      <c r="AH242" s="790"/>
      <c r="AI242" s="766"/>
      <c r="AJ242" s="766"/>
      <c r="AK242" s="790"/>
      <c r="AL242" s="766"/>
      <c r="AM242" s="790"/>
      <c r="AN242" s="766"/>
      <c r="AO242" s="790"/>
      <c r="AP242" s="766"/>
      <c r="AQ242" s="790"/>
      <c r="AR242" s="766"/>
      <c r="AS242" s="790"/>
      <c r="AT242" s="766"/>
      <c r="AU242" s="766"/>
      <c r="AV242" s="790"/>
      <c r="AW242" s="766"/>
      <c r="AX242" s="790"/>
      <c r="AY242" s="766"/>
      <c r="AZ242" s="790"/>
      <c r="BA242" s="766"/>
      <c r="BB242" s="790"/>
      <c r="BC242" s="766"/>
      <c r="BD242" s="790"/>
      <c r="BE242" s="766"/>
    </row>
    <row r="243" spans="1:57" s="49" customFormat="1">
      <c r="A243" s="893"/>
      <c r="B243" s="893"/>
      <c r="C243" s="966"/>
      <c r="D243" s="931"/>
      <c r="E243" s="766"/>
      <c r="F243" s="931"/>
      <c r="G243" s="766"/>
      <c r="H243" s="931"/>
      <c r="I243" s="766"/>
      <c r="J243" s="931"/>
      <c r="K243" s="766"/>
      <c r="L243" s="931"/>
      <c r="M243" s="766"/>
      <c r="N243" s="766"/>
      <c r="O243" s="931"/>
      <c r="P243" s="766"/>
      <c r="Q243" s="931"/>
      <c r="R243" s="766"/>
      <c r="S243" s="931"/>
      <c r="T243" s="766"/>
      <c r="U243" s="931"/>
      <c r="V243" s="766"/>
      <c r="W243" s="931"/>
      <c r="X243" s="766"/>
      <c r="Y243" s="766"/>
      <c r="Z243" s="790"/>
      <c r="AA243" s="766"/>
      <c r="AB243" s="790"/>
      <c r="AC243" s="766"/>
      <c r="AD243" s="790"/>
      <c r="AE243" s="766"/>
      <c r="AF243" s="790"/>
      <c r="AG243" s="766"/>
      <c r="AH243" s="790"/>
      <c r="AI243" s="766"/>
      <c r="AJ243" s="766"/>
      <c r="AK243" s="790"/>
      <c r="AL243" s="766"/>
      <c r="AM243" s="790"/>
      <c r="AN243" s="766"/>
      <c r="AO243" s="790"/>
      <c r="AP243" s="766"/>
      <c r="AQ243" s="790"/>
      <c r="AR243" s="766"/>
      <c r="AS243" s="790"/>
      <c r="AT243" s="766"/>
      <c r="AU243" s="766"/>
      <c r="AV243" s="790"/>
      <c r="AW243" s="766"/>
      <c r="AX243" s="790"/>
      <c r="AY243" s="766"/>
      <c r="AZ243" s="790"/>
      <c r="BA243" s="766"/>
      <c r="BB243" s="790"/>
      <c r="BC243" s="766"/>
      <c r="BD243" s="790"/>
      <c r="BE243" s="766"/>
    </row>
    <row r="244" spans="1:57" s="49" customFormat="1">
      <c r="A244" s="893"/>
      <c r="B244" s="893"/>
      <c r="C244" s="966"/>
      <c r="D244" s="931"/>
      <c r="E244" s="766"/>
      <c r="F244" s="931"/>
      <c r="G244" s="766"/>
      <c r="H244" s="931"/>
      <c r="I244" s="766"/>
      <c r="J244" s="931"/>
      <c r="K244" s="766"/>
      <c r="L244" s="931"/>
      <c r="M244" s="766"/>
      <c r="N244" s="766"/>
      <c r="O244" s="931"/>
      <c r="P244" s="766"/>
      <c r="Q244" s="931"/>
      <c r="R244" s="766"/>
      <c r="S244" s="931"/>
      <c r="T244" s="766"/>
      <c r="U244" s="931"/>
      <c r="V244" s="766"/>
      <c r="W244" s="931"/>
      <c r="X244" s="766"/>
      <c r="Y244" s="766"/>
      <c r="Z244" s="790"/>
      <c r="AA244" s="766"/>
      <c r="AB244" s="790"/>
      <c r="AC244" s="766"/>
      <c r="AD244" s="790"/>
      <c r="AE244" s="766"/>
      <c r="AF244" s="790"/>
      <c r="AG244" s="766"/>
      <c r="AH244" s="790"/>
      <c r="AI244" s="766"/>
      <c r="AJ244" s="766"/>
      <c r="AK244" s="790"/>
      <c r="AL244" s="766"/>
      <c r="AM244" s="790"/>
      <c r="AN244" s="766"/>
      <c r="AO244" s="790"/>
      <c r="AP244" s="766"/>
      <c r="AQ244" s="790"/>
      <c r="AR244" s="766"/>
      <c r="AS244" s="790"/>
      <c r="AT244" s="766"/>
      <c r="AU244" s="766"/>
      <c r="AV244" s="790"/>
      <c r="AW244" s="766"/>
      <c r="AX244" s="790"/>
      <c r="AY244" s="766"/>
      <c r="AZ244" s="790"/>
      <c r="BA244" s="766"/>
      <c r="BB244" s="790"/>
      <c r="BC244" s="766"/>
      <c r="BD244" s="790"/>
      <c r="BE244" s="766"/>
    </row>
    <row r="245" spans="1:57" s="49" customFormat="1">
      <c r="A245" s="893"/>
      <c r="B245" s="893"/>
      <c r="C245" s="966"/>
      <c r="D245" s="931"/>
      <c r="E245" s="766"/>
      <c r="F245" s="931"/>
      <c r="G245" s="766"/>
      <c r="H245" s="931"/>
      <c r="I245" s="766"/>
      <c r="J245" s="931"/>
      <c r="K245" s="766"/>
      <c r="L245" s="931"/>
      <c r="M245" s="766"/>
      <c r="N245" s="766"/>
      <c r="O245" s="931"/>
      <c r="P245" s="766"/>
      <c r="Q245" s="931"/>
      <c r="R245" s="766"/>
      <c r="S245" s="931"/>
      <c r="T245" s="766"/>
      <c r="U245" s="931"/>
      <c r="V245" s="766"/>
      <c r="W245" s="931"/>
      <c r="X245" s="766"/>
      <c r="Y245" s="766"/>
      <c r="Z245" s="790"/>
      <c r="AA245" s="766"/>
      <c r="AB245" s="790"/>
      <c r="AC245" s="766"/>
      <c r="AD245" s="790"/>
      <c r="AE245" s="766"/>
      <c r="AF245" s="790"/>
      <c r="AG245" s="766"/>
      <c r="AH245" s="790"/>
      <c r="AI245" s="766"/>
      <c r="AJ245" s="766"/>
      <c r="AK245" s="790"/>
      <c r="AL245" s="766"/>
      <c r="AM245" s="790"/>
      <c r="AN245" s="766"/>
      <c r="AO245" s="790"/>
      <c r="AP245" s="766"/>
      <c r="AQ245" s="790"/>
      <c r="AR245" s="766"/>
      <c r="AS245" s="790"/>
      <c r="AT245" s="766"/>
      <c r="AU245" s="766"/>
      <c r="AV245" s="790"/>
      <c r="AW245" s="766"/>
      <c r="AX245" s="790"/>
      <c r="AY245" s="766"/>
      <c r="AZ245" s="790"/>
      <c r="BA245" s="766"/>
      <c r="BB245" s="790"/>
      <c r="BC245" s="766"/>
      <c r="BD245" s="790"/>
      <c r="BE245" s="766"/>
    </row>
    <row r="246" spans="1:57" s="49" customFormat="1">
      <c r="A246" s="893"/>
      <c r="B246" s="893"/>
      <c r="C246" s="966"/>
      <c r="D246" s="931"/>
      <c r="E246" s="766"/>
      <c r="F246" s="931"/>
      <c r="G246" s="766"/>
      <c r="H246" s="931"/>
      <c r="I246" s="766"/>
      <c r="J246" s="931"/>
      <c r="K246" s="766"/>
      <c r="L246" s="931"/>
      <c r="M246" s="766"/>
      <c r="N246" s="766"/>
      <c r="O246" s="931"/>
      <c r="P246" s="766"/>
      <c r="Q246" s="931"/>
      <c r="R246" s="766"/>
      <c r="S246" s="931"/>
      <c r="T246" s="766"/>
      <c r="U246" s="931"/>
      <c r="V246" s="766"/>
      <c r="W246" s="931"/>
      <c r="X246" s="766"/>
      <c r="Y246" s="766"/>
      <c r="Z246" s="790"/>
      <c r="AA246" s="766"/>
      <c r="AB246" s="790"/>
      <c r="AC246" s="766"/>
      <c r="AD246" s="790"/>
      <c r="AE246" s="766"/>
      <c r="AF246" s="790"/>
      <c r="AG246" s="766"/>
      <c r="AH246" s="790"/>
      <c r="AI246" s="766"/>
      <c r="AJ246" s="766"/>
      <c r="AK246" s="790"/>
      <c r="AL246" s="766"/>
      <c r="AM246" s="790"/>
      <c r="AN246" s="766"/>
      <c r="AO246" s="790"/>
      <c r="AP246" s="766"/>
      <c r="AQ246" s="790"/>
      <c r="AR246" s="766"/>
      <c r="AS246" s="790"/>
      <c r="AT246" s="766"/>
      <c r="AU246" s="766"/>
      <c r="AV246" s="790"/>
      <c r="AW246" s="766"/>
      <c r="AX246" s="790"/>
      <c r="AY246" s="766"/>
      <c r="AZ246" s="790"/>
      <c r="BA246" s="766"/>
      <c r="BB246" s="790"/>
      <c r="BC246" s="766"/>
      <c r="BD246" s="790"/>
      <c r="BE246" s="766"/>
    </row>
    <row r="247" spans="1:57" s="49" customFormat="1">
      <c r="A247" s="893"/>
      <c r="B247" s="893"/>
      <c r="C247" s="966"/>
      <c r="D247" s="931"/>
      <c r="E247" s="766"/>
      <c r="F247" s="931"/>
      <c r="G247" s="766"/>
      <c r="H247" s="931"/>
      <c r="I247" s="766"/>
      <c r="J247" s="931"/>
      <c r="K247" s="766"/>
      <c r="L247" s="931"/>
      <c r="M247" s="766"/>
      <c r="N247" s="766"/>
      <c r="O247" s="931"/>
      <c r="P247" s="766"/>
      <c r="Q247" s="931"/>
      <c r="R247" s="766"/>
      <c r="S247" s="931"/>
      <c r="T247" s="766"/>
      <c r="U247" s="931"/>
      <c r="V247" s="766"/>
      <c r="W247" s="931"/>
      <c r="X247" s="766"/>
      <c r="Y247" s="766"/>
      <c r="Z247" s="790"/>
      <c r="AA247" s="766"/>
      <c r="AB247" s="790"/>
      <c r="AC247" s="766"/>
      <c r="AD247" s="790"/>
      <c r="AE247" s="766"/>
      <c r="AF247" s="790"/>
      <c r="AG247" s="766"/>
      <c r="AH247" s="790"/>
      <c r="AI247" s="766"/>
      <c r="AJ247" s="766"/>
      <c r="AK247" s="790"/>
      <c r="AL247" s="766"/>
      <c r="AM247" s="790"/>
      <c r="AN247" s="766"/>
      <c r="AO247" s="790"/>
      <c r="AP247" s="766"/>
      <c r="AQ247" s="790"/>
      <c r="AR247" s="766"/>
      <c r="AS247" s="790"/>
      <c r="AT247" s="766"/>
      <c r="AU247" s="766"/>
      <c r="AV247" s="790"/>
      <c r="AW247" s="766"/>
      <c r="AX247" s="790"/>
      <c r="AY247" s="766"/>
      <c r="AZ247" s="790"/>
      <c r="BA247" s="766"/>
      <c r="BB247" s="790"/>
      <c r="BC247" s="766"/>
      <c r="BD247" s="790"/>
      <c r="BE247" s="766"/>
    </row>
    <row r="248" spans="1:57" s="49" customFormat="1">
      <c r="A248" s="893"/>
      <c r="B248" s="893"/>
      <c r="C248" s="966"/>
      <c r="D248" s="931"/>
      <c r="E248" s="766"/>
      <c r="F248" s="931"/>
      <c r="G248" s="766"/>
      <c r="H248" s="931"/>
      <c r="I248" s="766"/>
      <c r="J248" s="931"/>
      <c r="K248" s="766"/>
      <c r="L248" s="931"/>
      <c r="M248" s="766"/>
      <c r="N248" s="766"/>
      <c r="O248" s="931"/>
      <c r="P248" s="766"/>
      <c r="Q248" s="931"/>
      <c r="R248" s="766"/>
      <c r="S248" s="931"/>
      <c r="T248" s="766"/>
      <c r="U248" s="931"/>
      <c r="V248" s="766"/>
      <c r="W248" s="931"/>
      <c r="X248" s="766"/>
      <c r="Y248" s="766"/>
      <c r="Z248" s="790"/>
      <c r="AA248" s="766"/>
      <c r="AB248" s="790"/>
      <c r="AC248" s="766"/>
      <c r="AD248" s="790"/>
      <c r="AE248" s="766"/>
      <c r="AF248" s="790"/>
      <c r="AG248" s="766"/>
      <c r="AH248" s="790"/>
      <c r="AI248" s="766"/>
      <c r="AJ248" s="766"/>
      <c r="AK248" s="790"/>
      <c r="AL248" s="766"/>
      <c r="AM248" s="790"/>
      <c r="AN248" s="766"/>
      <c r="AO248" s="790"/>
      <c r="AP248" s="766"/>
      <c r="AQ248" s="790"/>
      <c r="AR248" s="766"/>
      <c r="AS248" s="790"/>
      <c r="AT248" s="766"/>
      <c r="AU248" s="766"/>
      <c r="AV248" s="790"/>
      <c r="AW248" s="766"/>
      <c r="AX248" s="790"/>
      <c r="AY248" s="766"/>
      <c r="AZ248" s="790"/>
      <c r="BA248" s="766"/>
      <c r="BB248" s="790"/>
      <c r="BC248" s="766"/>
      <c r="BD248" s="790"/>
      <c r="BE248" s="766"/>
    </row>
    <row r="249" spans="1:57" s="49" customFormat="1">
      <c r="A249" s="893"/>
      <c r="B249" s="893"/>
      <c r="C249" s="966"/>
      <c r="D249" s="931"/>
      <c r="E249" s="766"/>
      <c r="F249" s="931"/>
      <c r="G249" s="766"/>
      <c r="H249" s="931"/>
      <c r="I249" s="766"/>
      <c r="J249" s="931"/>
      <c r="K249" s="766"/>
      <c r="L249" s="931"/>
      <c r="M249" s="766"/>
      <c r="N249" s="766"/>
      <c r="O249" s="931"/>
      <c r="P249" s="766"/>
      <c r="Q249" s="931"/>
      <c r="R249" s="766"/>
      <c r="S249" s="931"/>
      <c r="T249" s="766"/>
      <c r="U249" s="931"/>
      <c r="V249" s="766"/>
      <c r="W249" s="931"/>
      <c r="X249" s="766"/>
      <c r="Y249" s="766"/>
      <c r="Z249" s="790"/>
      <c r="AA249" s="766"/>
      <c r="AB249" s="790"/>
      <c r="AC249" s="766"/>
      <c r="AD249" s="790"/>
      <c r="AE249" s="766"/>
      <c r="AF249" s="790"/>
      <c r="AG249" s="766"/>
      <c r="AH249" s="790"/>
      <c r="AI249" s="766"/>
      <c r="AJ249" s="766"/>
      <c r="AK249" s="790"/>
      <c r="AL249" s="766"/>
      <c r="AM249" s="790"/>
      <c r="AN249" s="766"/>
      <c r="AO249" s="790"/>
      <c r="AP249" s="766"/>
      <c r="AQ249" s="790"/>
      <c r="AR249" s="766"/>
      <c r="AS249" s="790"/>
      <c r="AT249" s="766"/>
      <c r="AU249" s="766"/>
      <c r="AV249" s="790"/>
      <c r="AW249" s="766"/>
      <c r="AX249" s="790"/>
      <c r="AY249" s="766"/>
      <c r="AZ249" s="790"/>
      <c r="BA249" s="766"/>
      <c r="BB249" s="790"/>
      <c r="BC249" s="766"/>
      <c r="BD249" s="790"/>
      <c r="BE249" s="766"/>
    </row>
    <row r="250" spans="1:57" s="49" customFormat="1">
      <c r="A250" s="893"/>
      <c r="B250" s="893"/>
      <c r="C250" s="966"/>
      <c r="D250" s="931"/>
      <c r="E250" s="766"/>
      <c r="F250" s="931"/>
      <c r="G250" s="766"/>
      <c r="H250" s="931"/>
      <c r="I250" s="766"/>
      <c r="J250" s="931"/>
      <c r="K250" s="766"/>
      <c r="L250" s="931"/>
      <c r="M250" s="766"/>
      <c r="N250" s="766"/>
      <c r="O250" s="931"/>
      <c r="P250" s="766"/>
      <c r="Q250" s="931"/>
      <c r="R250" s="766"/>
      <c r="S250" s="931"/>
      <c r="T250" s="766"/>
      <c r="U250" s="931"/>
      <c r="V250" s="766"/>
      <c r="W250" s="931"/>
      <c r="X250" s="766"/>
      <c r="Y250" s="766"/>
      <c r="Z250" s="790"/>
      <c r="AA250" s="766"/>
      <c r="AB250" s="790"/>
      <c r="AC250" s="766"/>
      <c r="AD250" s="790"/>
      <c r="AE250" s="766"/>
      <c r="AF250" s="790"/>
      <c r="AG250" s="766"/>
      <c r="AH250" s="790"/>
      <c r="AI250" s="766"/>
      <c r="AJ250" s="766"/>
      <c r="AK250" s="790"/>
      <c r="AL250" s="766"/>
      <c r="AM250" s="790"/>
      <c r="AN250" s="766"/>
      <c r="AO250" s="790"/>
      <c r="AP250" s="766"/>
      <c r="AQ250" s="790"/>
      <c r="AR250" s="766"/>
      <c r="AS250" s="790"/>
      <c r="AT250" s="766"/>
      <c r="AU250" s="766"/>
      <c r="AV250" s="790"/>
      <c r="AW250" s="766"/>
      <c r="AX250" s="790"/>
      <c r="AY250" s="766"/>
      <c r="AZ250" s="790"/>
      <c r="BA250" s="766"/>
      <c r="BB250" s="790"/>
      <c r="BC250" s="766"/>
      <c r="BD250" s="790"/>
      <c r="BE250" s="766"/>
    </row>
    <row r="251" spans="1:57" s="49" customFormat="1">
      <c r="A251" s="893"/>
      <c r="B251" s="893"/>
      <c r="C251" s="966"/>
      <c r="D251" s="931"/>
      <c r="E251" s="766"/>
      <c r="F251" s="931"/>
      <c r="G251" s="766"/>
      <c r="H251" s="931"/>
      <c r="I251" s="766"/>
      <c r="J251" s="931"/>
      <c r="K251" s="766"/>
      <c r="L251" s="931"/>
      <c r="M251" s="766"/>
      <c r="N251" s="766"/>
      <c r="O251" s="931"/>
      <c r="P251" s="766"/>
      <c r="Q251" s="931"/>
      <c r="R251" s="766"/>
      <c r="S251" s="931"/>
      <c r="T251" s="766"/>
      <c r="U251" s="931"/>
      <c r="V251" s="766"/>
      <c r="W251" s="931"/>
      <c r="X251" s="766"/>
      <c r="Y251" s="766"/>
      <c r="Z251" s="790"/>
      <c r="AA251" s="766"/>
      <c r="AB251" s="790"/>
      <c r="AC251" s="766"/>
      <c r="AD251" s="790"/>
      <c r="AE251" s="766"/>
      <c r="AF251" s="790"/>
      <c r="AG251" s="766"/>
      <c r="AH251" s="790"/>
      <c r="AI251" s="766"/>
      <c r="AJ251" s="766"/>
      <c r="AK251" s="790"/>
      <c r="AL251" s="766"/>
      <c r="AM251" s="790"/>
      <c r="AN251" s="766"/>
      <c r="AO251" s="790"/>
      <c r="AP251" s="766"/>
      <c r="AQ251" s="790"/>
      <c r="AR251" s="766"/>
      <c r="AS251" s="790"/>
      <c r="AT251" s="766"/>
      <c r="AU251" s="766"/>
      <c r="AV251" s="790"/>
      <c r="AW251" s="766"/>
      <c r="AX251" s="790"/>
      <c r="AY251" s="766"/>
      <c r="AZ251" s="790"/>
      <c r="BA251" s="766"/>
      <c r="BB251" s="790"/>
      <c r="BC251" s="766"/>
      <c r="BD251" s="790"/>
      <c r="BE251" s="766"/>
    </row>
    <row r="252" spans="1:57" s="49" customFormat="1">
      <c r="A252" s="893"/>
      <c r="B252" s="893"/>
      <c r="C252" s="966"/>
      <c r="D252" s="931"/>
      <c r="E252" s="766"/>
      <c r="F252" s="931"/>
      <c r="G252" s="766"/>
      <c r="H252" s="931"/>
      <c r="I252" s="766"/>
      <c r="J252" s="931"/>
      <c r="K252" s="766"/>
      <c r="L252" s="931"/>
      <c r="M252" s="766"/>
      <c r="N252" s="766"/>
      <c r="O252" s="931"/>
      <c r="P252" s="766"/>
      <c r="Q252" s="931"/>
      <c r="R252" s="766"/>
      <c r="S252" s="931"/>
      <c r="T252" s="766"/>
      <c r="U252" s="931"/>
      <c r="V252" s="766"/>
      <c r="W252" s="931"/>
      <c r="X252" s="766"/>
      <c r="Y252" s="766"/>
      <c r="Z252" s="790"/>
      <c r="AA252" s="766"/>
      <c r="AB252" s="790"/>
      <c r="AC252" s="766"/>
      <c r="AD252" s="790"/>
      <c r="AE252" s="766"/>
      <c r="AF252" s="790"/>
      <c r="AG252" s="766"/>
      <c r="AH252" s="790"/>
      <c r="AI252" s="766"/>
      <c r="AJ252" s="766"/>
      <c r="AK252" s="790"/>
      <c r="AL252" s="766"/>
      <c r="AM252" s="790"/>
      <c r="AN252" s="766"/>
      <c r="AO252" s="790"/>
      <c r="AP252" s="766"/>
      <c r="AQ252" s="790"/>
      <c r="AR252" s="766"/>
      <c r="AS252" s="790"/>
      <c r="AT252" s="766"/>
      <c r="AU252" s="766"/>
      <c r="AV252" s="790"/>
      <c r="AW252" s="766"/>
      <c r="AX252" s="790"/>
      <c r="AY252" s="766"/>
      <c r="AZ252" s="790"/>
      <c r="BA252" s="766"/>
      <c r="BB252" s="790"/>
      <c r="BC252" s="766"/>
      <c r="BD252" s="790"/>
      <c r="BE252" s="766"/>
    </row>
    <row r="253" spans="1:57" s="49" customFormat="1">
      <c r="A253" s="893"/>
      <c r="B253" s="893"/>
      <c r="C253" s="966"/>
      <c r="D253" s="931"/>
      <c r="E253" s="766"/>
      <c r="F253" s="931"/>
      <c r="G253" s="766"/>
      <c r="H253" s="931"/>
      <c r="I253" s="766"/>
      <c r="J253" s="931"/>
      <c r="K253" s="766"/>
      <c r="L253" s="931"/>
      <c r="M253" s="766"/>
      <c r="N253" s="766"/>
      <c r="O253" s="931"/>
      <c r="P253" s="766"/>
      <c r="Q253" s="931"/>
      <c r="R253" s="766"/>
      <c r="S253" s="931"/>
      <c r="T253" s="766"/>
      <c r="U253" s="931"/>
      <c r="V253" s="766"/>
      <c r="W253" s="931"/>
      <c r="X253" s="766"/>
      <c r="Y253" s="766"/>
      <c r="Z253" s="790"/>
      <c r="AA253" s="766"/>
      <c r="AB253" s="790"/>
      <c r="AC253" s="766"/>
      <c r="AD253" s="790"/>
      <c r="AE253" s="766"/>
      <c r="AF253" s="790"/>
      <c r="AG253" s="766"/>
      <c r="AH253" s="790"/>
      <c r="AI253" s="766"/>
      <c r="AJ253" s="766"/>
      <c r="AK253" s="790"/>
      <c r="AL253" s="766"/>
      <c r="AM253" s="790"/>
      <c r="AN253" s="766"/>
      <c r="AO253" s="790"/>
      <c r="AP253" s="766"/>
      <c r="AQ253" s="790"/>
      <c r="AR253" s="766"/>
      <c r="AS253" s="790"/>
      <c r="AT253" s="766"/>
      <c r="AU253" s="766"/>
      <c r="AV253" s="790"/>
      <c r="AW253" s="766"/>
      <c r="AX253" s="790"/>
      <c r="AY253" s="766"/>
      <c r="AZ253" s="790"/>
      <c r="BA253" s="766"/>
      <c r="BB253" s="790"/>
      <c r="BC253" s="766"/>
      <c r="BD253" s="790"/>
      <c r="BE253" s="766"/>
    </row>
    <row r="254" spans="1:57" s="49" customFormat="1">
      <c r="A254" s="893"/>
      <c r="B254" s="893"/>
      <c r="C254" s="966"/>
      <c r="D254" s="931"/>
      <c r="E254" s="766"/>
      <c r="F254" s="931"/>
      <c r="G254" s="766"/>
      <c r="H254" s="931"/>
      <c r="I254" s="766"/>
      <c r="J254" s="931"/>
      <c r="K254" s="766"/>
      <c r="L254" s="931"/>
      <c r="M254" s="766"/>
      <c r="N254" s="766"/>
      <c r="O254" s="931"/>
      <c r="P254" s="766"/>
      <c r="Q254" s="931"/>
      <c r="R254" s="766"/>
      <c r="S254" s="931"/>
      <c r="T254" s="766"/>
      <c r="U254" s="931"/>
      <c r="V254" s="766"/>
      <c r="W254" s="931"/>
      <c r="X254" s="766"/>
      <c r="Y254" s="766"/>
      <c r="Z254" s="790"/>
      <c r="AA254" s="766"/>
      <c r="AB254" s="790"/>
      <c r="AC254" s="766"/>
      <c r="AD254" s="790"/>
      <c r="AE254" s="766"/>
      <c r="AF254" s="790"/>
      <c r="AG254" s="766"/>
      <c r="AH254" s="790"/>
      <c r="AI254" s="766"/>
      <c r="AJ254" s="766"/>
      <c r="AK254" s="790"/>
      <c r="AL254" s="766"/>
      <c r="AM254" s="790"/>
      <c r="AN254" s="766"/>
      <c r="AO254" s="790"/>
      <c r="AP254" s="766"/>
      <c r="AQ254" s="790"/>
      <c r="AR254" s="766"/>
      <c r="AS254" s="790"/>
      <c r="AT254" s="766"/>
      <c r="AU254" s="766"/>
      <c r="AV254" s="790"/>
      <c r="AW254" s="766"/>
      <c r="AX254" s="790"/>
      <c r="AY254" s="766"/>
      <c r="AZ254" s="790"/>
      <c r="BA254" s="766"/>
      <c r="BB254" s="790"/>
      <c r="BC254" s="766"/>
      <c r="BD254" s="790"/>
      <c r="BE254" s="766"/>
    </row>
    <row r="255" spans="1:57" s="49" customFormat="1">
      <c r="A255" s="893"/>
      <c r="B255" s="893"/>
      <c r="C255" s="966"/>
      <c r="D255" s="931"/>
      <c r="E255" s="766"/>
      <c r="F255" s="931"/>
      <c r="G255" s="766"/>
      <c r="H255" s="931"/>
      <c r="I255" s="766"/>
      <c r="J255" s="931"/>
      <c r="K255" s="766"/>
      <c r="L255" s="931"/>
      <c r="M255" s="766"/>
      <c r="N255" s="766"/>
      <c r="O255" s="931"/>
      <c r="P255" s="766"/>
      <c r="Q255" s="931"/>
      <c r="R255" s="766"/>
      <c r="S255" s="931"/>
      <c r="T255" s="766"/>
      <c r="U255" s="931"/>
      <c r="V255" s="766"/>
      <c r="W255" s="931"/>
      <c r="X255" s="766"/>
      <c r="Y255" s="766"/>
      <c r="Z255" s="790"/>
      <c r="AA255" s="766"/>
      <c r="AB255" s="790"/>
      <c r="AC255" s="766"/>
      <c r="AD255" s="790"/>
      <c r="AE255" s="766"/>
      <c r="AF255" s="790"/>
      <c r="AG255" s="766"/>
      <c r="AH255" s="790"/>
      <c r="AI255" s="766"/>
      <c r="AJ255" s="766"/>
      <c r="AK255" s="790"/>
      <c r="AL255" s="766"/>
      <c r="AM255" s="790"/>
      <c r="AN255" s="766"/>
      <c r="AO255" s="790"/>
      <c r="AP255" s="766"/>
      <c r="AQ255" s="790"/>
      <c r="AR255" s="766"/>
      <c r="AS255" s="790"/>
      <c r="AT255" s="766"/>
      <c r="AU255" s="766"/>
      <c r="AV255" s="790"/>
      <c r="AW255" s="766"/>
      <c r="AX255" s="790"/>
      <c r="AY255" s="766"/>
      <c r="AZ255" s="790"/>
      <c r="BA255" s="766"/>
      <c r="BB255" s="790"/>
      <c r="BC255" s="766"/>
      <c r="BD255" s="790"/>
      <c r="BE255" s="766"/>
    </row>
    <row r="256" spans="1:57" s="49" customFormat="1">
      <c r="A256" s="893"/>
      <c r="B256" s="893"/>
      <c r="C256" s="966"/>
      <c r="D256" s="931"/>
      <c r="E256" s="766"/>
      <c r="F256" s="931"/>
      <c r="G256" s="766"/>
      <c r="H256" s="931"/>
      <c r="I256" s="766"/>
      <c r="J256" s="931"/>
      <c r="K256" s="766"/>
      <c r="L256" s="931"/>
      <c r="M256" s="766"/>
      <c r="N256" s="766"/>
      <c r="O256" s="931"/>
      <c r="P256" s="766"/>
      <c r="Q256" s="931"/>
      <c r="R256" s="766"/>
      <c r="S256" s="931"/>
      <c r="T256" s="766"/>
      <c r="U256" s="931"/>
      <c r="V256" s="766"/>
      <c r="W256" s="931"/>
      <c r="X256" s="766"/>
      <c r="Y256" s="766"/>
      <c r="Z256" s="790"/>
      <c r="AA256" s="766"/>
      <c r="AB256" s="790"/>
      <c r="AC256" s="766"/>
      <c r="AD256" s="790"/>
      <c r="AE256" s="766"/>
      <c r="AF256" s="790"/>
      <c r="AG256" s="766"/>
      <c r="AH256" s="790"/>
      <c r="AI256" s="766"/>
      <c r="AJ256" s="766"/>
      <c r="AK256" s="790"/>
      <c r="AL256" s="766"/>
      <c r="AM256" s="790"/>
      <c r="AN256" s="766"/>
      <c r="AO256" s="790"/>
      <c r="AP256" s="766"/>
      <c r="AQ256" s="790"/>
      <c r="AR256" s="766"/>
      <c r="AS256" s="790"/>
      <c r="AT256" s="766"/>
      <c r="AU256" s="766"/>
      <c r="AV256" s="790"/>
      <c r="AW256" s="766"/>
      <c r="AX256" s="790"/>
      <c r="AY256" s="766"/>
      <c r="AZ256" s="790"/>
      <c r="BA256" s="766"/>
      <c r="BB256" s="790"/>
      <c r="BC256" s="766"/>
      <c r="BD256" s="790"/>
      <c r="BE256" s="766"/>
    </row>
    <row r="257" spans="1:57" s="49" customFormat="1">
      <c r="A257" s="893"/>
      <c r="B257" s="893"/>
      <c r="C257" s="966"/>
      <c r="D257" s="931"/>
      <c r="E257" s="766"/>
      <c r="F257" s="931"/>
      <c r="G257" s="766"/>
      <c r="H257" s="931"/>
      <c r="I257" s="766"/>
      <c r="J257" s="931"/>
      <c r="K257" s="766"/>
      <c r="L257" s="931"/>
      <c r="M257" s="766"/>
      <c r="N257" s="766"/>
      <c r="O257" s="931"/>
      <c r="P257" s="766"/>
      <c r="Q257" s="931"/>
      <c r="R257" s="766"/>
      <c r="S257" s="931"/>
      <c r="T257" s="766"/>
      <c r="U257" s="931"/>
      <c r="V257" s="766"/>
      <c r="W257" s="931"/>
      <c r="X257" s="766"/>
      <c r="Y257" s="766"/>
      <c r="Z257" s="790"/>
      <c r="AA257" s="766"/>
      <c r="AB257" s="790"/>
      <c r="AC257" s="766"/>
      <c r="AD257" s="790"/>
      <c r="AE257" s="766"/>
      <c r="AF257" s="790"/>
      <c r="AG257" s="766"/>
      <c r="AH257" s="790"/>
      <c r="AI257" s="766"/>
      <c r="AJ257" s="766"/>
      <c r="AK257" s="790"/>
      <c r="AL257" s="766"/>
      <c r="AM257" s="790"/>
      <c r="AN257" s="766"/>
      <c r="AO257" s="790"/>
      <c r="AP257" s="766"/>
      <c r="AQ257" s="790"/>
      <c r="AR257" s="766"/>
      <c r="AS257" s="790"/>
      <c r="AT257" s="766"/>
      <c r="AU257" s="766"/>
      <c r="AV257" s="790"/>
      <c r="AW257" s="766"/>
      <c r="AX257" s="790"/>
      <c r="AY257" s="766"/>
      <c r="AZ257" s="790"/>
      <c r="BA257" s="766"/>
      <c r="BB257" s="790"/>
      <c r="BC257" s="766"/>
      <c r="BD257" s="790"/>
      <c r="BE257" s="766"/>
    </row>
    <row r="258" spans="1:57" s="49" customFormat="1">
      <c r="A258" s="893"/>
      <c r="B258" s="893"/>
      <c r="C258" s="966"/>
      <c r="D258" s="931"/>
      <c r="E258" s="766"/>
      <c r="F258" s="931"/>
      <c r="G258" s="766"/>
      <c r="H258" s="931"/>
      <c r="I258" s="766"/>
      <c r="J258" s="931"/>
      <c r="K258" s="766"/>
      <c r="L258" s="931"/>
      <c r="M258" s="766"/>
      <c r="N258" s="766"/>
      <c r="O258" s="931"/>
      <c r="P258" s="766"/>
      <c r="Q258" s="931"/>
      <c r="R258" s="766"/>
      <c r="S258" s="931"/>
      <c r="T258" s="766"/>
      <c r="U258" s="931"/>
      <c r="V258" s="766"/>
      <c r="W258" s="931"/>
      <c r="X258" s="766"/>
      <c r="Y258" s="766"/>
      <c r="Z258" s="790"/>
      <c r="AA258" s="766"/>
      <c r="AB258" s="790"/>
      <c r="AC258" s="766"/>
      <c r="AD258" s="790"/>
      <c r="AE258" s="766"/>
      <c r="AF258" s="790"/>
      <c r="AG258" s="766"/>
      <c r="AH258" s="790"/>
      <c r="AI258" s="766"/>
      <c r="AJ258" s="766"/>
      <c r="AK258" s="790"/>
      <c r="AL258" s="766"/>
      <c r="AM258" s="790"/>
      <c r="AN258" s="766"/>
      <c r="AO258" s="790"/>
      <c r="AP258" s="766"/>
      <c r="AQ258" s="790"/>
      <c r="AR258" s="766"/>
      <c r="AS258" s="790"/>
      <c r="AT258" s="766"/>
      <c r="AU258" s="766"/>
      <c r="AV258" s="790"/>
      <c r="AW258" s="766"/>
      <c r="AX258" s="790"/>
      <c r="AY258" s="766"/>
      <c r="AZ258" s="790"/>
      <c r="BA258" s="766"/>
      <c r="BB258" s="790"/>
      <c r="BC258" s="766"/>
      <c r="BD258" s="790"/>
      <c r="BE258" s="766"/>
    </row>
    <row r="259" spans="1:57" s="49" customFormat="1">
      <c r="A259" s="893"/>
      <c r="B259" s="893"/>
      <c r="C259" s="966"/>
      <c r="D259" s="931"/>
      <c r="E259" s="766"/>
      <c r="F259" s="931"/>
      <c r="G259" s="766"/>
      <c r="H259" s="931"/>
      <c r="I259" s="766"/>
      <c r="J259" s="931"/>
      <c r="K259" s="766"/>
      <c r="L259" s="931"/>
      <c r="M259" s="766"/>
      <c r="N259" s="766"/>
      <c r="O259" s="931"/>
      <c r="P259" s="766"/>
      <c r="Q259" s="931"/>
      <c r="R259" s="766"/>
      <c r="S259" s="931"/>
      <c r="T259" s="766"/>
      <c r="U259" s="931"/>
      <c r="V259" s="766"/>
      <c r="W259" s="931"/>
      <c r="X259" s="766"/>
      <c r="Y259" s="766"/>
      <c r="Z259" s="790"/>
      <c r="AA259" s="766"/>
      <c r="AB259" s="790"/>
      <c r="AC259" s="766"/>
      <c r="AD259" s="790"/>
      <c r="AE259" s="766"/>
      <c r="AF259" s="790"/>
      <c r="AG259" s="766"/>
      <c r="AH259" s="790"/>
      <c r="AI259" s="766"/>
      <c r="AJ259" s="766"/>
      <c r="AK259" s="790"/>
      <c r="AL259" s="766"/>
      <c r="AM259" s="790"/>
      <c r="AN259" s="766"/>
      <c r="AO259" s="790"/>
      <c r="AP259" s="766"/>
      <c r="AQ259" s="790"/>
      <c r="AR259" s="766"/>
      <c r="AS259" s="790"/>
      <c r="AT259" s="766"/>
      <c r="AU259" s="766"/>
      <c r="AV259" s="790"/>
      <c r="AW259" s="766"/>
      <c r="AX259" s="790"/>
      <c r="AY259" s="766"/>
      <c r="AZ259" s="790"/>
      <c r="BA259" s="766"/>
      <c r="BB259" s="790"/>
      <c r="BC259" s="766"/>
      <c r="BD259" s="790"/>
      <c r="BE259" s="766"/>
    </row>
    <row r="260" spans="1:57" s="49" customFormat="1">
      <c r="A260" s="893"/>
      <c r="B260" s="893"/>
      <c r="C260" s="966"/>
      <c r="D260" s="931"/>
      <c r="E260" s="766"/>
      <c r="F260" s="931"/>
      <c r="G260" s="766"/>
      <c r="H260" s="931"/>
      <c r="I260" s="766"/>
      <c r="J260" s="931"/>
      <c r="K260" s="766"/>
      <c r="L260" s="931"/>
      <c r="M260" s="766"/>
      <c r="N260" s="766"/>
      <c r="O260" s="931"/>
      <c r="P260" s="766"/>
      <c r="Q260" s="931"/>
      <c r="R260" s="766"/>
      <c r="S260" s="931"/>
      <c r="T260" s="766"/>
      <c r="U260" s="931"/>
      <c r="V260" s="766"/>
      <c r="W260" s="931"/>
      <c r="X260" s="766"/>
      <c r="Y260" s="766"/>
      <c r="Z260" s="790"/>
      <c r="AA260" s="766"/>
      <c r="AB260" s="790"/>
      <c r="AC260" s="766"/>
      <c r="AD260" s="790"/>
      <c r="AE260" s="766"/>
      <c r="AF260" s="790"/>
      <c r="AG260" s="766"/>
      <c r="AH260" s="790"/>
      <c r="AI260" s="766"/>
      <c r="AJ260" s="766"/>
      <c r="AK260" s="790"/>
      <c r="AL260" s="766"/>
      <c r="AM260" s="790"/>
      <c r="AN260" s="766"/>
      <c r="AO260" s="790"/>
      <c r="AP260" s="766"/>
      <c r="AQ260" s="790"/>
      <c r="AR260" s="766"/>
      <c r="AS260" s="790"/>
      <c r="AT260" s="766"/>
      <c r="AU260" s="766"/>
      <c r="AV260" s="790"/>
      <c r="AW260" s="766"/>
      <c r="AX260" s="790"/>
      <c r="AY260" s="766"/>
      <c r="AZ260" s="790"/>
      <c r="BA260" s="766"/>
      <c r="BB260" s="790"/>
      <c r="BC260" s="766"/>
      <c r="BD260" s="790"/>
      <c r="BE260" s="766"/>
    </row>
    <row r="261" spans="1:57" s="49" customFormat="1">
      <c r="A261" s="893"/>
      <c r="B261" s="893"/>
      <c r="C261" s="966"/>
      <c r="D261" s="931"/>
      <c r="E261" s="766"/>
      <c r="F261" s="931"/>
      <c r="G261" s="766"/>
      <c r="H261" s="931"/>
      <c r="I261" s="766"/>
      <c r="J261" s="931"/>
      <c r="K261" s="766"/>
      <c r="L261" s="931"/>
      <c r="M261" s="766"/>
      <c r="N261" s="766"/>
      <c r="O261" s="931"/>
      <c r="P261" s="766"/>
      <c r="Q261" s="931"/>
      <c r="R261" s="766"/>
      <c r="S261" s="931"/>
      <c r="T261" s="766"/>
      <c r="U261" s="931"/>
      <c r="V261" s="766"/>
      <c r="W261" s="931"/>
      <c r="X261" s="766"/>
      <c r="Y261" s="766"/>
      <c r="Z261" s="790"/>
      <c r="AA261" s="766"/>
      <c r="AB261" s="790"/>
      <c r="AC261" s="766"/>
      <c r="AD261" s="790"/>
      <c r="AE261" s="766"/>
      <c r="AF261" s="790"/>
      <c r="AG261" s="766"/>
      <c r="AH261" s="790"/>
      <c r="AI261" s="766"/>
      <c r="AJ261" s="766"/>
      <c r="AK261" s="790"/>
      <c r="AL261" s="766"/>
      <c r="AM261" s="790"/>
      <c r="AN261" s="766"/>
      <c r="AO261" s="790"/>
      <c r="AP261" s="766"/>
      <c r="AQ261" s="790"/>
      <c r="AR261" s="766"/>
      <c r="AS261" s="790"/>
      <c r="AT261" s="766"/>
      <c r="AU261" s="766"/>
      <c r="AV261" s="790"/>
      <c r="AW261" s="766"/>
      <c r="AX261" s="790"/>
      <c r="AY261" s="766"/>
      <c r="AZ261" s="790"/>
      <c r="BA261" s="766"/>
      <c r="BB261" s="790"/>
      <c r="BC261" s="766"/>
      <c r="BD261" s="790"/>
      <c r="BE261" s="766"/>
    </row>
    <row r="262" spans="1:57" s="49" customFormat="1">
      <c r="A262" s="893"/>
      <c r="B262" s="893"/>
      <c r="C262" s="966"/>
      <c r="D262" s="931"/>
      <c r="E262" s="766"/>
      <c r="F262" s="931"/>
      <c r="G262" s="766"/>
      <c r="H262" s="931"/>
      <c r="I262" s="766"/>
      <c r="J262" s="931"/>
      <c r="K262" s="766"/>
      <c r="L262" s="931"/>
      <c r="M262" s="766"/>
      <c r="N262" s="766"/>
      <c r="O262" s="931"/>
      <c r="P262" s="766"/>
      <c r="Q262" s="931"/>
      <c r="R262" s="766"/>
      <c r="S262" s="931"/>
      <c r="T262" s="766"/>
      <c r="U262" s="931"/>
      <c r="V262" s="766"/>
      <c r="W262" s="931"/>
      <c r="X262" s="766"/>
      <c r="Y262" s="766"/>
      <c r="Z262" s="790"/>
      <c r="AA262" s="766"/>
      <c r="AB262" s="790"/>
      <c r="AC262" s="766"/>
      <c r="AD262" s="790"/>
      <c r="AE262" s="766"/>
      <c r="AF262" s="790"/>
      <c r="AG262" s="766"/>
      <c r="AH262" s="790"/>
      <c r="AI262" s="766"/>
      <c r="AJ262" s="766"/>
      <c r="AK262" s="790"/>
      <c r="AL262" s="766"/>
      <c r="AM262" s="790"/>
      <c r="AN262" s="766"/>
      <c r="AO262" s="790"/>
      <c r="AP262" s="766"/>
      <c r="AQ262" s="790"/>
      <c r="AR262" s="766"/>
      <c r="AS262" s="790"/>
      <c r="AT262" s="766"/>
      <c r="AU262" s="766"/>
      <c r="AV262" s="790"/>
      <c r="AW262" s="766"/>
      <c r="AX262" s="790"/>
      <c r="AY262" s="766"/>
      <c r="AZ262" s="790"/>
      <c r="BA262" s="766"/>
      <c r="BB262" s="790"/>
      <c r="BC262" s="766"/>
      <c r="BD262" s="790"/>
      <c r="BE262" s="766"/>
    </row>
    <row r="263" spans="1:57" s="49" customFormat="1">
      <c r="A263" s="893"/>
      <c r="B263" s="893"/>
      <c r="C263" s="966"/>
      <c r="D263" s="931"/>
      <c r="E263" s="766"/>
      <c r="F263" s="931"/>
      <c r="G263" s="766"/>
      <c r="H263" s="931"/>
      <c r="I263" s="766"/>
      <c r="J263" s="931"/>
      <c r="K263" s="766"/>
      <c r="L263" s="931"/>
      <c r="M263" s="766"/>
      <c r="N263" s="766"/>
      <c r="O263" s="931"/>
      <c r="P263" s="766"/>
      <c r="Q263" s="931"/>
      <c r="R263" s="766"/>
      <c r="S263" s="931"/>
      <c r="T263" s="766"/>
      <c r="U263" s="931"/>
      <c r="V263" s="766"/>
      <c r="W263" s="931"/>
      <c r="X263" s="766"/>
      <c r="Y263" s="766"/>
      <c r="Z263" s="790"/>
      <c r="AA263" s="766"/>
      <c r="AB263" s="790"/>
      <c r="AC263" s="766"/>
      <c r="AD263" s="790"/>
      <c r="AE263" s="766"/>
      <c r="AF263" s="790"/>
      <c r="AG263" s="766"/>
      <c r="AH263" s="790"/>
      <c r="AI263" s="766"/>
      <c r="AJ263" s="766"/>
      <c r="AK263" s="790"/>
      <c r="AL263" s="766"/>
      <c r="AM263" s="790"/>
      <c r="AN263" s="766"/>
      <c r="AO263" s="790"/>
      <c r="AP263" s="766"/>
      <c r="AQ263" s="790"/>
      <c r="AR263" s="766"/>
      <c r="AS263" s="790"/>
      <c r="AT263" s="766"/>
      <c r="AU263" s="766"/>
      <c r="AV263" s="790"/>
      <c r="AW263" s="766"/>
      <c r="AX263" s="790"/>
      <c r="AY263" s="766"/>
      <c r="AZ263" s="790"/>
      <c r="BA263" s="766"/>
      <c r="BB263" s="790"/>
      <c r="BC263" s="766"/>
      <c r="BD263" s="790"/>
      <c r="BE263" s="766"/>
    </row>
    <row r="264" spans="1:57" s="49" customFormat="1">
      <c r="A264" s="893"/>
      <c r="B264" s="893"/>
      <c r="C264" s="966"/>
      <c r="D264" s="931"/>
      <c r="E264" s="766"/>
      <c r="F264" s="931"/>
      <c r="G264" s="766"/>
      <c r="H264" s="931"/>
      <c r="I264" s="766"/>
      <c r="J264" s="931"/>
      <c r="K264" s="766"/>
      <c r="L264" s="931"/>
      <c r="M264" s="766"/>
      <c r="N264" s="766"/>
      <c r="O264" s="931"/>
      <c r="P264" s="766"/>
      <c r="Q264" s="931"/>
      <c r="R264" s="766"/>
      <c r="S264" s="931"/>
      <c r="T264" s="766"/>
      <c r="U264" s="931"/>
      <c r="V264" s="766"/>
      <c r="W264" s="931"/>
      <c r="X264" s="766"/>
      <c r="Y264" s="766"/>
      <c r="Z264" s="790"/>
      <c r="AA264" s="766"/>
      <c r="AB264" s="790"/>
      <c r="AC264" s="766"/>
      <c r="AD264" s="790"/>
      <c r="AE264" s="766"/>
      <c r="AF264" s="790"/>
      <c r="AG264" s="766"/>
      <c r="AH264" s="790"/>
      <c r="AI264" s="766"/>
      <c r="AJ264" s="766"/>
      <c r="AK264" s="790"/>
      <c r="AL264" s="766"/>
      <c r="AM264" s="790"/>
      <c r="AN264" s="766"/>
      <c r="AO264" s="790"/>
      <c r="AP264" s="766"/>
      <c r="AQ264" s="790"/>
      <c r="AR264" s="766"/>
      <c r="AS264" s="790"/>
      <c r="AT264" s="766"/>
      <c r="AU264" s="766"/>
      <c r="AV264" s="790"/>
      <c r="AW264" s="766"/>
      <c r="AX264" s="790"/>
      <c r="AY264" s="766"/>
      <c r="AZ264" s="790"/>
      <c r="BA264" s="766"/>
      <c r="BB264" s="790"/>
      <c r="BC264" s="766"/>
      <c r="BD264" s="790"/>
      <c r="BE264" s="766"/>
    </row>
    <row r="265" spans="1:57" s="49" customFormat="1">
      <c r="A265" s="893"/>
      <c r="B265" s="893"/>
      <c r="C265" s="966"/>
      <c r="D265" s="931"/>
      <c r="E265" s="766"/>
      <c r="F265" s="931"/>
      <c r="G265" s="766"/>
      <c r="H265" s="931"/>
      <c r="I265" s="766"/>
      <c r="J265" s="931"/>
      <c r="K265" s="766"/>
      <c r="L265" s="931"/>
      <c r="M265" s="766"/>
      <c r="N265" s="766"/>
      <c r="O265" s="931"/>
      <c r="P265" s="766"/>
      <c r="Q265" s="931"/>
      <c r="R265" s="766"/>
      <c r="S265" s="931"/>
      <c r="T265" s="766"/>
      <c r="U265" s="931"/>
      <c r="V265" s="766"/>
      <c r="W265" s="931"/>
      <c r="X265" s="766"/>
      <c r="Y265" s="766"/>
      <c r="Z265" s="790"/>
      <c r="AA265" s="766"/>
      <c r="AB265" s="790"/>
      <c r="AC265" s="766"/>
      <c r="AD265" s="790"/>
      <c r="AE265" s="766"/>
      <c r="AF265" s="790"/>
      <c r="AG265" s="766"/>
      <c r="AH265" s="790"/>
      <c r="AI265" s="766"/>
      <c r="AJ265" s="766"/>
      <c r="AK265" s="790"/>
      <c r="AL265" s="766"/>
      <c r="AM265" s="790"/>
      <c r="AN265" s="766"/>
      <c r="AO265" s="790"/>
      <c r="AP265" s="766"/>
      <c r="AQ265" s="790"/>
      <c r="AR265" s="766"/>
      <c r="AS265" s="790"/>
      <c r="AT265" s="766"/>
      <c r="AU265" s="766"/>
      <c r="AV265" s="790"/>
      <c r="AW265" s="766"/>
      <c r="AX265" s="790"/>
      <c r="AY265" s="766"/>
      <c r="AZ265" s="790"/>
      <c r="BA265" s="766"/>
      <c r="BB265" s="790"/>
      <c r="BC265" s="766"/>
      <c r="BD265" s="790"/>
      <c r="BE265" s="766"/>
    </row>
    <row r="266" spans="1:57" s="49" customFormat="1">
      <c r="A266" s="893"/>
      <c r="B266" s="893"/>
      <c r="C266" s="966"/>
      <c r="D266" s="931"/>
      <c r="E266" s="766"/>
      <c r="F266" s="931"/>
      <c r="G266" s="766"/>
      <c r="H266" s="931"/>
      <c r="I266" s="766"/>
      <c r="J266" s="931"/>
      <c r="K266" s="766"/>
      <c r="L266" s="931"/>
      <c r="M266" s="766"/>
      <c r="N266" s="766"/>
      <c r="O266" s="931"/>
      <c r="P266" s="766"/>
      <c r="Q266" s="931"/>
      <c r="R266" s="766"/>
      <c r="S266" s="931"/>
      <c r="T266" s="766"/>
      <c r="U266" s="931"/>
      <c r="V266" s="766"/>
      <c r="W266" s="931"/>
      <c r="X266" s="766"/>
      <c r="Y266" s="766"/>
      <c r="Z266" s="790"/>
      <c r="AA266" s="766"/>
      <c r="AB266" s="790"/>
      <c r="AC266" s="766"/>
      <c r="AD266" s="790"/>
      <c r="AE266" s="766"/>
      <c r="AF266" s="790"/>
      <c r="AG266" s="766"/>
      <c r="AH266" s="790"/>
      <c r="AI266" s="766"/>
      <c r="AJ266" s="766"/>
      <c r="AK266" s="790"/>
      <c r="AL266" s="766"/>
      <c r="AM266" s="790"/>
      <c r="AN266" s="766"/>
      <c r="AO266" s="790"/>
      <c r="AP266" s="766"/>
      <c r="AQ266" s="790"/>
      <c r="AR266" s="766"/>
      <c r="AS266" s="790"/>
      <c r="AT266" s="766"/>
      <c r="AU266" s="766"/>
      <c r="AV266" s="790"/>
      <c r="AW266" s="766"/>
      <c r="AX266" s="790"/>
      <c r="AY266" s="766"/>
      <c r="AZ266" s="790"/>
      <c r="BA266" s="766"/>
      <c r="BB266" s="790"/>
      <c r="BC266" s="766"/>
      <c r="BD266" s="790"/>
      <c r="BE266" s="766"/>
    </row>
    <row r="267" spans="1:57" s="49" customFormat="1">
      <c r="A267" s="893"/>
      <c r="B267" s="893"/>
      <c r="C267" s="966"/>
      <c r="D267" s="931"/>
      <c r="E267" s="766"/>
      <c r="F267" s="931"/>
      <c r="G267" s="766"/>
      <c r="H267" s="931"/>
      <c r="I267" s="766"/>
      <c r="J267" s="931"/>
      <c r="K267" s="766"/>
      <c r="L267" s="931"/>
      <c r="M267" s="766"/>
      <c r="N267" s="766"/>
      <c r="O267" s="931"/>
      <c r="P267" s="766"/>
      <c r="Q267" s="931"/>
      <c r="R267" s="766"/>
      <c r="S267" s="931"/>
      <c r="T267" s="766"/>
      <c r="U267" s="931"/>
      <c r="V267" s="766"/>
      <c r="W267" s="931"/>
      <c r="X267" s="766"/>
      <c r="Y267" s="766"/>
      <c r="Z267" s="790"/>
      <c r="AA267" s="766"/>
      <c r="AB267" s="790"/>
      <c r="AC267" s="766"/>
      <c r="AD267" s="790"/>
      <c r="AE267" s="766"/>
      <c r="AF267" s="790"/>
      <c r="AG267" s="766"/>
      <c r="AH267" s="790"/>
      <c r="AI267" s="766"/>
      <c r="AJ267" s="766"/>
      <c r="AK267" s="790"/>
      <c r="AL267" s="766"/>
      <c r="AM267" s="790"/>
      <c r="AN267" s="766"/>
      <c r="AO267" s="790"/>
      <c r="AP267" s="766"/>
      <c r="AQ267" s="790"/>
      <c r="AR267" s="766"/>
      <c r="AS267" s="790"/>
      <c r="AT267" s="766"/>
      <c r="AU267" s="766"/>
      <c r="AV267" s="790"/>
      <c r="AW267" s="766"/>
      <c r="AX267" s="790"/>
      <c r="AY267" s="766"/>
      <c r="AZ267" s="790"/>
      <c r="BA267" s="766"/>
      <c r="BB267" s="790"/>
      <c r="BC267" s="766"/>
      <c r="BD267" s="790"/>
      <c r="BE267" s="766"/>
    </row>
    <row r="268" spans="1:57" s="49" customFormat="1">
      <c r="A268" s="893"/>
      <c r="B268" s="893"/>
      <c r="C268" s="966"/>
      <c r="D268" s="931"/>
      <c r="E268" s="766"/>
      <c r="F268" s="931"/>
      <c r="G268" s="766"/>
      <c r="H268" s="931"/>
      <c r="I268" s="766"/>
      <c r="J268" s="931"/>
      <c r="K268" s="766"/>
      <c r="L268" s="931"/>
      <c r="M268" s="766"/>
      <c r="N268" s="766"/>
      <c r="O268" s="931"/>
      <c r="P268" s="766"/>
      <c r="Q268" s="931"/>
      <c r="R268" s="766"/>
      <c r="S268" s="931"/>
      <c r="T268" s="766"/>
      <c r="U268" s="931"/>
      <c r="V268" s="766"/>
      <c r="W268" s="931"/>
      <c r="X268" s="766"/>
      <c r="Y268" s="766"/>
      <c r="Z268" s="790"/>
      <c r="AA268" s="766"/>
      <c r="AB268" s="790"/>
      <c r="AC268" s="766"/>
      <c r="AD268" s="790"/>
      <c r="AE268" s="766"/>
      <c r="AF268" s="790"/>
      <c r="AG268" s="766"/>
      <c r="AH268" s="790"/>
      <c r="AI268" s="766"/>
      <c r="AJ268" s="766"/>
      <c r="AK268" s="790"/>
      <c r="AL268" s="766"/>
      <c r="AM268" s="790"/>
      <c r="AN268" s="766"/>
      <c r="AO268" s="790"/>
      <c r="AP268" s="766"/>
      <c r="AQ268" s="790"/>
      <c r="AR268" s="766"/>
      <c r="AS268" s="790"/>
      <c r="AT268" s="766"/>
      <c r="AU268" s="766"/>
      <c r="AV268" s="790"/>
      <c r="AW268" s="766"/>
      <c r="AX268" s="790"/>
      <c r="AY268" s="766"/>
      <c r="AZ268" s="790"/>
      <c r="BA268" s="766"/>
      <c r="BB268" s="790"/>
      <c r="BC268" s="766"/>
      <c r="BD268" s="790"/>
      <c r="BE268" s="766"/>
    </row>
    <row r="269" spans="1:57" s="49" customFormat="1">
      <c r="A269" s="893"/>
      <c r="B269" s="893"/>
      <c r="C269" s="966"/>
      <c r="D269" s="931"/>
      <c r="E269" s="766"/>
      <c r="F269" s="931"/>
      <c r="G269" s="766"/>
      <c r="H269" s="931"/>
      <c r="I269" s="766"/>
      <c r="J269" s="931"/>
      <c r="K269" s="766"/>
      <c r="L269" s="931"/>
      <c r="M269" s="766"/>
      <c r="N269" s="766"/>
      <c r="O269" s="931"/>
      <c r="P269" s="766"/>
      <c r="Q269" s="931"/>
      <c r="R269" s="766"/>
      <c r="S269" s="931"/>
      <c r="T269" s="766"/>
      <c r="U269" s="931"/>
      <c r="V269" s="766"/>
      <c r="W269" s="931"/>
      <c r="X269" s="766"/>
      <c r="Y269" s="766"/>
      <c r="Z269" s="790"/>
      <c r="AA269" s="766"/>
      <c r="AB269" s="790"/>
      <c r="AC269" s="766"/>
      <c r="AD269" s="790"/>
      <c r="AE269" s="766"/>
      <c r="AF269" s="790"/>
      <c r="AG269" s="766"/>
      <c r="AH269" s="790"/>
      <c r="AI269" s="766"/>
      <c r="AJ269" s="766"/>
      <c r="AK269" s="790"/>
      <c r="AL269" s="766"/>
      <c r="AM269" s="790"/>
      <c r="AN269" s="766"/>
      <c r="AO269" s="790"/>
      <c r="AP269" s="766"/>
      <c r="AQ269" s="790"/>
      <c r="AR269" s="766"/>
      <c r="AS269" s="790"/>
      <c r="AT269" s="766"/>
      <c r="AU269" s="766"/>
      <c r="AV269" s="790"/>
      <c r="AW269" s="766"/>
      <c r="AX269" s="790"/>
      <c r="AY269" s="766"/>
      <c r="AZ269" s="790"/>
      <c r="BA269" s="766"/>
      <c r="BB269" s="790"/>
      <c r="BC269" s="766"/>
      <c r="BD269" s="790"/>
      <c r="BE269" s="766"/>
    </row>
    <row r="270" spans="1:57" s="49" customFormat="1">
      <c r="A270" s="893"/>
      <c r="B270" s="893"/>
      <c r="C270" s="966"/>
      <c r="D270" s="931"/>
      <c r="E270" s="766"/>
      <c r="F270" s="931"/>
      <c r="G270" s="766"/>
      <c r="H270" s="931"/>
      <c r="I270" s="766"/>
      <c r="J270" s="931"/>
      <c r="K270" s="766"/>
      <c r="L270" s="931"/>
      <c r="M270" s="766"/>
      <c r="N270" s="766"/>
      <c r="O270" s="931"/>
      <c r="P270" s="766"/>
      <c r="Q270" s="931"/>
      <c r="R270" s="766"/>
      <c r="S270" s="931"/>
      <c r="T270" s="766"/>
      <c r="U270" s="931"/>
      <c r="V270" s="766"/>
      <c r="W270" s="931"/>
      <c r="X270" s="766"/>
      <c r="Y270" s="766"/>
      <c r="Z270" s="790"/>
      <c r="AA270" s="766"/>
      <c r="AB270" s="790"/>
      <c r="AC270" s="766"/>
      <c r="AD270" s="790"/>
      <c r="AE270" s="766"/>
      <c r="AF270" s="790"/>
      <c r="AG270" s="766"/>
      <c r="AH270" s="790"/>
      <c r="AI270" s="766"/>
      <c r="AJ270" s="766"/>
      <c r="AK270" s="790"/>
      <c r="AL270" s="766"/>
      <c r="AM270" s="790"/>
      <c r="AN270" s="766"/>
      <c r="AO270" s="790"/>
      <c r="AP270" s="766"/>
      <c r="AQ270" s="790"/>
      <c r="AR270" s="766"/>
      <c r="AS270" s="790"/>
      <c r="AT270" s="766"/>
      <c r="AU270" s="766"/>
      <c r="AV270" s="790"/>
      <c r="AW270" s="766"/>
      <c r="AX270" s="790"/>
      <c r="AY270" s="766"/>
      <c r="AZ270" s="790"/>
      <c r="BA270" s="766"/>
      <c r="BB270" s="790"/>
      <c r="BC270" s="766"/>
      <c r="BD270" s="790"/>
      <c r="BE270" s="766"/>
    </row>
    <row r="271" spans="1:57" s="49" customFormat="1">
      <c r="A271" s="893"/>
      <c r="B271" s="893"/>
      <c r="C271" s="966"/>
      <c r="D271" s="931"/>
      <c r="E271" s="766"/>
      <c r="F271" s="931"/>
      <c r="G271" s="766"/>
      <c r="H271" s="931"/>
      <c r="I271" s="766"/>
      <c r="J271" s="931"/>
      <c r="K271" s="766"/>
      <c r="L271" s="931"/>
      <c r="M271" s="766"/>
      <c r="N271" s="766"/>
      <c r="O271" s="931"/>
      <c r="P271" s="766"/>
      <c r="Q271" s="931"/>
      <c r="R271" s="766"/>
      <c r="S271" s="931"/>
      <c r="T271" s="766"/>
      <c r="U271" s="931"/>
      <c r="V271" s="766"/>
      <c r="W271" s="931"/>
      <c r="X271" s="766"/>
      <c r="Y271" s="766"/>
      <c r="Z271" s="790"/>
      <c r="AA271" s="766"/>
      <c r="AB271" s="790"/>
      <c r="AC271" s="766"/>
      <c r="AD271" s="790"/>
      <c r="AE271" s="766"/>
      <c r="AF271" s="790"/>
      <c r="AG271" s="766"/>
      <c r="AH271" s="790"/>
      <c r="AI271" s="766"/>
      <c r="AJ271" s="766"/>
      <c r="AK271" s="790"/>
      <c r="AL271" s="766"/>
      <c r="AM271" s="790"/>
      <c r="AN271" s="766"/>
      <c r="AO271" s="790"/>
      <c r="AP271" s="766"/>
      <c r="AQ271" s="790"/>
      <c r="AR271" s="766"/>
      <c r="AS271" s="790"/>
      <c r="AT271" s="766"/>
      <c r="AU271" s="766"/>
      <c r="AV271" s="790"/>
      <c r="AW271" s="766"/>
      <c r="AX271" s="790"/>
      <c r="AY271" s="766"/>
      <c r="AZ271" s="790"/>
      <c r="BA271" s="766"/>
      <c r="BB271" s="790"/>
      <c r="BC271" s="766"/>
      <c r="BD271" s="790"/>
      <c r="BE271" s="766"/>
    </row>
    <row r="272" spans="1:57" s="49" customFormat="1">
      <c r="A272" s="893"/>
      <c r="B272" s="893"/>
      <c r="C272" s="966"/>
      <c r="D272" s="931"/>
      <c r="E272" s="766"/>
      <c r="F272" s="931"/>
      <c r="G272" s="766"/>
      <c r="H272" s="931"/>
      <c r="I272" s="766"/>
      <c r="J272" s="931"/>
      <c r="K272" s="766"/>
      <c r="L272" s="931"/>
      <c r="M272" s="766"/>
      <c r="N272" s="766"/>
      <c r="O272" s="931"/>
      <c r="P272" s="766"/>
      <c r="Q272" s="931"/>
      <c r="R272" s="766"/>
      <c r="S272" s="931"/>
      <c r="T272" s="766"/>
      <c r="U272" s="931"/>
      <c r="V272" s="766"/>
      <c r="W272" s="931"/>
      <c r="X272" s="766"/>
      <c r="Y272" s="766"/>
      <c r="Z272" s="790"/>
      <c r="AA272" s="766"/>
      <c r="AB272" s="790"/>
      <c r="AC272" s="766"/>
      <c r="AD272" s="790"/>
      <c r="AE272" s="766"/>
      <c r="AF272" s="790"/>
      <c r="AG272" s="766"/>
      <c r="AH272" s="790"/>
      <c r="AI272" s="766"/>
      <c r="AJ272" s="766"/>
      <c r="AK272" s="790"/>
      <c r="AL272" s="766"/>
      <c r="AM272" s="790"/>
      <c r="AN272" s="766"/>
      <c r="AO272" s="790"/>
      <c r="AP272" s="766"/>
      <c r="AQ272" s="790"/>
      <c r="AR272" s="766"/>
      <c r="AS272" s="790"/>
      <c r="AT272" s="766"/>
      <c r="AU272" s="766"/>
      <c r="AV272" s="790"/>
      <c r="AW272" s="766"/>
      <c r="AX272" s="790"/>
      <c r="AY272" s="766"/>
      <c r="AZ272" s="790"/>
      <c r="BA272" s="766"/>
      <c r="BB272" s="790"/>
      <c r="BC272" s="766"/>
      <c r="BD272" s="790"/>
      <c r="BE272" s="766"/>
    </row>
    <row r="273" spans="1:57" s="49" customFormat="1">
      <c r="A273" s="893"/>
      <c r="B273" s="893"/>
      <c r="C273" s="966"/>
      <c r="D273" s="931"/>
      <c r="E273" s="766"/>
      <c r="F273" s="931"/>
      <c r="G273" s="766"/>
      <c r="H273" s="931"/>
      <c r="I273" s="766"/>
      <c r="J273" s="931"/>
      <c r="K273" s="766"/>
      <c r="L273" s="931"/>
      <c r="M273" s="766"/>
      <c r="N273" s="766"/>
      <c r="O273" s="931"/>
      <c r="P273" s="766"/>
      <c r="Q273" s="931"/>
      <c r="R273" s="766"/>
      <c r="S273" s="931"/>
      <c r="T273" s="766"/>
      <c r="U273" s="931"/>
      <c r="V273" s="766"/>
      <c r="W273" s="931"/>
      <c r="X273" s="766"/>
      <c r="Y273" s="766"/>
      <c r="Z273" s="790"/>
      <c r="AA273" s="766"/>
      <c r="AB273" s="790"/>
      <c r="AC273" s="766"/>
      <c r="AD273" s="790"/>
      <c r="AE273" s="766"/>
      <c r="AF273" s="790"/>
      <c r="AG273" s="766"/>
      <c r="AH273" s="790"/>
      <c r="AI273" s="766"/>
      <c r="AJ273" s="766"/>
      <c r="AK273" s="790"/>
      <c r="AL273" s="766"/>
      <c r="AM273" s="790"/>
      <c r="AN273" s="766"/>
      <c r="AO273" s="790"/>
      <c r="AP273" s="766"/>
      <c r="AQ273" s="790"/>
      <c r="AR273" s="766"/>
      <c r="AS273" s="790"/>
      <c r="AT273" s="766"/>
      <c r="AU273" s="766"/>
      <c r="AV273" s="790"/>
      <c r="AW273" s="766"/>
      <c r="AX273" s="790"/>
      <c r="AY273" s="766"/>
      <c r="AZ273" s="790"/>
      <c r="BA273" s="766"/>
      <c r="BB273" s="790"/>
      <c r="BC273" s="766"/>
      <c r="BD273" s="790"/>
      <c r="BE273" s="766"/>
    </row>
    <row r="274" spans="1:57" s="49" customFormat="1">
      <c r="A274" s="893"/>
      <c r="B274" s="893"/>
      <c r="C274" s="966"/>
      <c r="D274" s="931"/>
      <c r="E274" s="766"/>
      <c r="F274" s="931"/>
      <c r="G274" s="766"/>
      <c r="H274" s="931"/>
      <c r="I274" s="766"/>
      <c r="J274" s="931"/>
      <c r="K274" s="766"/>
      <c r="L274" s="931"/>
      <c r="M274" s="766"/>
      <c r="N274" s="766"/>
      <c r="O274" s="931"/>
      <c r="P274" s="766"/>
      <c r="Q274" s="931"/>
      <c r="R274" s="766"/>
      <c r="S274" s="931"/>
      <c r="T274" s="766"/>
      <c r="U274" s="931"/>
      <c r="V274" s="766"/>
      <c r="W274" s="931"/>
      <c r="X274" s="766"/>
      <c r="Y274" s="766"/>
      <c r="Z274" s="790"/>
      <c r="AA274" s="766"/>
      <c r="AB274" s="790"/>
      <c r="AC274" s="766"/>
      <c r="AD274" s="790"/>
      <c r="AE274" s="766"/>
      <c r="AF274" s="790"/>
      <c r="AG274" s="766"/>
      <c r="AH274" s="790"/>
      <c r="AI274" s="766"/>
      <c r="AJ274" s="766"/>
      <c r="AK274" s="790"/>
      <c r="AL274" s="766"/>
      <c r="AM274" s="790"/>
      <c r="AN274" s="766"/>
      <c r="AO274" s="790"/>
      <c r="AP274" s="766"/>
      <c r="AQ274" s="790"/>
      <c r="AR274" s="766"/>
      <c r="AS274" s="790"/>
      <c r="AT274" s="766"/>
      <c r="AU274" s="766"/>
      <c r="AV274" s="790"/>
      <c r="AW274" s="766"/>
      <c r="AX274" s="790"/>
      <c r="AY274" s="766"/>
      <c r="AZ274" s="790"/>
      <c r="BA274" s="766"/>
      <c r="BB274" s="790"/>
      <c r="BC274" s="766"/>
      <c r="BD274" s="790"/>
      <c r="BE274" s="766"/>
    </row>
    <row r="275" spans="1:57" s="49" customFormat="1">
      <c r="A275" s="893"/>
      <c r="B275" s="893"/>
      <c r="C275" s="966"/>
      <c r="D275" s="931"/>
      <c r="E275" s="766"/>
      <c r="F275" s="931"/>
      <c r="G275" s="766"/>
      <c r="H275" s="931"/>
      <c r="I275" s="766"/>
      <c r="J275" s="931"/>
      <c r="K275" s="766"/>
      <c r="L275" s="931"/>
      <c r="M275" s="766"/>
      <c r="N275" s="766"/>
      <c r="O275" s="931"/>
      <c r="P275" s="766"/>
      <c r="Q275" s="931"/>
      <c r="R275" s="766"/>
      <c r="S275" s="931"/>
      <c r="T275" s="766"/>
      <c r="U275" s="931"/>
      <c r="V275" s="766"/>
      <c r="W275" s="931"/>
      <c r="X275" s="766"/>
      <c r="Y275" s="766"/>
      <c r="Z275" s="790"/>
      <c r="AA275" s="766"/>
      <c r="AB275" s="790"/>
      <c r="AC275" s="766"/>
      <c r="AD275" s="790"/>
      <c r="AE275" s="766"/>
      <c r="AF275" s="790"/>
      <c r="AG275" s="766"/>
      <c r="AH275" s="790"/>
      <c r="AI275" s="766"/>
      <c r="AJ275" s="766"/>
      <c r="AK275" s="790"/>
      <c r="AL275" s="766"/>
      <c r="AM275" s="790"/>
      <c r="AN275" s="766"/>
      <c r="AO275" s="790"/>
      <c r="AP275" s="766"/>
      <c r="AQ275" s="790"/>
      <c r="AR275" s="766"/>
      <c r="AS275" s="790"/>
      <c r="AT275" s="766"/>
      <c r="AU275" s="766"/>
      <c r="AV275" s="790"/>
      <c r="AW275" s="766"/>
      <c r="AX275" s="790"/>
      <c r="AY275" s="766"/>
      <c r="AZ275" s="790"/>
      <c r="BA275" s="766"/>
      <c r="BB275" s="790"/>
      <c r="BC275" s="766"/>
      <c r="BD275" s="790"/>
      <c r="BE275" s="766"/>
    </row>
    <row r="276" spans="1:57" s="49" customFormat="1">
      <c r="A276" s="893"/>
      <c r="B276" s="893"/>
      <c r="C276" s="966"/>
      <c r="D276" s="931"/>
      <c r="E276" s="766"/>
      <c r="F276" s="931"/>
      <c r="G276" s="766"/>
      <c r="H276" s="931"/>
      <c r="I276" s="766"/>
      <c r="J276" s="931"/>
      <c r="K276" s="766"/>
      <c r="L276" s="931"/>
      <c r="M276" s="766"/>
      <c r="N276" s="766"/>
      <c r="O276" s="931"/>
      <c r="P276" s="766"/>
      <c r="Q276" s="931"/>
      <c r="R276" s="766"/>
      <c r="S276" s="931"/>
      <c r="T276" s="766"/>
      <c r="U276" s="931"/>
      <c r="V276" s="766"/>
      <c r="W276" s="931"/>
      <c r="X276" s="766"/>
      <c r="Y276" s="766"/>
      <c r="Z276" s="790"/>
      <c r="AA276" s="766"/>
      <c r="AB276" s="790"/>
      <c r="AC276" s="766"/>
      <c r="AD276" s="790"/>
      <c r="AE276" s="766"/>
      <c r="AF276" s="790"/>
      <c r="AG276" s="766"/>
      <c r="AH276" s="790"/>
      <c r="AI276" s="766"/>
      <c r="AJ276" s="766"/>
      <c r="AK276" s="790"/>
      <c r="AL276" s="766"/>
      <c r="AM276" s="790"/>
      <c r="AN276" s="766"/>
      <c r="AO276" s="790"/>
      <c r="AP276" s="766"/>
      <c r="AQ276" s="790"/>
      <c r="AR276" s="766"/>
      <c r="AS276" s="790"/>
      <c r="AT276" s="766"/>
      <c r="AU276" s="766"/>
      <c r="AV276" s="790"/>
      <c r="AW276" s="766"/>
      <c r="AX276" s="790"/>
      <c r="AY276" s="766"/>
      <c r="AZ276" s="790"/>
      <c r="BA276" s="766"/>
      <c r="BB276" s="790"/>
      <c r="BC276" s="766"/>
      <c r="BD276" s="790"/>
      <c r="BE276" s="766"/>
    </row>
    <row r="277" spans="1:57" s="49" customFormat="1">
      <c r="A277" s="893"/>
      <c r="B277" s="893"/>
      <c r="C277" s="966"/>
      <c r="D277" s="931"/>
      <c r="E277" s="766"/>
      <c r="F277" s="931"/>
      <c r="G277" s="766"/>
      <c r="H277" s="931"/>
      <c r="I277" s="766"/>
      <c r="J277" s="931"/>
      <c r="K277" s="766"/>
      <c r="L277" s="931"/>
      <c r="M277" s="766"/>
      <c r="N277" s="766"/>
      <c r="O277" s="931"/>
      <c r="P277" s="766"/>
      <c r="Q277" s="931"/>
      <c r="R277" s="766"/>
      <c r="S277" s="931"/>
      <c r="T277" s="766"/>
      <c r="U277" s="931"/>
      <c r="V277" s="766"/>
      <c r="W277" s="931"/>
      <c r="X277" s="766"/>
      <c r="Y277" s="766"/>
      <c r="Z277" s="790"/>
      <c r="AA277" s="766"/>
      <c r="AB277" s="790"/>
      <c r="AC277" s="766"/>
      <c r="AD277" s="790"/>
      <c r="AE277" s="766"/>
      <c r="AF277" s="790"/>
      <c r="AG277" s="766"/>
      <c r="AH277" s="790"/>
      <c r="AI277" s="766"/>
      <c r="AJ277" s="766"/>
      <c r="AK277" s="790"/>
      <c r="AL277" s="766"/>
      <c r="AM277" s="790"/>
      <c r="AN277" s="766"/>
      <c r="AO277" s="790"/>
      <c r="AP277" s="766"/>
      <c r="AQ277" s="790"/>
      <c r="AR277" s="766"/>
      <c r="AS277" s="790"/>
      <c r="AT277" s="766"/>
      <c r="AU277" s="766"/>
      <c r="AV277" s="790"/>
      <c r="AW277" s="766"/>
      <c r="AX277" s="790"/>
      <c r="AY277" s="766"/>
      <c r="AZ277" s="790"/>
      <c r="BA277" s="766"/>
      <c r="BB277" s="790"/>
      <c r="BC277" s="766"/>
      <c r="BD277" s="790"/>
      <c r="BE277" s="766"/>
    </row>
    <row r="278" spans="1:57" s="49" customFormat="1">
      <c r="A278" s="893"/>
      <c r="B278" s="893"/>
      <c r="C278" s="966"/>
      <c r="D278" s="931"/>
      <c r="E278" s="766"/>
      <c r="F278" s="931"/>
      <c r="G278" s="766"/>
      <c r="H278" s="931"/>
      <c r="I278" s="766"/>
      <c r="J278" s="931"/>
      <c r="K278" s="766"/>
      <c r="L278" s="931"/>
      <c r="M278" s="766"/>
      <c r="N278" s="766"/>
      <c r="O278" s="931"/>
      <c r="P278" s="766"/>
      <c r="Q278" s="931"/>
      <c r="R278" s="766"/>
      <c r="S278" s="931"/>
      <c r="T278" s="766"/>
      <c r="U278" s="931"/>
      <c r="V278" s="766"/>
      <c r="W278" s="931"/>
      <c r="X278" s="766"/>
      <c r="Y278" s="766"/>
      <c r="Z278" s="790"/>
      <c r="AA278" s="766"/>
      <c r="AB278" s="790"/>
      <c r="AC278" s="766"/>
      <c r="AD278" s="790"/>
      <c r="AE278" s="766"/>
      <c r="AF278" s="790"/>
      <c r="AG278" s="766"/>
      <c r="AH278" s="790"/>
      <c r="AI278" s="766"/>
      <c r="AJ278" s="766"/>
      <c r="AK278" s="790"/>
      <c r="AL278" s="766"/>
      <c r="AM278" s="790"/>
      <c r="AN278" s="766"/>
      <c r="AO278" s="790"/>
      <c r="AP278" s="766"/>
      <c r="AQ278" s="790"/>
      <c r="AR278" s="766"/>
      <c r="AS278" s="790"/>
      <c r="AT278" s="766"/>
      <c r="AU278" s="766"/>
      <c r="AV278" s="790"/>
      <c r="AW278" s="766"/>
      <c r="AX278" s="790"/>
      <c r="AY278" s="766"/>
      <c r="AZ278" s="790"/>
      <c r="BA278" s="766"/>
      <c r="BB278" s="790"/>
      <c r="BC278" s="766"/>
      <c r="BD278" s="790"/>
      <c r="BE278" s="766"/>
    </row>
    <row r="279" spans="1:57" s="49" customFormat="1">
      <c r="A279" s="893"/>
      <c r="B279" s="893"/>
      <c r="C279" s="966"/>
      <c r="D279" s="931"/>
      <c r="E279" s="766"/>
      <c r="F279" s="931"/>
      <c r="G279" s="766"/>
      <c r="H279" s="931"/>
      <c r="I279" s="766"/>
      <c r="J279" s="931"/>
      <c r="K279" s="766"/>
      <c r="L279" s="931"/>
      <c r="M279" s="766"/>
      <c r="N279" s="766"/>
      <c r="O279" s="931"/>
      <c r="P279" s="766"/>
      <c r="Q279" s="931"/>
      <c r="R279" s="766"/>
      <c r="S279" s="931"/>
      <c r="T279" s="766"/>
      <c r="U279" s="931"/>
      <c r="V279" s="766"/>
      <c r="W279" s="931"/>
      <c r="X279" s="766"/>
      <c r="Y279" s="766"/>
      <c r="Z279" s="790"/>
      <c r="AA279" s="766"/>
      <c r="AB279" s="790"/>
      <c r="AC279" s="766"/>
      <c r="AD279" s="790"/>
      <c r="AE279" s="766"/>
      <c r="AF279" s="790"/>
      <c r="AG279" s="766"/>
      <c r="AH279" s="790"/>
      <c r="AI279" s="766"/>
      <c r="AJ279" s="766"/>
      <c r="AK279" s="790"/>
      <c r="AL279" s="766"/>
      <c r="AM279" s="790"/>
      <c r="AN279" s="766"/>
      <c r="AO279" s="790"/>
      <c r="AP279" s="766"/>
      <c r="AQ279" s="790"/>
      <c r="AR279" s="766"/>
      <c r="AS279" s="790"/>
      <c r="AT279" s="766"/>
      <c r="AU279" s="766"/>
      <c r="AV279" s="790"/>
      <c r="AW279" s="766"/>
      <c r="AX279" s="790"/>
      <c r="AY279" s="766"/>
      <c r="AZ279" s="790"/>
      <c r="BA279" s="766"/>
      <c r="BB279" s="790"/>
      <c r="BC279" s="766"/>
      <c r="BD279" s="790"/>
      <c r="BE279" s="766"/>
    </row>
    <row r="280" spans="1:57" s="49" customFormat="1">
      <c r="A280" s="893"/>
      <c r="B280" s="893"/>
      <c r="C280" s="966"/>
      <c r="D280" s="931"/>
      <c r="E280" s="766"/>
      <c r="F280" s="931"/>
      <c r="G280" s="766"/>
      <c r="H280" s="931"/>
      <c r="I280" s="766"/>
      <c r="J280" s="931"/>
      <c r="K280" s="766"/>
      <c r="L280" s="931"/>
      <c r="M280" s="766"/>
      <c r="N280" s="766"/>
      <c r="O280" s="931"/>
      <c r="P280" s="766"/>
      <c r="Q280" s="931"/>
      <c r="R280" s="766"/>
      <c r="S280" s="931"/>
      <c r="T280" s="766"/>
      <c r="U280" s="931"/>
      <c r="V280" s="766"/>
      <c r="W280" s="931"/>
      <c r="X280" s="766"/>
      <c r="Y280" s="766"/>
      <c r="Z280" s="790"/>
      <c r="AA280" s="766"/>
      <c r="AB280" s="790"/>
      <c r="AC280" s="766"/>
      <c r="AD280" s="790"/>
      <c r="AE280" s="766"/>
      <c r="AF280" s="790"/>
      <c r="AG280" s="766"/>
      <c r="AH280" s="790"/>
      <c r="AI280" s="766"/>
      <c r="AJ280" s="766"/>
      <c r="AK280" s="790"/>
      <c r="AL280" s="766"/>
      <c r="AM280" s="790"/>
      <c r="AN280" s="766"/>
      <c r="AO280" s="790"/>
      <c r="AP280" s="766"/>
      <c r="AQ280" s="790"/>
      <c r="AR280" s="766"/>
      <c r="AS280" s="790"/>
      <c r="AT280" s="766"/>
      <c r="AU280" s="766"/>
      <c r="AV280" s="790"/>
      <c r="AW280" s="766"/>
      <c r="AX280" s="790"/>
      <c r="AY280" s="766"/>
      <c r="AZ280" s="790"/>
      <c r="BA280" s="766"/>
      <c r="BB280" s="790"/>
      <c r="BC280" s="766"/>
      <c r="BD280" s="790"/>
      <c r="BE280" s="766"/>
    </row>
    <row r="281" spans="1:57" s="49" customFormat="1">
      <c r="A281" s="893"/>
      <c r="B281" s="893"/>
      <c r="C281" s="966"/>
      <c r="D281" s="931"/>
      <c r="E281" s="766"/>
      <c r="F281" s="931"/>
      <c r="G281" s="766"/>
      <c r="H281" s="931"/>
      <c r="I281" s="766"/>
      <c r="J281" s="931"/>
      <c r="K281" s="766"/>
      <c r="L281" s="931"/>
      <c r="M281" s="766"/>
      <c r="N281" s="766"/>
      <c r="O281" s="931"/>
      <c r="P281" s="766"/>
      <c r="Q281" s="931"/>
      <c r="R281" s="766"/>
      <c r="S281" s="931"/>
      <c r="T281" s="766"/>
      <c r="U281" s="931"/>
      <c r="V281" s="766"/>
      <c r="W281" s="931"/>
      <c r="X281" s="766"/>
      <c r="Y281" s="766"/>
      <c r="Z281" s="790"/>
      <c r="AA281" s="766"/>
      <c r="AB281" s="790"/>
      <c r="AC281" s="766"/>
      <c r="AD281" s="790"/>
      <c r="AE281" s="766"/>
      <c r="AF281" s="790"/>
      <c r="AG281" s="766"/>
      <c r="AH281" s="790"/>
      <c r="AI281" s="766"/>
      <c r="AJ281" s="766"/>
      <c r="AK281" s="790"/>
      <c r="AL281" s="766"/>
      <c r="AM281" s="790"/>
      <c r="AN281" s="766"/>
      <c r="AO281" s="790"/>
      <c r="AP281" s="766"/>
      <c r="AQ281" s="790"/>
      <c r="AR281" s="766"/>
      <c r="AS281" s="790"/>
      <c r="AT281" s="766"/>
      <c r="AU281" s="766"/>
      <c r="AV281" s="790"/>
      <c r="AW281" s="766"/>
      <c r="AX281" s="790"/>
      <c r="AY281" s="766"/>
      <c r="AZ281" s="790"/>
      <c r="BA281" s="766"/>
      <c r="BB281" s="790"/>
      <c r="BC281" s="766"/>
      <c r="BD281" s="790"/>
      <c r="BE281" s="766"/>
    </row>
    <row r="282" spans="1:57" s="49" customFormat="1">
      <c r="A282" s="893"/>
      <c r="B282" s="893"/>
      <c r="C282" s="966"/>
      <c r="D282" s="931"/>
      <c r="E282" s="766"/>
      <c r="F282" s="931"/>
      <c r="G282" s="766"/>
      <c r="H282" s="931"/>
      <c r="I282" s="766"/>
      <c r="J282" s="931"/>
      <c r="K282" s="766"/>
      <c r="L282" s="931"/>
      <c r="M282" s="766"/>
      <c r="N282" s="766"/>
      <c r="O282" s="931"/>
      <c r="P282" s="766"/>
      <c r="Q282" s="931"/>
      <c r="R282" s="766"/>
      <c r="S282" s="931"/>
      <c r="T282" s="766"/>
      <c r="U282" s="931"/>
      <c r="V282" s="766"/>
      <c r="W282" s="931"/>
      <c r="X282" s="766"/>
      <c r="Y282" s="766"/>
      <c r="Z282" s="790"/>
      <c r="AA282" s="766"/>
      <c r="AB282" s="790"/>
      <c r="AC282" s="766"/>
      <c r="AD282" s="790"/>
      <c r="AE282" s="766"/>
      <c r="AF282" s="790"/>
      <c r="AG282" s="766"/>
      <c r="AH282" s="790"/>
      <c r="AI282" s="766"/>
      <c r="AJ282" s="766"/>
      <c r="AK282" s="790"/>
      <c r="AL282" s="766"/>
      <c r="AM282" s="790"/>
      <c r="AN282" s="766"/>
      <c r="AO282" s="790"/>
      <c r="AP282" s="766"/>
      <c r="AQ282" s="790"/>
      <c r="AR282" s="766"/>
      <c r="AS282" s="790"/>
      <c r="AT282" s="766"/>
      <c r="AU282" s="766"/>
      <c r="AV282" s="790"/>
      <c r="AW282" s="766"/>
      <c r="AX282" s="790"/>
      <c r="AY282" s="766"/>
      <c r="AZ282" s="790"/>
      <c r="BA282" s="766"/>
      <c r="BB282" s="790"/>
      <c r="BC282" s="766"/>
      <c r="BD282" s="790"/>
      <c r="BE282" s="766"/>
    </row>
    <row r="283" spans="1:57" s="49" customFormat="1">
      <c r="A283" s="893"/>
      <c r="B283" s="893"/>
      <c r="C283" s="966"/>
      <c r="D283" s="931"/>
      <c r="E283" s="766"/>
      <c r="F283" s="931"/>
      <c r="G283" s="766"/>
      <c r="H283" s="931"/>
      <c r="I283" s="766"/>
      <c r="J283" s="931"/>
      <c r="K283" s="766"/>
      <c r="L283" s="931"/>
      <c r="M283" s="766"/>
      <c r="N283" s="766"/>
      <c r="O283" s="931"/>
      <c r="P283" s="766"/>
      <c r="Q283" s="931"/>
      <c r="R283" s="766"/>
      <c r="S283" s="931"/>
      <c r="T283" s="766"/>
      <c r="U283" s="931"/>
      <c r="V283" s="766"/>
      <c r="W283" s="931"/>
      <c r="X283" s="766"/>
      <c r="Y283" s="766"/>
      <c r="Z283" s="790"/>
      <c r="AA283" s="766"/>
      <c r="AB283" s="790"/>
      <c r="AC283" s="766"/>
      <c r="AD283" s="790"/>
      <c r="AE283" s="766"/>
      <c r="AF283" s="790"/>
      <c r="AG283" s="766"/>
      <c r="AH283" s="790"/>
      <c r="AI283" s="766"/>
      <c r="AJ283" s="766"/>
      <c r="AK283" s="790"/>
      <c r="AL283" s="766"/>
      <c r="AM283" s="790"/>
      <c r="AN283" s="766"/>
      <c r="AO283" s="790"/>
      <c r="AP283" s="766"/>
      <c r="AQ283" s="790"/>
      <c r="AR283" s="766"/>
      <c r="AS283" s="790"/>
      <c r="AT283" s="766"/>
      <c r="AU283" s="766"/>
      <c r="AV283" s="790"/>
      <c r="AW283" s="766"/>
      <c r="AX283" s="790"/>
      <c r="AY283" s="766"/>
      <c r="AZ283" s="790"/>
      <c r="BA283" s="766"/>
      <c r="BB283" s="790"/>
      <c r="BC283" s="766"/>
      <c r="BD283" s="790"/>
      <c r="BE283" s="766"/>
    </row>
    <row r="284" spans="1:57" s="49" customFormat="1">
      <c r="A284" s="893"/>
      <c r="B284" s="893"/>
      <c r="C284" s="966"/>
      <c r="D284" s="931"/>
      <c r="E284" s="766"/>
      <c r="F284" s="931"/>
      <c r="G284" s="766"/>
      <c r="H284" s="931"/>
      <c r="I284" s="766"/>
      <c r="J284" s="931"/>
      <c r="K284" s="766"/>
      <c r="L284" s="931"/>
      <c r="M284" s="766"/>
      <c r="N284" s="766"/>
      <c r="O284" s="931"/>
      <c r="P284" s="766"/>
      <c r="Q284" s="931"/>
      <c r="R284" s="766"/>
      <c r="S284" s="931"/>
      <c r="T284" s="766"/>
      <c r="U284" s="931"/>
      <c r="V284" s="766"/>
      <c r="W284" s="931"/>
      <c r="X284" s="766"/>
      <c r="Y284" s="766"/>
      <c r="Z284" s="790"/>
      <c r="AA284" s="766"/>
      <c r="AB284" s="790"/>
      <c r="AC284" s="766"/>
      <c r="AD284" s="790"/>
      <c r="AE284" s="766"/>
      <c r="AF284" s="790"/>
      <c r="AG284" s="766"/>
      <c r="AH284" s="790"/>
      <c r="AI284" s="766"/>
      <c r="AJ284" s="766"/>
      <c r="AK284" s="790"/>
      <c r="AL284" s="766"/>
      <c r="AM284" s="790"/>
      <c r="AN284" s="766"/>
      <c r="AO284" s="790"/>
      <c r="AP284" s="766"/>
      <c r="AQ284" s="790"/>
      <c r="AR284" s="766"/>
      <c r="AS284" s="790"/>
      <c r="AT284" s="766"/>
      <c r="AU284" s="766"/>
      <c r="AV284" s="790"/>
      <c r="AW284" s="766"/>
      <c r="AX284" s="790"/>
      <c r="AY284" s="766"/>
      <c r="AZ284" s="790"/>
      <c r="BA284" s="766"/>
      <c r="BB284" s="790"/>
      <c r="BC284" s="766"/>
      <c r="BD284" s="790"/>
      <c r="BE284" s="766"/>
    </row>
    <row r="285" spans="1:57" s="49" customFormat="1">
      <c r="A285" s="893"/>
      <c r="B285" s="893"/>
      <c r="C285" s="966"/>
      <c r="D285" s="931"/>
      <c r="E285" s="766"/>
      <c r="F285" s="931"/>
      <c r="G285" s="766"/>
      <c r="H285" s="931"/>
      <c r="I285" s="766"/>
      <c r="J285" s="931"/>
      <c r="K285" s="766"/>
      <c r="L285" s="931"/>
      <c r="M285" s="766"/>
      <c r="N285" s="766"/>
      <c r="O285" s="931"/>
      <c r="P285" s="766"/>
      <c r="Q285" s="931"/>
      <c r="R285" s="766"/>
      <c r="S285" s="931"/>
      <c r="T285" s="766"/>
      <c r="U285" s="931"/>
      <c r="V285" s="766"/>
      <c r="W285" s="931"/>
      <c r="X285" s="766"/>
      <c r="Y285" s="766"/>
      <c r="Z285" s="790"/>
      <c r="AA285" s="766"/>
      <c r="AB285" s="790"/>
      <c r="AC285" s="766"/>
      <c r="AD285" s="790"/>
      <c r="AE285" s="766"/>
      <c r="AF285" s="790"/>
      <c r="AG285" s="766"/>
      <c r="AH285" s="790"/>
      <c r="AI285" s="766"/>
      <c r="AJ285" s="766"/>
      <c r="AK285" s="790"/>
      <c r="AL285" s="766"/>
      <c r="AM285" s="790"/>
      <c r="AN285" s="766"/>
      <c r="AO285" s="790"/>
      <c r="AP285" s="766"/>
      <c r="AQ285" s="790"/>
      <c r="AR285" s="766"/>
      <c r="AS285" s="790"/>
      <c r="AT285" s="766"/>
      <c r="AU285" s="766"/>
      <c r="AV285" s="790"/>
      <c r="AW285" s="766"/>
      <c r="AX285" s="790"/>
      <c r="AY285" s="766"/>
      <c r="AZ285" s="790"/>
      <c r="BA285" s="766"/>
      <c r="BB285" s="790"/>
      <c r="BC285" s="766"/>
      <c r="BD285" s="790"/>
      <c r="BE285" s="766"/>
    </row>
    <row r="286" spans="1:57" s="49" customFormat="1">
      <c r="A286" s="893"/>
      <c r="B286" s="893"/>
      <c r="C286" s="966"/>
      <c r="D286" s="931"/>
      <c r="E286" s="766"/>
      <c r="F286" s="931"/>
      <c r="G286" s="766"/>
      <c r="H286" s="931"/>
      <c r="I286" s="766"/>
      <c r="J286" s="931"/>
      <c r="K286" s="766"/>
      <c r="L286" s="931"/>
      <c r="M286" s="766"/>
      <c r="N286" s="766"/>
      <c r="O286" s="931"/>
      <c r="P286" s="766"/>
      <c r="Q286" s="931"/>
      <c r="R286" s="766"/>
      <c r="S286" s="931"/>
      <c r="T286" s="766"/>
      <c r="U286" s="931"/>
      <c r="V286" s="766"/>
      <c r="W286" s="931"/>
      <c r="X286" s="766"/>
      <c r="Y286" s="766"/>
      <c r="Z286" s="790"/>
      <c r="AA286" s="766"/>
      <c r="AB286" s="790"/>
      <c r="AC286" s="766"/>
      <c r="AD286" s="790"/>
      <c r="AE286" s="766"/>
      <c r="AF286" s="790"/>
      <c r="AG286" s="766"/>
      <c r="AH286" s="790"/>
      <c r="AI286" s="766"/>
      <c r="AJ286" s="766"/>
      <c r="AK286" s="790"/>
      <c r="AL286" s="766"/>
      <c r="AM286" s="790"/>
      <c r="AN286" s="766"/>
      <c r="AO286" s="790"/>
      <c r="AP286" s="766"/>
      <c r="AQ286" s="790"/>
      <c r="AR286" s="766"/>
      <c r="AS286" s="790"/>
      <c r="AT286" s="766"/>
      <c r="AU286" s="766"/>
      <c r="AV286" s="790"/>
      <c r="AW286" s="766"/>
      <c r="AX286" s="790"/>
      <c r="AY286" s="766"/>
      <c r="AZ286" s="790"/>
      <c r="BA286" s="766"/>
      <c r="BB286" s="790"/>
      <c r="BC286" s="766"/>
      <c r="BD286" s="790"/>
      <c r="BE286" s="766"/>
    </row>
    <row r="287" spans="1:57" s="49" customFormat="1">
      <c r="A287" s="893"/>
      <c r="B287" s="893"/>
      <c r="C287" s="966"/>
      <c r="D287" s="931"/>
      <c r="E287" s="766"/>
      <c r="F287" s="931"/>
      <c r="G287" s="766"/>
      <c r="H287" s="931"/>
      <c r="I287" s="766"/>
      <c r="J287" s="931"/>
      <c r="K287" s="766"/>
      <c r="L287" s="931"/>
      <c r="M287" s="766"/>
      <c r="N287" s="766"/>
      <c r="O287" s="931"/>
      <c r="P287" s="766"/>
      <c r="Q287" s="931"/>
      <c r="R287" s="766"/>
      <c r="S287" s="931"/>
      <c r="T287" s="766"/>
      <c r="U287" s="931"/>
      <c r="V287" s="766"/>
      <c r="W287" s="931"/>
      <c r="X287" s="766"/>
      <c r="Y287" s="766"/>
      <c r="Z287" s="790"/>
      <c r="AA287" s="766"/>
      <c r="AB287" s="790"/>
      <c r="AC287" s="766"/>
      <c r="AD287" s="790"/>
      <c r="AE287" s="766"/>
      <c r="AF287" s="790"/>
      <c r="AG287" s="766"/>
      <c r="AH287" s="790"/>
      <c r="AI287" s="766"/>
      <c r="AJ287" s="766"/>
      <c r="AK287" s="790"/>
      <c r="AL287" s="766"/>
      <c r="AM287" s="790"/>
      <c r="AN287" s="766"/>
      <c r="AO287" s="790"/>
      <c r="AP287" s="766"/>
      <c r="AQ287" s="790"/>
      <c r="AR287" s="766"/>
      <c r="AS287" s="790"/>
      <c r="AT287" s="766"/>
      <c r="AU287" s="766"/>
      <c r="AV287" s="790"/>
      <c r="AW287" s="766"/>
      <c r="AX287" s="790"/>
      <c r="AY287" s="766"/>
      <c r="AZ287" s="790"/>
      <c r="BA287" s="766"/>
      <c r="BB287" s="790"/>
      <c r="BC287" s="766"/>
      <c r="BD287" s="790"/>
      <c r="BE287" s="766"/>
    </row>
    <row r="288" spans="1:57" s="49" customFormat="1">
      <c r="A288" s="893"/>
      <c r="B288" s="893"/>
      <c r="C288" s="966"/>
      <c r="D288" s="931"/>
      <c r="E288" s="766"/>
      <c r="F288" s="931"/>
      <c r="G288" s="766"/>
      <c r="H288" s="931"/>
      <c r="I288" s="766"/>
      <c r="J288" s="931"/>
      <c r="K288" s="766"/>
      <c r="L288" s="931"/>
      <c r="M288" s="766"/>
      <c r="N288" s="766"/>
      <c r="O288" s="931"/>
      <c r="P288" s="766"/>
      <c r="Q288" s="931"/>
      <c r="R288" s="766"/>
      <c r="S288" s="931"/>
      <c r="T288" s="766"/>
      <c r="U288" s="931"/>
      <c r="V288" s="766"/>
      <c r="W288" s="931"/>
      <c r="X288" s="766"/>
      <c r="Y288" s="766"/>
      <c r="Z288" s="790"/>
      <c r="AA288" s="766"/>
      <c r="AB288" s="790"/>
      <c r="AC288" s="766"/>
      <c r="AD288" s="790"/>
      <c r="AE288" s="766"/>
      <c r="AF288" s="790"/>
      <c r="AG288" s="766"/>
      <c r="AH288" s="790"/>
      <c r="AI288" s="766"/>
      <c r="AJ288" s="766"/>
      <c r="AK288" s="790"/>
      <c r="AL288" s="766"/>
      <c r="AM288" s="790"/>
      <c r="AN288" s="766"/>
      <c r="AO288" s="790"/>
      <c r="AP288" s="766"/>
      <c r="AQ288" s="790"/>
      <c r="AR288" s="766"/>
      <c r="AS288" s="790"/>
      <c r="AT288" s="766"/>
      <c r="AU288" s="766"/>
      <c r="AV288" s="790"/>
      <c r="AW288" s="766"/>
      <c r="AX288" s="790"/>
      <c r="AY288" s="766"/>
      <c r="AZ288" s="790"/>
      <c r="BA288" s="766"/>
      <c r="BB288" s="790"/>
      <c r="BC288" s="766"/>
      <c r="BD288" s="790"/>
      <c r="BE288" s="766"/>
    </row>
    <row r="289" spans="1:57" s="49" customFormat="1">
      <c r="A289" s="893"/>
      <c r="B289" s="893"/>
      <c r="C289" s="966"/>
      <c r="D289" s="931"/>
      <c r="E289" s="766"/>
      <c r="F289" s="931"/>
      <c r="G289" s="766"/>
      <c r="H289" s="931"/>
      <c r="I289" s="766"/>
      <c r="J289" s="931"/>
      <c r="K289" s="766"/>
      <c r="L289" s="931"/>
      <c r="M289" s="766"/>
      <c r="N289" s="766"/>
      <c r="O289" s="931"/>
      <c r="P289" s="766"/>
      <c r="Q289" s="931"/>
      <c r="R289" s="766"/>
      <c r="S289" s="931"/>
      <c r="T289" s="766"/>
      <c r="U289" s="931"/>
      <c r="V289" s="766"/>
      <c r="W289" s="931"/>
      <c r="X289" s="766"/>
      <c r="Y289" s="766"/>
      <c r="Z289" s="790"/>
      <c r="AA289" s="766"/>
      <c r="AB289" s="790"/>
      <c r="AC289" s="766"/>
      <c r="AD289" s="790"/>
      <c r="AE289" s="766"/>
      <c r="AF289" s="790"/>
      <c r="AG289" s="766"/>
      <c r="AH289" s="790"/>
      <c r="AI289" s="766"/>
      <c r="AJ289" s="766"/>
      <c r="AK289" s="790"/>
      <c r="AL289" s="766"/>
      <c r="AM289" s="790"/>
      <c r="AN289" s="766"/>
      <c r="AO289" s="790"/>
      <c r="AP289" s="766"/>
      <c r="AQ289" s="790"/>
      <c r="AR289" s="766"/>
      <c r="AS289" s="790"/>
      <c r="AT289" s="766"/>
      <c r="AU289" s="766"/>
      <c r="AV289" s="790"/>
      <c r="AW289" s="766"/>
      <c r="AX289" s="790"/>
      <c r="AY289" s="766"/>
      <c r="AZ289" s="790"/>
      <c r="BA289" s="766"/>
      <c r="BB289" s="790"/>
      <c r="BC289" s="766"/>
      <c r="BD289" s="790"/>
      <c r="BE289" s="766"/>
    </row>
    <row r="290" spans="1:57" s="49" customFormat="1">
      <c r="A290" s="893"/>
      <c r="B290" s="893"/>
      <c r="C290" s="966"/>
      <c r="D290" s="931"/>
      <c r="E290" s="766"/>
      <c r="F290" s="931"/>
      <c r="G290" s="766"/>
      <c r="H290" s="931"/>
      <c r="I290" s="766"/>
      <c r="J290" s="931"/>
      <c r="K290" s="766"/>
      <c r="L290" s="931"/>
      <c r="M290" s="766"/>
      <c r="N290" s="766"/>
      <c r="O290" s="931"/>
      <c r="P290" s="766"/>
      <c r="Q290" s="931"/>
      <c r="R290" s="766"/>
      <c r="S290" s="931"/>
      <c r="T290" s="766"/>
      <c r="U290" s="931"/>
      <c r="V290" s="766"/>
      <c r="W290" s="931"/>
      <c r="X290" s="766"/>
      <c r="Y290" s="766"/>
      <c r="Z290" s="790"/>
      <c r="AA290" s="766"/>
      <c r="AB290" s="790"/>
      <c r="AC290" s="766"/>
      <c r="AD290" s="790"/>
      <c r="AE290" s="766"/>
      <c r="AF290" s="790"/>
      <c r="AG290" s="766"/>
      <c r="AH290" s="790"/>
      <c r="AI290" s="766"/>
      <c r="AJ290" s="766"/>
      <c r="AK290" s="790"/>
      <c r="AL290" s="766"/>
      <c r="AM290" s="790"/>
      <c r="AN290" s="766"/>
      <c r="AO290" s="790"/>
      <c r="AP290" s="766"/>
      <c r="AQ290" s="790"/>
      <c r="AR290" s="766"/>
      <c r="AS290" s="790"/>
      <c r="AT290" s="766"/>
      <c r="AU290" s="766"/>
      <c r="AV290" s="790"/>
      <c r="AW290" s="766"/>
      <c r="AX290" s="790"/>
      <c r="AY290" s="766"/>
      <c r="AZ290" s="790"/>
      <c r="BA290" s="766"/>
      <c r="BB290" s="790"/>
      <c r="BC290" s="766"/>
      <c r="BD290" s="790"/>
      <c r="BE290" s="766"/>
    </row>
    <row r="291" spans="1:57" s="49" customFormat="1">
      <c r="A291" s="893"/>
      <c r="B291" s="893"/>
      <c r="C291" s="966"/>
      <c r="D291" s="931"/>
      <c r="E291" s="766"/>
      <c r="F291" s="931"/>
      <c r="G291" s="766"/>
      <c r="H291" s="931"/>
      <c r="I291" s="766"/>
      <c r="J291" s="931"/>
      <c r="K291" s="766"/>
      <c r="L291" s="931"/>
      <c r="M291" s="766"/>
      <c r="N291" s="766"/>
      <c r="O291" s="931"/>
      <c r="P291" s="766"/>
      <c r="Q291" s="931"/>
      <c r="R291" s="766"/>
      <c r="S291" s="931"/>
      <c r="T291" s="766"/>
      <c r="U291" s="931"/>
      <c r="V291" s="766"/>
      <c r="W291" s="931"/>
      <c r="X291" s="766"/>
      <c r="Y291" s="766"/>
      <c r="Z291" s="790"/>
      <c r="AA291" s="766"/>
      <c r="AB291" s="790"/>
      <c r="AC291" s="766"/>
      <c r="AD291" s="790"/>
      <c r="AE291" s="766"/>
      <c r="AF291" s="790"/>
      <c r="AG291" s="766"/>
      <c r="AH291" s="790"/>
      <c r="AI291" s="766"/>
      <c r="AJ291" s="766"/>
      <c r="AK291" s="790"/>
      <c r="AL291" s="766"/>
      <c r="AM291" s="790"/>
      <c r="AN291" s="766"/>
      <c r="AO291" s="790"/>
      <c r="AP291" s="766"/>
      <c r="AQ291" s="790"/>
      <c r="AR291" s="766"/>
      <c r="AS291" s="790"/>
      <c r="AT291" s="766"/>
      <c r="AU291" s="766"/>
      <c r="AV291" s="790"/>
      <c r="AW291" s="766"/>
      <c r="AX291" s="790"/>
      <c r="AY291" s="766"/>
      <c r="AZ291" s="790"/>
      <c r="BA291" s="766"/>
      <c r="BB291" s="790"/>
      <c r="BC291" s="766"/>
      <c r="BD291" s="790"/>
      <c r="BE291" s="766"/>
    </row>
    <row r="292" spans="1:57" s="49" customFormat="1">
      <c r="A292" s="893"/>
      <c r="B292" s="893"/>
      <c r="C292" s="966"/>
      <c r="D292" s="931"/>
      <c r="E292" s="766"/>
      <c r="F292" s="931"/>
      <c r="G292" s="766"/>
      <c r="H292" s="931"/>
      <c r="I292" s="766"/>
      <c r="J292" s="931"/>
      <c r="K292" s="766"/>
      <c r="L292" s="931"/>
      <c r="M292" s="766"/>
      <c r="N292" s="766"/>
      <c r="O292" s="931"/>
      <c r="P292" s="766"/>
      <c r="Q292" s="931"/>
      <c r="R292" s="766"/>
      <c r="S292" s="931"/>
      <c r="T292" s="766"/>
      <c r="U292" s="931"/>
      <c r="V292" s="766"/>
      <c r="W292" s="931"/>
      <c r="X292" s="766"/>
      <c r="Y292" s="766"/>
      <c r="Z292" s="790"/>
      <c r="AA292" s="766"/>
      <c r="AB292" s="790"/>
      <c r="AC292" s="766"/>
      <c r="AD292" s="790"/>
      <c r="AE292" s="766"/>
      <c r="AF292" s="790"/>
      <c r="AG292" s="766"/>
      <c r="AH292" s="790"/>
      <c r="AI292" s="766"/>
      <c r="AJ292" s="766"/>
      <c r="AK292" s="790"/>
      <c r="AL292" s="766"/>
      <c r="AM292" s="790"/>
      <c r="AN292" s="766"/>
      <c r="AO292" s="790"/>
      <c r="AP292" s="766"/>
      <c r="AQ292" s="790"/>
      <c r="AR292" s="766"/>
      <c r="AS292" s="790"/>
      <c r="AT292" s="766"/>
      <c r="AU292" s="766"/>
      <c r="AV292" s="790"/>
      <c r="AW292" s="766"/>
      <c r="AX292" s="790"/>
      <c r="AY292" s="766"/>
      <c r="AZ292" s="790"/>
      <c r="BA292" s="766"/>
      <c r="BB292" s="790"/>
      <c r="BC292" s="766"/>
      <c r="BD292" s="790"/>
      <c r="BE292" s="766"/>
    </row>
    <row r="293" spans="1:57" s="49" customFormat="1">
      <c r="A293" s="893"/>
      <c r="B293" s="893"/>
      <c r="C293" s="966"/>
      <c r="D293" s="931"/>
      <c r="E293" s="766"/>
      <c r="F293" s="931"/>
      <c r="G293" s="766"/>
      <c r="H293" s="931"/>
      <c r="I293" s="766"/>
      <c r="J293" s="931"/>
      <c r="K293" s="766"/>
      <c r="L293" s="931"/>
      <c r="M293" s="766"/>
      <c r="N293" s="766"/>
      <c r="O293" s="931"/>
      <c r="P293" s="766"/>
      <c r="Q293" s="931"/>
      <c r="R293" s="766"/>
      <c r="S293" s="931"/>
      <c r="T293" s="766"/>
      <c r="U293" s="931"/>
      <c r="V293" s="766"/>
      <c r="W293" s="931"/>
      <c r="X293" s="766"/>
      <c r="Y293" s="766"/>
      <c r="Z293" s="790"/>
      <c r="AA293" s="766"/>
      <c r="AB293" s="790"/>
      <c r="AC293" s="766"/>
      <c r="AD293" s="790"/>
      <c r="AE293" s="766"/>
      <c r="AF293" s="790"/>
      <c r="AG293" s="766"/>
      <c r="AH293" s="790"/>
      <c r="AI293" s="766"/>
      <c r="AJ293" s="766"/>
      <c r="AK293" s="790"/>
      <c r="AL293" s="766"/>
      <c r="AM293" s="790"/>
      <c r="AN293" s="766"/>
      <c r="AO293" s="790"/>
      <c r="AP293" s="766"/>
      <c r="AQ293" s="790"/>
      <c r="AR293" s="766"/>
      <c r="AS293" s="790"/>
      <c r="AT293" s="766"/>
      <c r="AU293" s="766"/>
      <c r="AV293" s="790"/>
      <c r="AW293" s="766"/>
      <c r="AX293" s="790"/>
      <c r="AY293" s="766"/>
      <c r="AZ293" s="790"/>
      <c r="BA293" s="766"/>
      <c r="BB293" s="790"/>
      <c r="BC293" s="766"/>
      <c r="BD293" s="790"/>
      <c r="BE293" s="766"/>
    </row>
    <row r="294" spans="1:57" s="49" customFormat="1">
      <c r="A294" s="893"/>
      <c r="B294" s="893"/>
      <c r="C294" s="966"/>
      <c r="D294" s="931"/>
      <c r="E294" s="766"/>
      <c r="F294" s="931"/>
      <c r="G294" s="766"/>
      <c r="H294" s="931"/>
      <c r="I294" s="766"/>
      <c r="J294" s="931"/>
      <c r="K294" s="766"/>
      <c r="L294" s="931"/>
      <c r="M294" s="766"/>
      <c r="N294" s="766"/>
      <c r="O294" s="931"/>
      <c r="P294" s="766"/>
      <c r="Q294" s="931"/>
      <c r="R294" s="766"/>
      <c r="S294" s="931"/>
      <c r="T294" s="766"/>
      <c r="U294" s="931"/>
      <c r="V294" s="766"/>
      <c r="W294" s="931"/>
      <c r="X294" s="766"/>
      <c r="Y294" s="766"/>
      <c r="Z294" s="790"/>
      <c r="AA294" s="766"/>
      <c r="AB294" s="790"/>
      <c r="AC294" s="766"/>
      <c r="AD294" s="790"/>
      <c r="AE294" s="766"/>
      <c r="AF294" s="790"/>
      <c r="AG294" s="766"/>
      <c r="AH294" s="790"/>
      <c r="AI294" s="766"/>
      <c r="AJ294" s="766"/>
      <c r="AK294" s="790"/>
      <c r="AL294" s="766"/>
      <c r="AM294" s="790"/>
      <c r="AN294" s="766"/>
      <c r="AO294" s="790"/>
      <c r="AP294" s="766"/>
      <c r="AQ294" s="790"/>
      <c r="AR294" s="766"/>
      <c r="AS294" s="790"/>
      <c r="AT294" s="766"/>
      <c r="AU294" s="766"/>
      <c r="AV294" s="790"/>
      <c r="AW294" s="766"/>
      <c r="AX294" s="790"/>
      <c r="AY294" s="766"/>
      <c r="AZ294" s="790"/>
      <c r="BA294" s="766"/>
      <c r="BB294" s="790"/>
      <c r="BC294" s="766"/>
      <c r="BD294" s="790"/>
      <c r="BE294" s="766"/>
    </row>
    <row r="295" spans="1:57" s="49" customFormat="1">
      <c r="A295" s="893"/>
      <c r="B295" s="893"/>
      <c r="C295" s="966"/>
      <c r="D295" s="931"/>
      <c r="E295" s="766"/>
      <c r="F295" s="931"/>
      <c r="G295" s="766"/>
      <c r="H295" s="931"/>
      <c r="I295" s="766"/>
      <c r="J295" s="931"/>
      <c r="K295" s="766"/>
      <c r="L295" s="931"/>
      <c r="M295" s="766"/>
      <c r="N295" s="766"/>
      <c r="O295" s="931"/>
      <c r="P295" s="766"/>
      <c r="Q295" s="931"/>
      <c r="R295" s="766"/>
      <c r="S295" s="931"/>
      <c r="T295" s="766"/>
      <c r="U295" s="931"/>
      <c r="V295" s="766"/>
      <c r="W295" s="931"/>
      <c r="X295" s="766"/>
      <c r="Y295" s="766"/>
      <c r="Z295" s="790"/>
      <c r="AA295" s="766"/>
      <c r="AB295" s="790"/>
      <c r="AC295" s="766"/>
      <c r="AD295" s="790"/>
      <c r="AE295" s="766"/>
      <c r="AF295" s="790"/>
      <c r="AG295" s="766"/>
      <c r="AH295" s="790"/>
      <c r="AI295" s="766"/>
      <c r="AJ295" s="766"/>
      <c r="AK295" s="790"/>
      <c r="AL295" s="766"/>
      <c r="AM295" s="790"/>
      <c r="AN295" s="766"/>
      <c r="AO295" s="790"/>
      <c r="AP295" s="766"/>
      <c r="AQ295" s="790"/>
      <c r="AR295" s="766"/>
      <c r="AS295" s="790"/>
      <c r="AT295" s="766"/>
      <c r="AU295" s="766"/>
      <c r="AV295" s="790"/>
      <c r="AW295" s="766"/>
      <c r="AX295" s="790"/>
      <c r="AY295" s="766"/>
      <c r="AZ295" s="790"/>
      <c r="BA295" s="766"/>
      <c r="BB295" s="790"/>
      <c r="BC295" s="766"/>
      <c r="BD295" s="790"/>
      <c r="BE295" s="766"/>
    </row>
    <row r="296" spans="1:57" s="49" customFormat="1">
      <c r="A296" s="893"/>
      <c r="B296" s="893"/>
      <c r="C296" s="966"/>
      <c r="D296" s="931"/>
      <c r="E296" s="766"/>
      <c r="F296" s="931"/>
      <c r="G296" s="766"/>
      <c r="H296" s="931"/>
      <c r="I296" s="766"/>
      <c r="J296" s="931"/>
      <c r="K296" s="766"/>
      <c r="L296" s="931"/>
      <c r="M296" s="766"/>
      <c r="N296" s="766"/>
      <c r="O296" s="931"/>
      <c r="P296" s="766"/>
      <c r="Q296" s="931"/>
      <c r="R296" s="766"/>
      <c r="S296" s="931"/>
      <c r="T296" s="766"/>
      <c r="U296" s="931"/>
      <c r="V296" s="766"/>
      <c r="W296" s="931"/>
      <c r="X296" s="766"/>
      <c r="Y296" s="766"/>
      <c r="Z296" s="790"/>
      <c r="AA296" s="766"/>
      <c r="AB296" s="790"/>
      <c r="AC296" s="766"/>
      <c r="AD296" s="790"/>
      <c r="AE296" s="766"/>
      <c r="AF296" s="790"/>
      <c r="AG296" s="766"/>
      <c r="AH296" s="790"/>
      <c r="AI296" s="766"/>
      <c r="AJ296" s="766"/>
      <c r="AK296" s="790"/>
      <c r="AL296" s="766"/>
      <c r="AM296" s="790"/>
      <c r="AN296" s="766"/>
      <c r="AO296" s="790"/>
      <c r="AP296" s="766"/>
      <c r="AQ296" s="790"/>
      <c r="AR296" s="766"/>
      <c r="AS296" s="790"/>
      <c r="AT296" s="766"/>
      <c r="AU296" s="766"/>
      <c r="AV296" s="790"/>
      <c r="AW296" s="766"/>
      <c r="AX296" s="790"/>
      <c r="AY296" s="766"/>
      <c r="AZ296" s="790"/>
      <c r="BA296" s="766"/>
      <c r="BB296" s="790"/>
      <c r="BC296" s="766"/>
      <c r="BD296" s="790"/>
      <c r="BE296" s="766"/>
    </row>
    <row r="297" spans="1:57" s="49" customFormat="1">
      <c r="A297" s="893"/>
      <c r="B297" s="893"/>
      <c r="C297" s="966"/>
      <c r="D297" s="931"/>
      <c r="E297" s="766"/>
      <c r="F297" s="931"/>
      <c r="G297" s="766"/>
      <c r="H297" s="931"/>
      <c r="I297" s="766"/>
      <c r="J297" s="931"/>
      <c r="K297" s="766"/>
      <c r="L297" s="931"/>
      <c r="M297" s="766"/>
      <c r="N297" s="766"/>
      <c r="O297" s="931"/>
      <c r="P297" s="766"/>
      <c r="Q297" s="931"/>
      <c r="R297" s="766"/>
      <c r="S297" s="931"/>
      <c r="T297" s="766"/>
      <c r="U297" s="931"/>
      <c r="V297" s="766"/>
      <c r="W297" s="931"/>
      <c r="X297" s="766"/>
      <c r="Y297" s="766"/>
      <c r="Z297" s="790"/>
      <c r="AA297" s="766"/>
      <c r="AB297" s="790"/>
      <c r="AC297" s="766"/>
      <c r="AD297" s="790"/>
      <c r="AE297" s="766"/>
      <c r="AF297" s="790"/>
      <c r="AG297" s="766"/>
      <c r="AH297" s="790"/>
      <c r="AI297" s="766"/>
      <c r="AJ297" s="766"/>
      <c r="AK297" s="790"/>
      <c r="AL297" s="766"/>
      <c r="AM297" s="790"/>
      <c r="AN297" s="766"/>
      <c r="AO297" s="790"/>
      <c r="AP297" s="766"/>
      <c r="AQ297" s="790"/>
      <c r="AR297" s="766"/>
      <c r="AS297" s="790"/>
      <c r="AT297" s="766"/>
      <c r="AU297" s="766"/>
      <c r="AV297" s="790"/>
      <c r="AW297" s="766"/>
      <c r="AX297" s="790"/>
      <c r="AY297" s="766"/>
      <c r="AZ297" s="790"/>
      <c r="BA297" s="766"/>
      <c r="BB297" s="790"/>
      <c r="BC297" s="766"/>
      <c r="BD297" s="790"/>
      <c r="BE297" s="766"/>
    </row>
    <row r="298" spans="1:57" s="49" customFormat="1">
      <c r="A298" s="893"/>
      <c r="B298" s="893"/>
      <c r="C298" s="966"/>
      <c r="D298" s="931"/>
      <c r="E298" s="766"/>
      <c r="F298" s="931"/>
      <c r="G298" s="766"/>
      <c r="H298" s="931"/>
      <c r="I298" s="766"/>
      <c r="J298" s="931"/>
      <c r="K298" s="766"/>
      <c r="L298" s="931"/>
      <c r="M298" s="766"/>
      <c r="N298" s="766"/>
      <c r="O298" s="931"/>
      <c r="P298" s="766"/>
      <c r="Q298" s="931"/>
      <c r="R298" s="766"/>
      <c r="S298" s="931"/>
      <c r="T298" s="766"/>
      <c r="U298" s="931"/>
      <c r="V298" s="766"/>
      <c r="W298" s="931"/>
      <c r="X298" s="766"/>
      <c r="Y298" s="766"/>
      <c r="Z298" s="790"/>
      <c r="AA298" s="766"/>
      <c r="AB298" s="790"/>
      <c r="AC298" s="766"/>
      <c r="AD298" s="790"/>
      <c r="AE298" s="766"/>
      <c r="AF298" s="790"/>
      <c r="AG298" s="766"/>
      <c r="AH298" s="790"/>
      <c r="AI298" s="766"/>
      <c r="AJ298" s="766"/>
      <c r="AK298" s="790"/>
      <c r="AL298" s="766"/>
      <c r="AM298" s="790"/>
      <c r="AN298" s="766"/>
      <c r="AO298" s="790"/>
      <c r="AP298" s="766"/>
      <c r="AQ298" s="790"/>
      <c r="AR298" s="766"/>
      <c r="AS298" s="790"/>
      <c r="AT298" s="766"/>
      <c r="AU298" s="766"/>
      <c r="AV298" s="790"/>
      <c r="AW298" s="766"/>
      <c r="AX298" s="790"/>
      <c r="AY298" s="766"/>
      <c r="AZ298" s="790"/>
      <c r="BA298" s="766"/>
      <c r="BB298" s="790"/>
      <c r="BC298" s="766"/>
      <c r="BD298" s="790"/>
      <c r="BE298" s="766"/>
    </row>
    <row r="299" spans="1:57" s="49" customFormat="1">
      <c r="A299" s="893"/>
      <c r="B299" s="893"/>
      <c r="C299" s="966"/>
      <c r="D299" s="931"/>
      <c r="E299" s="766"/>
      <c r="F299" s="931"/>
      <c r="G299" s="766"/>
      <c r="H299" s="931"/>
      <c r="I299" s="766"/>
      <c r="J299" s="931"/>
      <c r="K299" s="766"/>
      <c r="L299" s="931"/>
      <c r="M299" s="766"/>
      <c r="N299" s="766"/>
      <c r="O299" s="931"/>
      <c r="P299" s="766"/>
      <c r="Q299" s="931"/>
      <c r="R299" s="766"/>
      <c r="S299" s="931"/>
      <c r="T299" s="766"/>
      <c r="U299" s="931"/>
      <c r="V299" s="766"/>
      <c r="W299" s="931"/>
      <c r="X299" s="766"/>
      <c r="Y299" s="766"/>
      <c r="Z299" s="790"/>
      <c r="AA299" s="766"/>
      <c r="AB299" s="790"/>
      <c r="AC299" s="766"/>
      <c r="AD299" s="790"/>
      <c r="AE299" s="766"/>
      <c r="AF299" s="790"/>
      <c r="AG299" s="766"/>
      <c r="AH299" s="790"/>
      <c r="AI299" s="766"/>
      <c r="AJ299" s="766"/>
      <c r="AK299" s="790"/>
      <c r="AL299" s="766"/>
      <c r="AM299" s="790"/>
      <c r="AN299" s="766"/>
      <c r="AO299" s="790"/>
      <c r="AP299" s="766"/>
      <c r="AQ299" s="790"/>
      <c r="AR299" s="766"/>
      <c r="AS299" s="790"/>
      <c r="AT299" s="766"/>
      <c r="AU299" s="766"/>
      <c r="AV299" s="790"/>
      <c r="AW299" s="766"/>
      <c r="AX299" s="790"/>
      <c r="AY299" s="766"/>
      <c r="AZ299" s="790"/>
      <c r="BA299" s="766"/>
      <c r="BB299" s="790"/>
      <c r="BC299" s="766"/>
      <c r="BD299" s="790"/>
      <c r="BE299" s="766"/>
    </row>
    <row r="300" spans="1:57" s="49" customFormat="1">
      <c r="A300" s="893"/>
      <c r="B300" s="893"/>
      <c r="C300" s="966"/>
      <c r="D300" s="931"/>
      <c r="E300" s="766"/>
      <c r="F300" s="931"/>
      <c r="G300" s="766"/>
      <c r="H300" s="931"/>
      <c r="I300" s="766"/>
      <c r="J300" s="931"/>
      <c r="K300" s="766"/>
      <c r="L300" s="931"/>
      <c r="M300" s="766"/>
      <c r="N300" s="766"/>
      <c r="O300" s="931"/>
      <c r="P300" s="766"/>
      <c r="Q300" s="931"/>
      <c r="R300" s="766"/>
      <c r="S300" s="931"/>
      <c r="T300" s="766"/>
      <c r="U300" s="931"/>
      <c r="V300" s="766"/>
      <c r="W300" s="931"/>
      <c r="X300" s="766"/>
      <c r="Y300" s="766"/>
      <c r="Z300" s="790"/>
      <c r="AA300" s="766"/>
      <c r="AB300" s="790"/>
      <c r="AC300" s="766"/>
      <c r="AD300" s="790"/>
      <c r="AE300" s="766"/>
      <c r="AF300" s="790"/>
      <c r="AG300" s="766"/>
      <c r="AH300" s="790"/>
      <c r="AI300" s="766"/>
      <c r="AJ300" s="766"/>
      <c r="AK300" s="790"/>
      <c r="AL300" s="766"/>
      <c r="AM300" s="790"/>
      <c r="AN300" s="766"/>
      <c r="AO300" s="790"/>
      <c r="AP300" s="766"/>
      <c r="AQ300" s="790"/>
      <c r="AR300" s="766"/>
      <c r="AS300" s="790"/>
      <c r="AT300" s="766"/>
      <c r="AU300" s="766"/>
      <c r="AV300" s="790"/>
      <c r="AW300" s="766"/>
      <c r="AX300" s="790"/>
      <c r="AY300" s="766"/>
      <c r="AZ300" s="790"/>
      <c r="BA300" s="766"/>
      <c r="BB300" s="790"/>
      <c r="BC300" s="766"/>
      <c r="BD300" s="790"/>
      <c r="BE300" s="766"/>
    </row>
    <row r="301" spans="1:57" s="49" customFormat="1">
      <c r="A301" s="893"/>
      <c r="B301" s="893"/>
      <c r="C301" s="966"/>
      <c r="D301" s="931"/>
      <c r="E301" s="766"/>
      <c r="F301" s="931"/>
      <c r="G301" s="766"/>
      <c r="H301" s="931"/>
      <c r="I301" s="766"/>
      <c r="J301" s="931"/>
      <c r="K301" s="766"/>
      <c r="L301" s="931"/>
      <c r="M301" s="766"/>
      <c r="N301" s="766"/>
      <c r="O301" s="931"/>
      <c r="P301" s="766"/>
      <c r="Q301" s="931"/>
      <c r="R301" s="766"/>
      <c r="S301" s="931"/>
      <c r="T301" s="766"/>
      <c r="U301" s="931"/>
      <c r="V301" s="766"/>
      <c r="W301" s="931"/>
      <c r="X301" s="766"/>
      <c r="Y301" s="766"/>
      <c r="Z301" s="790"/>
      <c r="AA301" s="766"/>
      <c r="AB301" s="790"/>
      <c r="AC301" s="766"/>
      <c r="AD301" s="790"/>
      <c r="AE301" s="766"/>
      <c r="AF301" s="790"/>
      <c r="AG301" s="766"/>
      <c r="AH301" s="790"/>
      <c r="AI301" s="766"/>
      <c r="AJ301" s="766"/>
      <c r="AK301" s="790"/>
      <c r="AL301" s="766"/>
      <c r="AM301" s="790"/>
      <c r="AN301" s="766"/>
      <c r="AO301" s="790"/>
      <c r="AP301" s="766"/>
      <c r="AQ301" s="790"/>
      <c r="AR301" s="766"/>
      <c r="AS301" s="790"/>
      <c r="AT301" s="766"/>
      <c r="AU301" s="766"/>
      <c r="AV301" s="790"/>
      <c r="AW301" s="766"/>
      <c r="AX301" s="790"/>
      <c r="AY301" s="766"/>
      <c r="AZ301" s="790"/>
      <c r="BA301" s="766"/>
      <c r="BB301" s="790"/>
      <c r="BC301" s="766"/>
      <c r="BD301" s="790"/>
      <c r="BE301" s="766"/>
    </row>
    <row r="302" spans="1:57" s="49" customFormat="1">
      <c r="A302" s="893"/>
      <c r="B302" s="893"/>
      <c r="C302" s="966"/>
      <c r="D302" s="931"/>
      <c r="E302" s="766"/>
      <c r="F302" s="931"/>
      <c r="G302" s="766"/>
      <c r="H302" s="931"/>
      <c r="I302" s="766"/>
      <c r="J302" s="931"/>
      <c r="K302" s="766"/>
      <c r="L302" s="931"/>
      <c r="M302" s="766"/>
      <c r="N302" s="766"/>
      <c r="O302" s="931"/>
      <c r="P302" s="766"/>
      <c r="Q302" s="931"/>
      <c r="R302" s="766"/>
      <c r="S302" s="931"/>
      <c r="T302" s="766"/>
      <c r="U302" s="931"/>
      <c r="V302" s="766"/>
      <c r="W302" s="931"/>
      <c r="X302" s="766"/>
      <c r="Y302" s="766"/>
      <c r="Z302" s="790"/>
      <c r="AA302" s="766"/>
      <c r="AB302" s="790"/>
      <c r="AC302" s="766"/>
      <c r="AD302" s="790"/>
      <c r="AE302" s="766"/>
      <c r="AF302" s="790"/>
      <c r="AG302" s="766"/>
      <c r="AH302" s="790"/>
      <c r="AI302" s="766"/>
      <c r="AJ302" s="766"/>
      <c r="AK302" s="790"/>
      <c r="AL302" s="766"/>
      <c r="AM302" s="790"/>
      <c r="AN302" s="766"/>
      <c r="AO302" s="790"/>
      <c r="AP302" s="766"/>
      <c r="AQ302" s="790"/>
      <c r="AR302" s="766"/>
      <c r="AS302" s="790"/>
      <c r="AT302" s="766"/>
      <c r="AU302" s="766"/>
      <c r="AV302" s="790"/>
      <c r="AW302" s="766"/>
      <c r="AX302" s="790"/>
      <c r="AY302" s="766"/>
      <c r="AZ302" s="790"/>
      <c r="BA302" s="766"/>
      <c r="BB302" s="790"/>
      <c r="BC302" s="766"/>
      <c r="BD302" s="790"/>
      <c r="BE302" s="766"/>
    </row>
    <row r="303" spans="1:57" s="49" customFormat="1">
      <c r="A303" s="893"/>
      <c r="B303" s="893"/>
      <c r="C303" s="966"/>
      <c r="D303" s="931"/>
      <c r="E303" s="766"/>
      <c r="F303" s="931"/>
      <c r="G303" s="766"/>
      <c r="H303" s="931"/>
      <c r="I303" s="766"/>
      <c r="J303" s="931"/>
      <c r="K303" s="766"/>
      <c r="L303" s="931"/>
      <c r="M303" s="766"/>
      <c r="N303" s="766"/>
      <c r="O303" s="931"/>
      <c r="P303" s="766"/>
      <c r="Q303" s="931"/>
      <c r="R303" s="766"/>
      <c r="S303" s="931"/>
      <c r="T303" s="766"/>
      <c r="U303" s="931"/>
      <c r="V303" s="766"/>
      <c r="W303" s="931"/>
      <c r="X303" s="766"/>
      <c r="Y303" s="766"/>
      <c r="Z303" s="790"/>
      <c r="AA303" s="766"/>
      <c r="AB303" s="790"/>
      <c r="AC303" s="766"/>
      <c r="AD303" s="790"/>
      <c r="AE303" s="766"/>
      <c r="AF303" s="790"/>
      <c r="AG303" s="766"/>
      <c r="AH303" s="790"/>
      <c r="AI303" s="766"/>
      <c r="AJ303" s="766"/>
      <c r="AK303" s="790"/>
      <c r="AL303" s="766"/>
      <c r="AM303" s="790"/>
      <c r="AN303" s="766"/>
      <c r="AO303" s="790"/>
      <c r="AP303" s="766"/>
      <c r="AQ303" s="790"/>
      <c r="AR303" s="766"/>
      <c r="AS303" s="790"/>
      <c r="AT303" s="766"/>
      <c r="AU303" s="766"/>
      <c r="AV303" s="790"/>
      <c r="AW303" s="766"/>
      <c r="AX303" s="790"/>
      <c r="AY303" s="766"/>
      <c r="AZ303" s="790"/>
      <c r="BA303" s="766"/>
      <c r="BB303" s="790"/>
      <c r="BC303" s="766"/>
      <c r="BD303" s="790"/>
      <c r="BE303" s="766"/>
    </row>
    <row r="304" spans="1:57" s="49" customFormat="1">
      <c r="A304" s="893"/>
      <c r="B304" s="893"/>
      <c r="C304" s="966"/>
      <c r="D304" s="931"/>
      <c r="E304" s="766"/>
      <c r="F304" s="931"/>
      <c r="G304" s="766"/>
      <c r="H304" s="931"/>
      <c r="I304" s="766"/>
      <c r="J304" s="931"/>
      <c r="K304" s="766"/>
      <c r="L304" s="931"/>
      <c r="M304" s="766"/>
      <c r="N304" s="766"/>
      <c r="O304" s="931"/>
      <c r="P304" s="766"/>
      <c r="Q304" s="931"/>
      <c r="R304" s="766"/>
      <c r="S304" s="931"/>
      <c r="T304" s="766"/>
      <c r="U304" s="931"/>
      <c r="V304" s="766"/>
      <c r="W304" s="931"/>
      <c r="X304" s="766"/>
      <c r="Y304" s="766"/>
      <c r="Z304" s="790"/>
      <c r="AA304" s="766"/>
      <c r="AB304" s="790"/>
      <c r="AC304" s="766"/>
      <c r="AD304" s="790"/>
      <c r="AE304" s="766"/>
      <c r="AF304" s="790"/>
      <c r="AG304" s="766"/>
      <c r="AH304" s="790"/>
      <c r="AI304" s="766"/>
      <c r="AJ304" s="766"/>
      <c r="AK304" s="790"/>
      <c r="AL304" s="766"/>
      <c r="AM304" s="790"/>
      <c r="AN304" s="766"/>
      <c r="AO304" s="790"/>
      <c r="AP304" s="766"/>
      <c r="AQ304" s="790"/>
      <c r="AR304" s="766"/>
      <c r="AS304" s="790"/>
      <c r="AT304" s="766"/>
      <c r="AU304" s="766"/>
      <c r="AV304" s="790"/>
      <c r="AW304" s="766"/>
      <c r="AX304" s="790"/>
      <c r="AY304" s="766"/>
      <c r="AZ304" s="790"/>
      <c r="BA304" s="766"/>
      <c r="BB304" s="790"/>
      <c r="BC304" s="766"/>
      <c r="BD304" s="790"/>
      <c r="BE304" s="766"/>
    </row>
    <row r="305" spans="1:57" s="49" customFormat="1">
      <c r="A305" s="893"/>
      <c r="B305" s="893"/>
      <c r="C305" s="966"/>
      <c r="D305" s="931"/>
      <c r="E305" s="766"/>
      <c r="F305" s="931"/>
      <c r="G305" s="766"/>
      <c r="H305" s="931"/>
      <c r="I305" s="766"/>
      <c r="J305" s="931"/>
      <c r="K305" s="766"/>
      <c r="L305" s="931"/>
      <c r="M305" s="766"/>
      <c r="N305" s="766"/>
      <c r="O305" s="931"/>
      <c r="P305" s="766"/>
      <c r="Q305" s="931"/>
      <c r="R305" s="766"/>
      <c r="S305" s="931"/>
      <c r="T305" s="766"/>
      <c r="U305" s="931"/>
      <c r="V305" s="766"/>
      <c r="W305" s="931"/>
      <c r="X305" s="766"/>
      <c r="Y305" s="766"/>
      <c r="Z305" s="790"/>
      <c r="AA305" s="766"/>
      <c r="AB305" s="790"/>
      <c r="AC305" s="766"/>
      <c r="AD305" s="790"/>
      <c r="AE305" s="766"/>
      <c r="AF305" s="790"/>
      <c r="AG305" s="766"/>
      <c r="AH305" s="790"/>
      <c r="AI305" s="766"/>
      <c r="AJ305" s="766"/>
      <c r="AK305" s="790"/>
      <c r="AL305" s="766"/>
      <c r="AM305" s="790"/>
      <c r="AN305" s="766"/>
      <c r="AO305" s="790"/>
      <c r="AP305" s="766"/>
      <c r="AQ305" s="790"/>
      <c r="AR305" s="766"/>
      <c r="AS305" s="790"/>
      <c r="AT305" s="766"/>
      <c r="AU305" s="766"/>
      <c r="AV305" s="790"/>
      <c r="AW305" s="766"/>
      <c r="AX305" s="790"/>
      <c r="AY305" s="766"/>
      <c r="AZ305" s="790"/>
      <c r="BA305" s="766"/>
      <c r="BB305" s="790"/>
      <c r="BC305" s="766"/>
      <c r="BD305" s="790"/>
      <c r="BE305" s="766"/>
    </row>
    <row r="306" spans="1:57" s="49" customFormat="1">
      <c r="A306" s="893"/>
      <c r="B306" s="893"/>
      <c r="C306" s="966"/>
      <c r="D306" s="931"/>
      <c r="E306" s="766"/>
      <c r="F306" s="931"/>
      <c r="G306" s="766"/>
      <c r="H306" s="931"/>
      <c r="I306" s="766"/>
      <c r="J306" s="931"/>
      <c r="K306" s="766"/>
      <c r="L306" s="931"/>
      <c r="M306" s="766"/>
      <c r="N306" s="766"/>
      <c r="O306" s="931"/>
      <c r="P306" s="766"/>
      <c r="Q306" s="931"/>
      <c r="R306" s="766"/>
      <c r="S306" s="931"/>
      <c r="T306" s="766"/>
      <c r="U306" s="931"/>
      <c r="V306" s="766"/>
      <c r="W306" s="931"/>
      <c r="X306" s="766"/>
      <c r="Y306" s="766"/>
      <c r="Z306" s="790"/>
      <c r="AA306" s="766"/>
      <c r="AB306" s="790"/>
      <c r="AC306" s="766"/>
      <c r="AD306" s="790"/>
      <c r="AE306" s="766"/>
      <c r="AF306" s="790"/>
      <c r="AG306" s="766"/>
      <c r="AH306" s="790"/>
      <c r="AI306" s="766"/>
      <c r="AJ306" s="766"/>
      <c r="AK306" s="790"/>
      <c r="AL306" s="766"/>
      <c r="AM306" s="790"/>
      <c r="AN306" s="766"/>
      <c r="AO306" s="790"/>
      <c r="AP306" s="766"/>
      <c r="AQ306" s="790"/>
      <c r="AR306" s="766"/>
      <c r="AS306" s="790"/>
      <c r="AT306" s="766"/>
      <c r="AU306" s="766"/>
      <c r="AV306" s="790"/>
      <c r="AW306" s="766"/>
      <c r="AX306" s="790"/>
      <c r="AY306" s="766"/>
      <c r="AZ306" s="790"/>
      <c r="BA306" s="766"/>
      <c r="BB306" s="790"/>
      <c r="BC306" s="766"/>
      <c r="BD306" s="790"/>
      <c r="BE306" s="766"/>
    </row>
    <row r="307" spans="1:57" s="49" customFormat="1">
      <c r="A307" s="893"/>
      <c r="B307" s="893"/>
      <c r="C307" s="966"/>
      <c r="D307" s="931"/>
      <c r="E307" s="766"/>
      <c r="F307" s="931"/>
      <c r="G307" s="766"/>
      <c r="H307" s="931"/>
      <c r="I307" s="766"/>
      <c r="J307" s="931"/>
      <c r="K307" s="766"/>
      <c r="L307" s="931"/>
      <c r="M307" s="766"/>
      <c r="N307" s="766"/>
      <c r="O307" s="931"/>
      <c r="P307" s="766"/>
      <c r="Q307" s="931"/>
      <c r="R307" s="766"/>
      <c r="S307" s="931"/>
      <c r="T307" s="766"/>
      <c r="U307" s="931"/>
      <c r="V307" s="766"/>
      <c r="W307" s="931"/>
      <c r="X307" s="766"/>
      <c r="Y307" s="766"/>
      <c r="Z307" s="790"/>
      <c r="AA307" s="766"/>
      <c r="AB307" s="790"/>
      <c r="AC307" s="766"/>
      <c r="AD307" s="790"/>
      <c r="AE307" s="766"/>
      <c r="AF307" s="790"/>
      <c r="AG307" s="766"/>
      <c r="AH307" s="790"/>
      <c r="AI307" s="766"/>
      <c r="AJ307" s="766"/>
      <c r="AK307" s="790"/>
      <c r="AL307" s="766"/>
      <c r="AM307" s="790"/>
      <c r="AN307" s="766"/>
      <c r="AO307" s="790"/>
      <c r="AP307" s="766"/>
      <c r="AQ307" s="790"/>
      <c r="AR307" s="766"/>
      <c r="AS307" s="790"/>
      <c r="AT307" s="766"/>
      <c r="AU307" s="766"/>
      <c r="AV307" s="790"/>
      <c r="AW307" s="766"/>
      <c r="AX307" s="790"/>
      <c r="AY307" s="766"/>
      <c r="AZ307" s="790"/>
      <c r="BA307" s="766"/>
      <c r="BB307" s="790"/>
      <c r="BC307" s="766"/>
      <c r="BD307" s="790"/>
      <c r="BE307" s="766"/>
    </row>
    <row r="308" spans="1:57" s="49" customFormat="1">
      <c r="A308" s="893"/>
      <c r="B308" s="893"/>
      <c r="C308" s="966"/>
      <c r="D308" s="931"/>
      <c r="E308" s="766"/>
      <c r="F308" s="931"/>
      <c r="G308" s="766"/>
      <c r="H308" s="931"/>
      <c r="I308" s="766"/>
      <c r="J308" s="931"/>
      <c r="K308" s="766"/>
      <c r="L308" s="931"/>
      <c r="M308" s="766"/>
      <c r="N308" s="766"/>
      <c r="O308" s="931"/>
      <c r="P308" s="766"/>
      <c r="Q308" s="931"/>
      <c r="R308" s="766"/>
      <c r="S308" s="931"/>
      <c r="T308" s="766"/>
      <c r="U308" s="931"/>
      <c r="V308" s="766"/>
      <c r="W308" s="931"/>
      <c r="X308" s="766"/>
      <c r="Y308" s="766"/>
      <c r="Z308" s="790"/>
      <c r="AA308" s="766"/>
      <c r="AB308" s="790"/>
      <c r="AC308" s="766"/>
      <c r="AD308" s="790"/>
      <c r="AE308" s="766"/>
      <c r="AF308" s="790"/>
      <c r="AG308" s="766"/>
      <c r="AH308" s="790"/>
      <c r="AI308" s="766"/>
      <c r="AJ308" s="766"/>
      <c r="AK308" s="790"/>
      <c r="AL308" s="766"/>
      <c r="AM308" s="790"/>
      <c r="AN308" s="766"/>
      <c r="AO308" s="790"/>
      <c r="AP308" s="766"/>
      <c r="AQ308" s="790"/>
      <c r="AR308" s="766"/>
      <c r="AS308" s="790"/>
      <c r="AT308" s="766"/>
      <c r="AU308" s="766"/>
      <c r="AV308" s="790"/>
      <c r="AW308" s="766"/>
      <c r="AX308" s="790"/>
      <c r="AY308" s="766"/>
      <c r="AZ308" s="790"/>
      <c r="BA308" s="766"/>
      <c r="BB308" s="790"/>
      <c r="BC308" s="766"/>
      <c r="BD308" s="790"/>
      <c r="BE308" s="766"/>
    </row>
    <row r="309" spans="1:57" s="49" customFormat="1">
      <c r="A309" s="893"/>
      <c r="B309" s="893"/>
      <c r="C309" s="966"/>
      <c r="D309" s="931"/>
      <c r="E309" s="766"/>
      <c r="F309" s="931"/>
      <c r="G309" s="766"/>
      <c r="H309" s="931"/>
      <c r="I309" s="766"/>
      <c r="J309" s="931"/>
      <c r="K309" s="766"/>
      <c r="L309" s="931"/>
      <c r="M309" s="766"/>
      <c r="N309" s="766"/>
      <c r="O309" s="931"/>
      <c r="P309" s="766"/>
      <c r="Q309" s="931"/>
      <c r="R309" s="766"/>
      <c r="S309" s="931"/>
      <c r="T309" s="766"/>
      <c r="U309" s="931"/>
      <c r="V309" s="766"/>
      <c r="W309" s="931"/>
      <c r="X309" s="766"/>
      <c r="Y309" s="766"/>
      <c r="Z309" s="790"/>
      <c r="AA309" s="766"/>
      <c r="AB309" s="790"/>
      <c r="AC309" s="766"/>
      <c r="AD309" s="790"/>
      <c r="AE309" s="766"/>
      <c r="AF309" s="790"/>
      <c r="AG309" s="766"/>
      <c r="AH309" s="790"/>
      <c r="AI309" s="766"/>
      <c r="AJ309" s="766"/>
      <c r="AK309" s="790"/>
      <c r="AL309" s="766"/>
      <c r="AM309" s="790"/>
      <c r="AN309" s="766"/>
      <c r="AO309" s="790"/>
      <c r="AP309" s="766"/>
      <c r="AQ309" s="790"/>
      <c r="AR309" s="766"/>
      <c r="AS309" s="790"/>
      <c r="AT309" s="766"/>
      <c r="AU309" s="766"/>
      <c r="AV309" s="790"/>
      <c r="AW309" s="766"/>
      <c r="AX309" s="790"/>
      <c r="AY309" s="766"/>
      <c r="AZ309" s="790"/>
      <c r="BA309" s="766"/>
      <c r="BB309" s="790"/>
      <c r="BC309" s="766"/>
      <c r="BD309" s="790"/>
      <c r="BE309" s="766"/>
    </row>
    <row r="310" spans="1:57" s="49" customFormat="1">
      <c r="A310" s="893"/>
      <c r="B310" s="893"/>
      <c r="C310" s="966"/>
      <c r="D310" s="931"/>
      <c r="E310" s="766"/>
      <c r="F310" s="931"/>
      <c r="G310" s="766"/>
      <c r="H310" s="931"/>
      <c r="I310" s="766"/>
      <c r="J310" s="931"/>
      <c r="K310" s="766"/>
      <c r="L310" s="931"/>
      <c r="M310" s="766"/>
      <c r="N310" s="766"/>
      <c r="O310" s="931"/>
      <c r="P310" s="766"/>
      <c r="Q310" s="931"/>
      <c r="R310" s="766"/>
      <c r="S310" s="931"/>
      <c r="T310" s="766"/>
      <c r="U310" s="931"/>
      <c r="V310" s="766"/>
      <c r="W310" s="931"/>
      <c r="X310" s="766"/>
      <c r="Y310" s="766"/>
      <c r="Z310" s="790"/>
      <c r="AA310" s="766"/>
      <c r="AB310" s="790"/>
      <c r="AC310" s="766"/>
      <c r="AD310" s="790"/>
      <c r="AE310" s="766"/>
      <c r="AF310" s="790"/>
      <c r="AG310" s="766"/>
      <c r="AH310" s="790"/>
      <c r="AI310" s="766"/>
      <c r="AJ310" s="766"/>
      <c r="AK310" s="790"/>
      <c r="AL310" s="766"/>
      <c r="AM310" s="790"/>
      <c r="AN310" s="766"/>
      <c r="AO310" s="790"/>
      <c r="AP310" s="766"/>
      <c r="AQ310" s="790"/>
      <c r="AR310" s="766"/>
      <c r="AS310" s="790"/>
      <c r="AT310" s="766"/>
      <c r="AU310" s="766"/>
      <c r="AV310" s="790"/>
      <c r="AW310" s="766"/>
      <c r="AX310" s="790"/>
      <c r="AY310" s="766"/>
      <c r="AZ310" s="790"/>
      <c r="BA310" s="766"/>
      <c r="BB310" s="790"/>
      <c r="BC310" s="766"/>
      <c r="BD310" s="790"/>
      <c r="BE310" s="766"/>
    </row>
    <row r="311" spans="1:57" s="49" customFormat="1">
      <c r="A311" s="893"/>
      <c r="B311" s="893"/>
      <c r="C311" s="966"/>
      <c r="D311" s="931"/>
      <c r="E311" s="766"/>
      <c r="F311" s="931"/>
      <c r="G311" s="766"/>
      <c r="H311" s="931"/>
      <c r="I311" s="766"/>
      <c r="J311" s="931"/>
      <c r="K311" s="766"/>
      <c r="L311" s="931"/>
      <c r="M311" s="766"/>
      <c r="N311" s="766"/>
      <c r="O311" s="931"/>
      <c r="P311" s="766"/>
      <c r="Q311" s="931"/>
      <c r="R311" s="766"/>
      <c r="S311" s="931"/>
      <c r="T311" s="766"/>
      <c r="U311" s="931"/>
      <c r="V311" s="766"/>
      <c r="W311" s="931"/>
      <c r="X311" s="766"/>
      <c r="Y311" s="766"/>
      <c r="Z311" s="790"/>
      <c r="AA311" s="766"/>
      <c r="AB311" s="790"/>
      <c r="AC311" s="766"/>
      <c r="AD311" s="790"/>
      <c r="AE311" s="766"/>
      <c r="AF311" s="790"/>
      <c r="AG311" s="766"/>
      <c r="AH311" s="790"/>
      <c r="AI311" s="766"/>
      <c r="AJ311" s="766"/>
      <c r="AK311" s="790"/>
      <c r="AL311" s="766"/>
      <c r="AM311" s="790"/>
      <c r="AN311" s="766"/>
      <c r="AO311" s="790"/>
      <c r="AP311" s="766"/>
      <c r="AQ311" s="790"/>
      <c r="AR311" s="766"/>
      <c r="AS311" s="790"/>
      <c r="AT311" s="766"/>
      <c r="AU311" s="766"/>
      <c r="AV311" s="790"/>
      <c r="AW311" s="766"/>
      <c r="AX311" s="790"/>
      <c r="AY311" s="766"/>
      <c r="AZ311" s="790"/>
      <c r="BA311" s="766"/>
      <c r="BB311" s="790"/>
      <c r="BC311" s="766"/>
      <c r="BD311" s="790"/>
      <c r="BE311" s="766"/>
    </row>
    <row r="312" spans="1:57" s="49" customFormat="1">
      <c r="A312" s="893"/>
      <c r="B312" s="893"/>
      <c r="C312" s="966"/>
      <c r="D312" s="931"/>
      <c r="E312" s="766"/>
      <c r="F312" s="931"/>
      <c r="G312" s="766"/>
      <c r="H312" s="931"/>
      <c r="I312" s="766"/>
      <c r="J312" s="931"/>
      <c r="K312" s="766"/>
      <c r="L312" s="931"/>
      <c r="M312" s="766"/>
      <c r="N312" s="766"/>
      <c r="O312" s="931"/>
      <c r="P312" s="766"/>
      <c r="Q312" s="931"/>
      <c r="R312" s="766"/>
      <c r="S312" s="931"/>
      <c r="T312" s="766"/>
      <c r="U312" s="931"/>
      <c r="V312" s="766"/>
      <c r="W312" s="931"/>
      <c r="X312" s="766"/>
      <c r="Y312" s="766"/>
      <c r="Z312" s="790"/>
      <c r="AA312" s="766"/>
      <c r="AB312" s="790"/>
      <c r="AC312" s="766"/>
      <c r="AD312" s="790"/>
      <c r="AE312" s="766"/>
      <c r="AF312" s="790"/>
      <c r="AG312" s="766"/>
      <c r="AH312" s="790"/>
      <c r="AI312" s="766"/>
      <c r="AJ312" s="766"/>
      <c r="AK312" s="790"/>
      <c r="AL312" s="766"/>
      <c r="AM312" s="790"/>
      <c r="AN312" s="766"/>
      <c r="AO312" s="790"/>
      <c r="AP312" s="766"/>
      <c r="AQ312" s="790"/>
      <c r="AR312" s="766"/>
      <c r="AS312" s="790"/>
      <c r="AT312" s="766"/>
      <c r="AU312" s="766"/>
      <c r="AV312" s="790"/>
      <c r="AW312" s="766"/>
      <c r="AX312" s="790"/>
      <c r="AY312" s="766"/>
      <c r="AZ312" s="790"/>
      <c r="BA312" s="766"/>
      <c r="BB312" s="790"/>
      <c r="BC312" s="766"/>
      <c r="BD312" s="790"/>
      <c r="BE312" s="766"/>
    </row>
    <row r="313" spans="1:57" s="49" customFormat="1">
      <c r="A313" s="893"/>
      <c r="B313" s="893"/>
      <c r="C313" s="966"/>
      <c r="D313" s="931"/>
      <c r="E313" s="766"/>
      <c r="F313" s="931"/>
      <c r="G313" s="766"/>
      <c r="H313" s="931"/>
      <c r="I313" s="766"/>
      <c r="J313" s="931"/>
      <c r="K313" s="766"/>
      <c r="L313" s="931"/>
      <c r="M313" s="766"/>
      <c r="N313" s="766"/>
      <c r="O313" s="931"/>
      <c r="P313" s="766"/>
      <c r="Q313" s="931"/>
      <c r="R313" s="766"/>
      <c r="S313" s="931"/>
      <c r="T313" s="766"/>
      <c r="U313" s="931"/>
      <c r="V313" s="766"/>
      <c r="W313" s="931"/>
      <c r="X313" s="766"/>
      <c r="Y313" s="766"/>
      <c r="Z313" s="790"/>
      <c r="AA313" s="766"/>
      <c r="AB313" s="790"/>
      <c r="AC313" s="766"/>
      <c r="AD313" s="790"/>
      <c r="AE313" s="766"/>
      <c r="AF313" s="790"/>
      <c r="AG313" s="766"/>
      <c r="AH313" s="790"/>
      <c r="AI313" s="766"/>
      <c r="AJ313" s="766"/>
      <c r="AK313" s="790"/>
      <c r="AL313" s="766"/>
      <c r="AM313" s="790"/>
      <c r="AN313" s="766"/>
      <c r="AO313" s="790"/>
      <c r="AP313" s="766"/>
      <c r="AQ313" s="790"/>
      <c r="AR313" s="766"/>
      <c r="AS313" s="790"/>
      <c r="AT313" s="766"/>
      <c r="AU313" s="766"/>
      <c r="AV313" s="790"/>
      <c r="AW313" s="766"/>
      <c r="AX313" s="790"/>
      <c r="AY313" s="766"/>
      <c r="AZ313" s="790"/>
      <c r="BA313" s="766"/>
      <c r="BB313" s="790"/>
      <c r="BC313" s="766"/>
      <c r="BD313" s="790"/>
      <c r="BE313" s="766"/>
    </row>
    <row r="314" spans="1:57" s="49" customFormat="1">
      <c r="A314" s="893"/>
      <c r="B314" s="893"/>
      <c r="C314" s="966"/>
      <c r="D314" s="931"/>
      <c r="E314" s="766"/>
      <c r="F314" s="931"/>
      <c r="G314" s="766"/>
      <c r="H314" s="931"/>
      <c r="I314" s="766"/>
      <c r="J314" s="931"/>
      <c r="K314" s="766"/>
      <c r="L314" s="931"/>
      <c r="M314" s="766"/>
      <c r="N314" s="766"/>
      <c r="O314" s="931"/>
      <c r="P314" s="766"/>
      <c r="Q314" s="931"/>
      <c r="R314" s="766"/>
      <c r="S314" s="931"/>
      <c r="T314" s="766"/>
      <c r="U314" s="931"/>
      <c r="V314" s="766"/>
      <c r="W314" s="931"/>
      <c r="X314" s="766"/>
      <c r="Y314" s="766"/>
      <c r="Z314" s="790"/>
      <c r="AA314" s="766"/>
      <c r="AB314" s="790"/>
      <c r="AC314" s="766"/>
      <c r="AD314" s="790"/>
      <c r="AE314" s="766"/>
      <c r="AF314" s="790"/>
      <c r="AG314" s="766"/>
      <c r="AH314" s="790"/>
      <c r="AI314" s="766"/>
      <c r="AJ314" s="766"/>
      <c r="AK314" s="790"/>
      <c r="AL314" s="766"/>
      <c r="AM314" s="790"/>
      <c r="AN314" s="766"/>
      <c r="AO314" s="790"/>
      <c r="AP314" s="766"/>
      <c r="AQ314" s="790"/>
      <c r="AR314" s="766"/>
      <c r="AS314" s="790"/>
      <c r="AT314" s="766"/>
      <c r="AU314" s="766"/>
      <c r="AV314" s="790"/>
      <c r="AW314" s="766"/>
      <c r="AX314" s="790"/>
      <c r="AY314" s="766"/>
      <c r="AZ314" s="790"/>
      <c r="BA314" s="766"/>
      <c r="BB314" s="790"/>
      <c r="BC314" s="766"/>
      <c r="BD314" s="790"/>
      <c r="BE314" s="766"/>
    </row>
    <row r="315" spans="1:57" s="49" customFormat="1">
      <c r="A315" s="893"/>
      <c r="B315" s="893"/>
      <c r="C315" s="966"/>
      <c r="D315" s="931"/>
      <c r="E315" s="766"/>
      <c r="F315" s="931"/>
      <c r="G315" s="766"/>
      <c r="H315" s="931"/>
      <c r="I315" s="766"/>
      <c r="J315" s="931"/>
      <c r="K315" s="766"/>
      <c r="L315" s="931"/>
      <c r="M315" s="766"/>
      <c r="N315" s="766"/>
      <c r="O315" s="931"/>
      <c r="P315" s="766"/>
      <c r="Q315" s="931"/>
      <c r="R315" s="766"/>
      <c r="S315" s="931"/>
      <c r="T315" s="766"/>
      <c r="U315" s="931"/>
      <c r="V315" s="766"/>
      <c r="W315" s="931"/>
      <c r="X315" s="766"/>
      <c r="Y315" s="766"/>
      <c r="Z315" s="790"/>
      <c r="AA315" s="766"/>
      <c r="AB315" s="790"/>
      <c r="AC315" s="766"/>
      <c r="AD315" s="790"/>
      <c r="AE315" s="766"/>
      <c r="AF315" s="790"/>
      <c r="AG315" s="766"/>
      <c r="AH315" s="790"/>
      <c r="AI315" s="766"/>
      <c r="AJ315" s="766"/>
      <c r="AK315" s="790"/>
      <c r="AL315" s="766"/>
      <c r="AM315" s="790"/>
      <c r="AN315" s="766"/>
      <c r="AO315" s="790"/>
      <c r="AP315" s="766"/>
      <c r="AQ315" s="790"/>
      <c r="AR315" s="766"/>
      <c r="AS315" s="790"/>
      <c r="AT315" s="766"/>
      <c r="AU315" s="766"/>
      <c r="AV315" s="790"/>
      <c r="AW315" s="766"/>
      <c r="AX315" s="790"/>
      <c r="AY315" s="766"/>
      <c r="AZ315" s="790"/>
      <c r="BA315" s="766"/>
      <c r="BB315" s="790"/>
      <c r="BC315" s="766"/>
      <c r="BD315" s="790"/>
      <c r="BE315" s="766"/>
    </row>
    <row r="316" spans="1:57" s="49" customFormat="1">
      <c r="A316" s="893"/>
      <c r="B316" s="893"/>
      <c r="C316" s="966"/>
      <c r="D316" s="931"/>
      <c r="E316" s="766"/>
      <c r="F316" s="931"/>
      <c r="G316" s="766"/>
      <c r="H316" s="931"/>
      <c r="I316" s="766"/>
      <c r="J316" s="931"/>
      <c r="K316" s="766"/>
      <c r="L316" s="931"/>
      <c r="M316" s="766"/>
      <c r="N316" s="766"/>
      <c r="O316" s="931"/>
      <c r="P316" s="766"/>
      <c r="Q316" s="931"/>
      <c r="R316" s="766"/>
      <c r="S316" s="931"/>
      <c r="T316" s="766"/>
      <c r="U316" s="931"/>
      <c r="V316" s="766"/>
      <c r="W316" s="931"/>
      <c r="X316" s="766"/>
      <c r="Y316" s="766"/>
      <c r="Z316" s="790"/>
      <c r="AA316" s="766"/>
      <c r="AB316" s="790"/>
      <c r="AC316" s="766"/>
      <c r="AD316" s="790"/>
      <c r="AE316" s="766"/>
      <c r="AF316" s="790"/>
      <c r="AG316" s="766"/>
      <c r="AH316" s="790"/>
      <c r="AI316" s="766"/>
      <c r="AJ316" s="766"/>
      <c r="AK316" s="790"/>
      <c r="AL316" s="766"/>
      <c r="AM316" s="790"/>
      <c r="AN316" s="766"/>
      <c r="AO316" s="790"/>
      <c r="AP316" s="766"/>
      <c r="AQ316" s="790"/>
      <c r="AR316" s="766"/>
      <c r="AS316" s="790"/>
      <c r="AT316" s="766"/>
      <c r="AU316" s="766"/>
      <c r="AV316" s="790"/>
      <c r="AW316" s="766"/>
      <c r="AX316" s="790"/>
      <c r="AY316" s="766"/>
      <c r="AZ316" s="790"/>
      <c r="BA316" s="766"/>
      <c r="BB316" s="790"/>
      <c r="BC316" s="766"/>
      <c r="BD316" s="790"/>
      <c r="BE316" s="766"/>
    </row>
    <row r="317" spans="1:57" s="49" customFormat="1">
      <c r="A317" s="893"/>
      <c r="B317" s="893"/>
      <c r="C317" s="966"/>
      <c r="D317" s="931"/>
      <c r="E317" s="766"/>
      <c r="F317" s="931"/>
      <c r="G317" s="766"/>
      <c r="H317" s="931"/>
      <c r="I317" s="766"/>
      <c r="J317" s="931"/>
      <c r="K317" s="766"/>
      <c r="L317" s="931"/>
      <c r="M317" s="766"/>
      <c r="N317" s="766"/>
      <c r="O317" s="931"/>
      <c r="P317" s="766"/>
      <c r="Q317" s="931"/>
      <c r="R317" s="766"/>
      <c r="S317" s="931"/>
      <c r="T317" s="766"/>
      <c r="U317" s="931"/>
      <c r="V317" s="766"/>
      <c r="W317" s="931"/>
      <c r="X317" s="766"/>
      <c r="Y317" s="766"/>
      <c r="Z317" s="790"/>
      <c r="AA317" s="766"/>
      <c r="AB317" s="790"/>
      <c r="AC317" s="766"/>
      <c r="AD317" s="790"/>
      <c r="AE317" s="766"/>
      <c r="AF317" s="790"/>
      <c r="AG317" s="766"/>
      <c r="AH317" s="790"/>
      <c r="AI317" s="766"/>
      <c r="AJ317" s="766"/>
      <c r="AK317" s="790"/>
      <c r="AL317" s="766"/>
      <c r="AM317" s="790"/>
      <c r="AN317" s="766"/>
      <c r="AO317" s="790"/>
      <c r="AP317" s="766"/>
      <c r="AQ317" s="790"/>
      <c r="AR317" s="766"/>
      <c r="AS317" s="790"/>
      <c r="AT317" s="766"/>
      <c r="AU317" s="766"/>
      <c r="AV317" s="790"/>
      <c r="AW317" s="766"/>
      <c r="AX317" s="790"/>
      <c r="AY317" s="766"/>
      <c r="AZ317" s="790"/>
      <c r="BA317" s="766"/>
      <c r="BB317" s="790"/>
      <c r="BC317" s="766"/>
      <c r="BD317" s="790"/>
      <c r="BE317" s="766"/>
    </row>
    <row r="318" spans="1:57" s="49" customFormat="1">
      <c r="A318" s="893"/>
      <c r="B318" s="893"/>
      <c r="C318" s="966"/>
      <c r="D318" s="931"/>
      <c r="E318" s="766"/>
      <c r="F318" s="931"/>
      <c r="G318" s="766"/>
      <c r="H318" s="931"/>
      <c r="I318" s="766"/>
      <c r="J318" s="931"/>
      <c r="K318" s="766"/>
      <c r="L318" s="931"/>
      <c r="M318" s="766"/>
      <c r="N318" s="766"/>
      <c r="O318" s="931"/>
      <c r="P318" s="766"/>
      <c r="Q318" s="931"/>
      <c r="R318" s="766"/>
      <c r="S318" s="931"/>
      <c r="T318" s="766"/>
      <c r="U318" s="931"/>
      <c r="V318" s="766"/>
      <c r="W318" s="931"/>
      <c r="X318" s="766"/>
      <c r="Y318" s="766"/>
      <c r="Z318" s="790"/>
      <c r="AA318" s="766"/>
      <c r="AB318" s="790"/>
      <c r="AC318" s="766"/>
      <c r="AD318" s="790"/>
      <c r="AE318" s="766"/>
      <c r="AF318" s="790"/>
      <c r="AG318" s="766"/>
      <c r="AH318" s="790"/>
      <c r="AI318" s="766"/>
      <c r="AJ318" s="766"/>
      <c r="AK318" s="790"/>
      <c r="AL318" s="766"/>
      <c r="AM318" s="790"/>
      <c r="AN318" s="766"/>
      <c r="AO318" s="790"/>
      <c r="AP318" s="766"/>
      <c r="AQ318" s="790"/>
      <c r="AR318" s="766"/>
      <c r="AS318" s="790"/>
      <c r="AT318" s="766"/>
      <c r="AU318" s="766"/>
      <c r="AV318" s="790"/>
      <c r="AW318" s="766"/>
      <c r="AX318" s="790"/>
      <c r="AY318" s="766"/>
      <c r="AZ318" s="790"/>
      <c r="BA318" s="766"/>
      <c r="BB318" s="790"/>
      <c r="BC318" s="766"/>
      <c r="BD318" s="790"/>
      <c r="BE318" s="766"/>
    </row>
    <row r="319" spans="1:57" s="49" customFormat="1">
      <c r="A319" s="893"/>
      <c r="B319" s="893"/>
      <c r="C319" s="966"/>
      <c r="D319" s="931"/>
      <c r="E319" s="766"/>
      <c r="F319" s="931"/>
      <c r="G319" s="766"/>
      <c r="H319" s="931"/>
      <c r="I319" s="766"/>
      <c r="J319" s="931"/>
      <c r="K319" s="766"/>
      <c r="L319" s="931"/>
      <c r="M319" s="766"/>
      <c r="N319" s="766"/>
      <c r="O319" s="931"/>
      <c r="P319" s="766"/>
      <c r="Q319" s="931"/>
      <c r="R319" s="766"/>
      <c r="S319" s="931"/>
      <c r="T319" s="766"/>
      <c r="U319" s="931"/>
      <c r="V319" s="766"/>
      <c r="W319" s="931"/>
      <c r="X319" s="766"/>
      <c r="Y319" s="766"/>
      <c r="Z319" s="790"/>
      <c r="AA319" s="766"/>
      <c r="AB319" s="790"/>
      <c r="AC319" s="766"/>
      <c r="AD319" s="790"/>
      <c r="AE319" s="766"/>
      <c r="AF319" s="790"/>
      <c r="AG319" s="766"/>
      <c r="AH319" s="790"/>
      <c r="AI319" s="766"/>
      <c r="AJ319" s="766"/>
      <c r="AK319" s="790"/>
      <c r="AL319" s="766"/>
      <c r="AM319" s="790"/>
      <c r="AN319" s="766"/>
      <c r="AO319" s="790"/>
      <c r="AP319" s="766"/>
      <c r="AQ319" s="790"/>
      <c r="AR319" s="766"/>
      <c r="AS319" s="790"/>
      <c r="AT319" s="766"/>
      <c r="AU319" s="766"/>
      <c r="AV319" s="790"/>
      <c r="AW319" s="766"/>
      <c r="AX319" s="790"/>
      <c r="AY319" s="766"/>
      <c r="AZ319" s="790"/>
      <c r="BA319" s="766"/>
      <c r="BB319" s="790"/>
      <c r="BC319" s="766"/>
      <c r="BD319" s="790"/>
      <c r="BE319" s="766"/>
    </row>
    <row r="320" spans="1:57" s="49" customFormat="1">
      <c r="A320" s="893"/>
      <c r="B320" s="893"/>
      <c r="C320" s="966"/>
      <c r="D320" s="931"/>
      <c r="E320" s="766"/>
      <c r="F320" s="931"/>
      <c r="G320" s="766"/>
      <c r="H320" s="931"/>
      <c r="I320" s="766"/>
      <c r="J320" s="931"/>
      <c r="K320" s="766"/>
      <c r="L320" s="931"/>
      <c r="M320" s="766"/>
      <c r="N320" s="766"/>
      <c r="O320" s="931"/>
      <c r="P320" s="766"/>
      <c r="Q320" s="931"/>
      <c r="R320" s="766"/>
      <c r="S320" s="931"/>
      <c r="T320" s="766"/>
      <c r="U320" s="931"/>
      <c r="V320" s="766"/>
      <c r="W320" s="931"/>
      <c r="X320" s="766"/>
      <c r="Y320" s="766"/>
      <c r="Z320" s="790"/>
      <c r="AA320" s="766"/>
      <c r="AB320" s="790"/>
      <c r="AC320" s="766"/>
      <c r="AD320" s="790"/>
      <c r="AE320" s="766"/>
      <c r="AF320" s="790"/>
      <c r="AG320" s="766"/>
      <c r="AH320" s="790"/>
      <c r="AI320" s="766"/>
      <c r="AJ320" s="766"/>
      <c r="AK320" s="790"/>
      <c r="AL320" s="766"/>
      <c r="AM320" s="790"/>
      <c r="AN320" s="766"/>
      <c r="AO320" s="790"/>
      <c r="AP320" s="766"/>
      <c r="AQ320" s="790"/>
      <c r="AR320" s="766"/>
      <c r="AS320" s="790"/>
      <c r="AT320" s="766"/>
      <c r="AU320" s="766"/>
      <c r="AV320" s="790"/>
      <c r="AW320" s="766"/>
      <c r="AX320" s="790"/>
      <c r="AY320" s="766"/>
      <c r="AZ320" s="790"/>
      <c r="BA320" s="766"/>
      <c r="BB320" s="790"/>
      <c r="BC320" s="766"/>
      <c r="BD320" s="790"/>
      <c r="BE320" s="766"/>
    </row>
    <row r="321" spans="1:57" s="49" customFormat="1">
      <c r="A321" s="893"/>
      <c r="B321" s="893"/>
      <c r="C321" s="966"/>
      <c r="D321" s="931"/>
      <c r="E321" s="766"/>
      <c r="F321" s="931"/>
      <c r="G321" s="766"/>
      <c r="H321" s="931"/>
      <c r="I321" s="766"/>
      <c r="J321" s="931"/>
      <c r="K321" s="766"/>
      <c r="L321" s="931"/>
      <c r="M321" s="766"/>
      <c r="N321" s="766"/>
      <c r="O321" s="931"/>
      <c r="P321" s="766"/>
      <c r="Q321" s="931"/>
      <c r="R321" s="766"/>
      <c r="S321" s="931"/>
      <c r="T321" s="766"/>
      <c r="U321" s="931"/>
      <c r="V321" s="766"/>
      <c r="W321" s="931"/>
      <c r="X321" s="766"/>
      <c r="Y321" s="766"/>
      <c r="Z321" s="790"/>
      <c r="AA321" s="766"/>
      <c r="AB321" s="790"/>
      <c r="AC321" s="766"/>
      <c r="AD321" s="790"/>
      <c r="AE321" s="766"/>
      <c r="AF321" s="790"/>
      <c r="AG321" s="766"/>
      <c r="AH321" s="790"/>
      <c r="AI321" s="766"/>
      <c r="AJ321" s="766"/>
      <c r="AK321" s="790"/>
      <c r="AL321" s="766"/>
      <c r="AM321" s="790"/>
      <c r="AN321" s="766"/>
      <c r="AO321" s="790"/>
      <c r="AP321" s="766"/>
      <c r="AQ321" s="790"/>
      <c r="AR321" s="766"/>
      <c r="AS321" s="790"/>
      <c r="AT321" s="766"/>
      <c r="AU321" s="766"/>
      <c r="AV321" s="790"/>
      <c r="AW321" s="766"/>
      <c r="AX321" s="790"/>
      <c r="AY321" s="766"/>
      <c r="AZ321" s="790"/>
      <c r="BA321" s="766"/>
      <c r="BB321" s="790"/>
      <c r="BC321" s="766"/>
      <c r="BD321" s="790"/>
      <c r="BE321" s="766"/>
    </row>
    <row r="322" spans="1:57" s="49" customFormat="1">
      <c r="A322" s="893"/>
      <c r="B322" s="893"/>
      <c r="C322" s="966"/>
      <c r="D322" s="931"/>
      <c r="E322" s="766"/>
      <c r="F322" s="931"/>
      <c r="G322" s="766"/>
      <c r="H322" s="931"/>
      <c r="I322" s="766"/>
      <c r="J322" s="931"/>
      <c r="K322" s="766"/>
      <c r="L322" s="931"/>
      <c r="M322" s="766"/>
      <c r="N322" s="766"/>
      <c r="O322" s="931"/>
      <c r="P322" s="766"/>
      <c r="Q322" s="931"/>
      <c r="R322" s="766"/>
      <c r="S322" s="931"/>
      <c r="T322" s="766"/>
      <c r="U322" s="931"/>
      <c r="V322" s="766"/>
      <c r="W322" s="931"/>
      <c r="X322" s="766"/>
      <c r="Y322" s="766"/>
      <c r="Z322" s="790"/>
      <c r="AA322" s="766"/>
      <c r="AB322" s="790"/>
      <c r="AC322" s="766"/>
      <c r="AD322" s="790"/>
      <c r="AE322" s="766"/>
      <c r="AF322" s="790"/>
      <c r="AG322" s="766"/>
      <c r="AH322" s="790"/>
      <c r="AI322" s="766"/>
      <c r="AJ322" s="766"/>
      <c r="AK322" s="790"/>
      <c r="AL322" s="766"/>
      <c r="AM322" s="790"/>
      <c r="AN322" s="766"/>
      <c r="AO322" s="790"/>
      <c r="AP322" s="766"/>
      <c r="AQ322" s="790"/>
      <c r="AR322" s="766"/>
      <c r="AS322" s="790"/>
      <c r="AT322" s="766"/>
      <c r="AU322" s="766"/>
      <c r="AV322" s="790"/>
      <c r="AW322" s="766"/>
      <c r="AX322" s="790"/>
      <c r="AY322" s="766"/>
      <c r="AZ322" s="790"/>
      <c r="BA322" s="766"/>
      <c r="BB322" s="790"/>
      <c r="BC322" s="766"/>
      <c r="BD322" s="790"/>
      <c r="BE322" s="766"/>
    </row>
    <row r="323" spans="1:57" s="49" customFormat="1">
      <c r="A323" s="893"/>
      <c r="B323" s="893"/>
      <c r="C323" s="966"/>
      <c r="D323" s="931"/>
      <c r="E323" s="766"/>
      <c r="F323" s="931"/>
      <c r="G323" s="766"/>
      <c r="H323" s="931"/>
      <c r="I323" s="766"/>
      <c r="J323" s="931"/>
      <c r="K323" s="766"/>
      <c r="L323" s="931"/>
      <c r="M323" s="766"/>
      <c r="N323" s="766"/>
      <c r="O323" s="931"/>
      <c r="P323" s="766"/>
      <c r="Q323" s="931"/>
      <c r="R323" s="766"/>
      <c r="S323" s="931"/>
      <c r="T323" s="766"/>
      <c r="U323" s="931"/>
      <c r="V323" s="766"/>
      <c r="W323" s="931"/>
      <c r="X323" s="766"/>
      <c r="Y323" s="766"/>
      <c r="Z323" s="790"/>
      <c r="AA323" s="766"/>
      <c r="AB323" s="790"/>
      <c r="AC323" s="766"/>
      <c r="AD323" s="790"/>
      <c r="AE323" s="766"/>
      <c r="AF323" s="790"/>
      <c r="AG323" s="766"/>
      <c r="AH323" s="790"/>
      <c r="AI323" s="766"/>
      <c r="AJ323" s="766"/>
      <c r="AK323" s="790"/>
      <c r="AL323" s="766"/>
      <c r="AM323" s="790"/>
      <c r="AN323" s="766"/>
      <c r="AO323" s="790"/>
      <c r="AP323" s="766"/>
      <c r="AQ323" s="790"/>
      <c r="AR323" s="766"/>
      <c r="AS323" s="790"/>
      <c r="AT323" s="766"/>
      <c r="AU323" s="766"/>
      <c r="AV323" s="790"/>
      <c r="AW323" s="766"/>
      <c r="AX323" s="790"/>
      <c r="AY323" s="766"/>
      <c r="AZ323" s="790"/>
      <c r="BA323" s="766"/>
      <c r="BB323" s="790"/>
      <c r="BC323" s="766"/>
      <c r="BD323" s="790"/>
      <c r="BE323" s="766"/>
    </row>
    <row r="324" spans="1:57" s="49" customFormat="1">
      <c r="A324" s="893"/>
      <c r="B324" s="893"/>
      <c r="C324" s="966"/>
      <c r="D324" s="931"/>
      <c r="E324" s="766"/>
      <c r="F324" s="931"/>
      <c r="G324" s="766"/>
      <c r="H324" s="931"/>
      <c r="I324" s="766"/>
      <c r="J324" s="931"/>
      <c r="K324" s="766"/>
      <c r="L324" s="931"/>
      <c r="M324" s="766"/>
      <c r="N324" s="766"/>
      <c r="O324" s="931"/>
      <c r="P324" s="766"/>
      <c r="Q324" s="931"/>
      <c r="R324" s="766"/>
      <c r="S324" s="931"/>
      <c r="T324" s="766"/>
      <c r="U324" s="931"/>
      <c r="V324" s="766"/>
      <c r="W324" s="931"/>
      <c r="X324" s="766"/>
      <c r="Y324" s="766"/>
      <c r="Z324" s="790"/>
      <c r="AA324" s="766"/>
      <c r="AB324" s="790"/>
      <c r="AC324" s="766"/>
      <c r="AD324" s="790"/>
      <c r="AE324" s="766"/>
      <c r="AF324" s="790"/>
      <c r="AG324" s="766"/>
      <c r="AH324" s="790"/>
      <c r="AI324" s="766"/>
      <c r="AJ324" s="766"/>
      <c r="AK324" s="790"/>
      <c r="AL324" s="766"/>
      <c r="AM324" s="790"/>
      <c r="AN324" s="766"/>
      <c r="AO324" s="790"/>
      <c r="AP324" s="766"/>
      <c r="AQ324" s="790"/>
      <c r="AR324" s="766"/>
      <c r="AS324" s="790"/>
      <c r="AT324" s="766"/>
      <c r="AU324" s="766"/>
      <c r="AV324" s="790"/>
      <c r="AW324" s="766"/>
      <c r="AX324" s="790"/>
      <c r="AY324" s="766"/>
      <c r="AZ324" s="790"/>
      <c r="BA324" s="766"/>
      <c r="BB324" s="790"/>
      <c r="BC324" s="766"/>
      <c r="BD324" s="790"/>
      <c r="BE324" s="766"/>
    </row>
    <row r="325" spans="1:57" s="49" customFormat="1">
      <c r="A325" s="893"/>
      <c r="B325" s="893"/>
      <c r="C325" s="966"/>
      <c r="D325" s="931"/>
      <c r="E325" s="766"/>
      <c r="F325" s="931"/>
      <c r="G325" s="766"/>
      <c r="H325" s="931"/>
      <c r="I325" s="766"/>
      <c r="J325" s="931"/>
      <c r="K325" s="766"/>
      <c r="L325" s="931"/>
      <c r="M325" s="766"/>
      <c r="N325" s="766"/>
      <c r="O325" s="931"/>
      <c r="P325" s="766"/>
      <c r="Q325" s="931"/>
      <c r="R325" s="766"/>
      <c r="S325" s="931"/>
      <c r="T325" s="766"/>
      <c r="U325" s="931"/>
      <c r="V325" s="766"/>
      <c r="W325" s="931"/>
      <c r="X325" s="766"/>
      <c r="Y325" s="766"/>
      <c r="Z325" s="790"/>
      <c r="AA325" s="766"/>
      <c r="AB325" s="790"/>
      <c r="AC325" s="766"/>
      <c r="AD325" s="790"/>
      <c r="AE325" s="766"/>
      <c r="AF325" s="790"/>
      <c r="AG325" s="766"/>
      <c r="AH325" s="790"/>
      <c r="AI325" s="766"/>
      <c r="AJ325" s="766"/>
      <c r="AK325" s="790"/>
      <c r="AL325" s="766"/>
      <c r="AM325" s="790"/>
      <c r="AN325" s="766"/>
      <c r="AO325" s="790"/>
      <c r="AP325" s="766"/>
      <c r="AQ325" s="790"/>
      <c r="AR325" s="766"/>
      <c r="AS325" s="790"/>
      <c r="AT325" s="766"/>
      <c r="AU325" s="766"/>
      <c r="AV325" s="790"/>
      <c r="AW325" s="766"/>
      <c r="AX325" s="790"/>
      <c r="AY325" s="766"/>
      <c r="AZ325" s="790"/>
      <c r="BA325" s="766"/>
      <c r="BB325" s="790"/>
      <c r="BC325" s="766"/>
      <c r="BD325" s="790"/>
      <c r="BE325" s="766"/>
    </row>
    <row r="326" spans="1:57" s="49" customFormat="1">
      <c r="A326" s="893"/>
      <c r="B326" s="893"/>
      <c r="C326" s="966"/>
      <c r="D326" s="931"/>
      <c r="E326" s="766"/>
      <c r="F326" s="931"/>
      <c r="G326" s="766"/>
      <c r="H326" s="931"/>
      <c r="I326" s="766"/>
      <c r="J326" s="931"/>
      <c r="K326" s="766"/>
      <c r="L326" s="931"/>
      <c r="M326" s="766"/>
      <c r="N326" s="766"/>
      <c r="O326" s="931"/>
      <c r="P326" s="766"/>
      <c r="Q326" s="931"/>
      <c r="R326" s="766"/>
      <c r="S326" s="931"/>
      <c r="T326" s="766"/>
      <c r="U326" s="931"/>
      <c r="V326" s="766"/>
      <c r="W326" s="931"/>
      <c r="X326" s="766"/>
      <c r="Y326" s="766"/>
      <c r="Z326" s="790"/>
      <c r="AA326" s="766"/>
      <c r="AB326" s="790"/>
      <c r="AC326" s="766"/>
      <c r="AD326" s="790"/>
      <c r="AE326" s="766"/>
      <c r="AF326" s="790"/>
      <c r="AG326" s="766"/>
      <c r="AH326" s="790"/>
      <c r="AI326" s="766"/>
      <c r="AJ326" s="766"/>
      <c r="AK326" s="790"/>
      <c r="AL326" s="766"/>
      <c r="AM326" s="790"/>
      <c r="AN326" s="766"/>
      <c r="AO326" s="790"/>
      <c r="AP326" s="766"/>
      <c r="AQ326" s="790"/>
      <c r="AR326" s="766"/>
      <c r="AS326" s="790"/>
      <c r="AT326" s="766"/>
      <c r="AU326" s="766"/>
      <c r="AV326" s="790"/>
      <c r="AW326" s="766"/>
      <c r="AX326" s="790"/>
      <c r="AY326" s="766"/>
      <c r="AZ326" s="790"/>
      <c r="BA326" s="766"/>
      <c r="BB326" s="790"/>
      <c r="BC326" s="766"/>
      <c r="BD326" s="790"/>
      <c r="BE326" s="766"/>
    </row>
    <row r="327" spans="1:57" s="49" customFormat="1">
      <c r="A327" s="893"/>
      <c r="B327" s="893"/>
      <c r="C327" s="966"/>
      <c r="D327" s="931"/>
      <c r="E327" s="766"/>
      <c r="F327" s="931"/>
      <c r="G327" s="766"/>
      <c r="H327" s="931"/>
      <c r="I327" s="766"/>
      <c r="J327" s="931"/>
      <c r="K327" s="766"/>
      <c r="L327" s="931"/>
      <c r="M327" s="766"/>
      <c r="N327" s="766"/>
      <c r="O327" s="931"/>
      <c r="P327" s="766"/>
      <c r="Q327" s="931"/>
      <c r="R327" s="766"/>
      <c r="S327" s="931"/>
      <c r="T327" s="766"/>
      <c r="U327" s="931"/>
      <c r="V327" s="766"/>
      <c r="W327" s="931"/>
      <c r="X327" s="766"/>
      <c r="Y327" s="766"/>
      <c r="Z327" s="790"/>
      <c r="AA327" s="766"/>
      <c r="AB327" s="790"/>
      <c r="AC327" s="766"/>
      <c r="AD327" s="790"/>
      <c r="AE327" s="766"/>
      <c r="AF327" s="790"/>
      <c r="AG327" s="766"/>
      <c r="AH327" s="790"/>
      <c r="AI327" s="766"/>
      <c r="AJ327" s="766"/>
      <c r="AK327" s="790"/>
      <c r="AL327" s="766"/>
      <c r="AM327" s="790"/>
      <c r="AN327" s="766"/>
      <c r="AO327" s="790"/>
      <c r="AP327" s="766"/>
      <c r="AQ327" s="790"/>
      <c r="AR327" s="766"/>
      <c r="AS327" s="790"/>
      <c r="AT327" s="766"/>
      <c r="AU327" s="766"/>
      <c r="AV327" s="790"/>
      <c r="AW327" s="766"/>
      <c r="AX327" s="790"/>
      <c r="AY327" s="766"/>
      <c r="AZ327" s="790"/>
      <c r="BA327" s="766"/>
      <c r="BB327" s="790"/>
      <c r="BC327" s="766"/>
      <c r="BD327" s="790"/>
      <c r="BE327" s="766"/>
    </row>
    <row r="328" spans="1:57" s="49" customFormat="1">
      <c r="A328" s="893"/>
      <c r="B328" s="893"/>
      <c r="C328" s="966"/>
      <c r="D328" s="931"/>
      <c r="E328" s="766"/>
      <c r="F328" s="931"/>
      <c r="G328" s="766"/>
      <c r="H328" s="931"/>
      <c r="I328" s="766"/>
      <c r="J328" s="931"/>
      <c r="K328" s="766"/>
      <c r="L328" s="931"/>
      <c r="M328" s="766"/>
      <c r="N328" s="766"/>
      <c r="O328" s="931"/>
      <c r="P328" s="766"/>
      <c r="Q328" s="931"/>
      <c r="R328" s="766"/>
      <c r="S328" s="931"/>
      <c r="T328" s="766"/>
      <c r="U328" s="931"/>
      <c r="V328" s="766"/>
      <c r="W328" s="931"/>
      <c r="X328" s="766"/>
      <c r="Y328" s="766"/>
      <c r="Z328" s="790"/>
      <c r="AA328" s="766"/>
      <c r="AB328" s="790"/>
      <c r="AC328" s="766"/>
      <c r="AD328" s="790"/>
      <c r="AE328" s="766"/>
      <c r="AF328" s="790"/>
      <c r="AG328" s="766"/>
      <c r="AH328" s="790"/>
      <c r="AI328" s="766"/>
      <c r="AJ328" s="766"/>
      <c r="AK328" s="790"/>
      <c r="AL328" s="766"/>
      <c r="AM328" s="790"/>
      <c r="AN328" s="766"/>
      <c r="AO328" s="790"/>
      <c r="AP328" s="766"/>
      <c r="AQ328" s="790"/>
      <c r="AR328" s="766"/>
      <c r="AS328" s="790"/>
      <c r="AT328" s="766"/>
      <c r="AU328" s="766"/>
      <c r="AV328" s="790"/>
      <c r="AW328" s="766"/>
      <c r="AX328" s="790"/>
      <c r="AY328" s="766"/>
      <c r="AZ328" s="790"/>
      <c r="BA328" s="766"/>
      <c r="BB328" s="790"/>
      <c r="BC328" s="766"/>
      <c r="BD328" s="790"/>
      <c r="BE328" s="766"/>
    </row>
    <row r="329" spans="1:57" s="49" customFormat="1">
      <c r="A329" s="893"/>
      <c r="B329" s="893"/>
      <c r="C329" s="966"/>
      <c r="D329" s="931"/>
      <c r="E329" s="766"/>
      <c r="F329" s="931"/>
      <c r="G329" s="766"/>
      <c r="H329" s="931"/>
      <c r="I329" s="766"/>
      <c r="J329" s="931"/>
      <c r="K329" s="766"/>
      <c r="L329" s="931"/>
      <c r="M329" s="766"/>
      <c r="N329" s="766"/>
      <c r="O329" s="931"/>
      <c r="P329" s="766"/>
      <c r="Q329" s="931"/>
      <c r="R329" s="766"/>
      <c r="S329" s="931"/>
      <c r="T329" s="766"/>
      <c r="U329" s="931"/>
      <c r="V329" s="766"/>
      <c r="W329" s="931"/>
      <c r="X329" s="766"/>
      <c r="Y329" s="766"/>
      <c r="Z329" s="790"/>
      <c r="AA329" s="766"/>
      <c r="AB329" s="790"/>
      <c r="AC329" s="766"/>
      <c r="AD329" s="790"/>
      <c r="AE329" s="766"/>
      <c r="AF329" s="790"/>
      <c r="AG329" s="766"/>
      <c r="AH329" s="790"/>
      <c r="AI329" s="766"/>
      <c r="AJ329" s="766"/>
      <c r="AK329" s="790"/>
      <c r="AL329" s="766"/>
      <c r="AM329" s="790"/>
      <c r="AN329" s="766"/>
      <c r="AO329" s="790"/>
      <c r="AP329" s="766"/>
      <c r="AQ329" s="790"/>
      <c r="AR329" s="766"/>
      <c r="AS329" s="790"/>
      <c r="AT329" s="766"/>
      <c r="AU329" s="766"/>
      <c r="AV329" s="790"/>
      <c r="AW329" s="766"/>
      <c r="AX329" s="790"/>
      <c r="AY329" s="766"/>
      <c r="AZ329" s="790"/>
      <c r="BA329" s="766"/>
      <c r="BB329" s="790"/>
      <c r="BC329" s="766"/>
      <c r="BD329" s="790"/>
      <c r="BE329" s="766"/>
    </row>
    <row r="330" spans="1:57" s="49" customFormat="1">
      <c r="A330" s="893"/>
      <c r="B330" s="893"/>
      <c r="C330" s="966"/>
      <c r="D330" s="931"/>
      <c r="E330" s="766"/>
      <c r="F330" s="931"/>
      <c r="G330" s="766"/>
      <c r="H330" s="931"/>
      <c r="I330" s="766"/>
      <c r="J330" s="931"/>
      <c r="K330" s="766"/>
      <c r="L330" s="931"/>
      <c r="M330" s="766"/>
      <c r="N330" s="766"/>
      <c r="O330" s="931"/>
      <c r="P330" s="766"/>
      <c r="Q330" s="931"/>
      <c r="R330" s="766"/>
      <c r="S330" s="931"/>
      <c r="T330" s="766"/>
      <c r="U330" s="931"/>
      <c r="V330" s="766"/>
      <c r="W330" s="931"/>
      <c r="X330" s="766"/>
      <c r="Y330" s="766"/>
      <c r="Z330" s="790"/>
      <c r="AA330" s="766"/>
      <c r="AB330" s="790"/>
      <c r="AC330" s="766"/>
      <c r="AD330" s="790"/>
      <c r="AE330" s="766"/>
      <c r="AF330" s="790"/>
      <c r="AG330" s="766"/>
      <c r="AH330" s="790"/>
      <c r="AI330" s="766"/>
      <c r="AJ330" s="766"/>
      <c r="AK330" s="790"/>
      <c r="AL330" s="766"/>
      <c r="AM330" s="790"/>
      <c r="AN330" s="766"/>
      <c r="AO330" s="790"/>
      <c r="AP330" s="766"/>
      <c r="AQ330" s="790"/>
      <c r="AR330" s="766"/>
      <c r="AS330" s="790"/>
      <c r="AT330" s="766"/>
      <c r="AU330" s="766"/>
      <c r="AV330" s="790"/>
      <c r="AW330" s="766"/>
      <c r="AX330" s="790"/>
      <c r="AY330" s="766"/>
      <c r="AZ330" s="790"/>
      <c r="BA330" s="766"/>
      <c r="BB330" s="790"/>
      <c r="BC330" s="766"/>
      <c r="BD330" s="790"/>
      <c r="BE330" s="766"/>
    </row>
    <row r="331" spans="1:57" s="49" customFormat="1">
      <c r="A331" s="893"/>
      <c r="B331" s="893"/>
      <c r="C331" s="966"/>
      <c r="D331" s="931"/>
      <c r="E331" s="766"/>
      <c r="F331" s="931"/>
      <c r="G331" s="766"/>
      <c r="H331" s="931"/>
      <c r="I331" s="766"/>
      <c r="J331" s="931"/>
      <c r="K331" s="766"/>
      <c r="L331" s="931"/>
      <c r="M331" s="766"/>
      <c r="N331" s="766"/>
      <c r="O331" s="931"/>
      <c r="P331" s="766"/>
      <c r="Q331" s="931"/>
      <c r="R331" s="766"/>
      <c r="S331" s="931"/>
      <c r="T331" s="766"/>
      <c r="U331" s="931"/>
      <c r="V331" s="766"/>
      <c r="W331" s="931"/>
      <c r="X331" s="766"/>
      <c r="Y331" s="766"/>
      <c r="Z331" s="790"/>
      <c r="AA331" s="766"/>
      <c r="AB331" s="790"/>
      <c r="AC331" s="766"/>
      <c r="AD331" s="790"/>
      <c r="AE331" s="766"/>
      <c r="AF331" s="790"/>
      <c r="AG331" s="766"/>
      <c r="AH331" s="790"/>
      <c r="AI331" s="766"/>
      <c r="AJ331" s="766"/>
      <c r="AK331" s="790"/>
      <c r="AL331" s="766"/>
      <c r="AM331" s="790"/>
      <c r="AN331" s="766"/>
      <c r="AO331" s="790"/>
      <c r="AP331" s="766"/>
      <c r="AQ331" s="790"/>
      <c r="AR331" s="766"/>
      <c r="AS331" s="790"/>
      <c r="AT331" s="766"/>
      <c r="AU331" s="766"/>
      <c r="AV331" s="790"/>
      <c r="AW331" s="766"/>
      <c r="AX331" s="790"/>
      <c r="AY331" s="766"/>
      <c r="AZ331" s="790"/>
      <c r="BA331" s="766"/>
      <c r="BB331" s="790"/>
      <c r="BC331" s="766"/>
      <c r="BD331" s="790"/>
      <c r="BE331" s="766"/>
    </row>
    <row r="332" spans="1:57" s="49" customFormat="1">
      <c r="A332" s="893"/>
      <c r="B332" s="893"/>
      <c r="C332" s="966"/>
      <c r="D332" s="931"/>
      <c r="E332" s="766"/>
      <c r="F332" s="931"/>
      <c r="G332" s="766"/>
      <c r="H332" s="931"/>
      <c r="I332" s="766"/>
      <c r="J332" s="931"/>
      <c r="K332" s="766"/>
      <c r="L332" s="931"/>
      <c r="M332" s="766"/>
      <c r="N332" s="766"/>
      <c r="O332" s="931"/>
      <c r="P332" s="766"/>
      <c r="Q332" s="931"/>
      <c r="R332" s="766"/>
      <c r="S332" s="931"/>
      <c r="T332" s="766"/>
      <c r="U332" s="931"/>
      <c r="V332" s="766"/>
      <c r="W332" s="931"/>
      <c r="X332" s="766"/>
      <c r="Y332" s="766"/>
      <c r="Z332" s="790"/>
      <c r="AA332" s="766"/>
      <c r="AB332" s="790"/>
      <c r="AC332" s="766"/>
      <c r="AD332" s="790"/>
      <c r="AE332" s="766"/>
      <c r="AF332" s="790"/>
      <c r="AG332" s="766"/>
      <c r="AH332" s="790"/>
      <c r="AI332" s="766"/>
      <c r="AJ332" s="766"/>
      <c r="AK332" s="790"/>
      <c r="AL332" s="766"/>
      <c r="AM332" s="790"/>
      <c r="AN332" s="766"/>
      <c r="AO332" s="790"/>
      <c r="AP332" s="766"/>
      <c r="AQ332" s="790"/>
      <c r="AR332" s="766"/>
      <c r="AS332" s="790"/>
      <c r="AT332" s="766"/>
      <c r="AU332" s="766"/>
      <c r="AV332" s="790"/>
      <c r="AW332" s="766"/>
      <c r="AX332" s="790"/>
      <c r="AY332" s="766"/>
      <c r="AZ332" s="790"/>
      <c r="BA332" s="766"/>
      <c r="BB332" s="790"/>
      <c r="BC332" s="766"/>
      <c r="BD332" s="790"/>
      <c r="BE332" s="766"/>
    </row>
    <row r="333" spans="1:57" s="49" customFormat="1">
      <c r="A333" s="893"/>
      <c r="B333" s="893"/>
      <c r="C333" s="966"/>
      <c r="D333" s="931"/>
      <c r="E333" s="766"/>
      <c r="F333" s="931"/>
      <c r="G333" s="766"/>
      <c r="H333" s="931"/>
      <c r="I333" s="766"/>
      <c r="J333" s="931"/>
      <c r="K333" s="766"/>
      <c r="L333" s="931"/>
      <c r="M333" s="766"/>
      <c r="N333" s="766"/>
      <c r="O333" s="931"/>
      <c r="P333" s="766"/>
      <c r="Q333" s="931"/>
      <c r="R333" s="766"/>
      <c r="S333" s="931"/>
      <c r="T333" s="766"/>
      <c r="U333" s="931"/>
      <c r="V333" s="766"/>
      <c r="W333" s="931"/>
      <c r="X333" s="766"/>
      <c r="Y333" s="766"/>
      <c r="Z333" s="790"/>
      <c r="AA333" s="766"/>
      <c r="AB333" s="790"/>
      <c r="AC333" s="766"/>
      <c r="AD333" s="790"/>
      <c r="AE333" s="766"/>
      <c r="AF333" s="790"/>
      <c r="AG333" s="766"/>
      <c r="AH333" s="790"/>
      <c r="AI333" s="766"/>
      <c r="AJ333" s="766"/>
      <c r="AK333" s="790"/>
      <c r="AL333" s="766"/>
      <c r="AM333" s="790"/>
      <c r="AN333" s="766"/>
      <c r="AO333" s="790"/>
      <c r="AP333" s="766"/>
      <c r="AQ333" s="790"/>
      <c r="AR333" s="766"/>
      <c r="AS333" s="790"/>
      <c r="AT333" s="766"/>
      <c r="AU333" s="766"/>
      <c r="AV333" s="790"/>
      <c r="AW333" s="766"/>
      <c r="AX333" s="790"/>
      <c r="AY333" s="766"/>
      <c r="AZ333" s="790"/>
      <c r="BA333" s="766"/>
      <c r="BB333" s="790"/>
      <c r="BC333" s="766"/>
      <c r="BD333" s="790"/>
      <c r="BE333" s="766"/>
    </row>
    <row r="334" spans="1:57" s="49" customFormat="1">
      <c r="A334" s="893"/>
      <c r="B334" s="893"/>
      <c r="C334" s="966"/>
      <c r="D334" s="931"/>
      <c r="E334" s="766"/>
      <c r="F334" s="931"/>
      <c r="G334" s="766"/>
      <c r="H334" s="931"/>
      <c r="I334" s="766"/>
      <c r="J334" s="931"/>
      <c r="K334" s="766"/>
      <c r="L334" s="931"/>
      <c r="M334" s="766"/>
      <c r="N334" s="766"/>
      <c r="O334" s="931"/>
      <c r="P334" s="766"/>
      <c r="Q334" s="931"/>
      <c r="R334" s="766"/>
      <c r="S334" s="931"/>
      <c r="T334" s="766"/>
      <c r="U334" s="931"/>
      <c r="V334" s="766"/>
      <c r="W334" s="931"/>
      <c r="X334" s="766"/>
      <c r="Y334" s="766"/>
      <c r="Z334" s="790"/>
      <c r="AA334" s="766"/>
      <c r="AB334" s="790"/>
      <c r="AC334" s="766"/>
      <c r="AD334" s="790"/>
      <c r="AE334" s="766"/>
      <c r="AF334" s="790"/>
      <c r="AG334" s="766"/>
      <c r="AH334" s="790"/>
      <c r="AI334" s="766"/>
      <c r="AJ334" s="766"/>
      <c r="AK334" s="790"/>
      <c r="AL334" s="766"/>
      <c r="AM334" s="790"/>
      <c r="AN334" s="766"/>
      <c r="AO334" s="790"/>
      <c r="AP334" s="766"/>
      <c r="AQ334" s="790"/>
      <c r="AR334" s="766"/>
      <c r="AS334" s="790"/>
      <c r="AT334" s="766"/>
      <c r="AU334" s="766"/>
      <c r="AV334" s="790"/>
      <c r="AW334" s="766"/>
      <c r="AX334" s="790"/>
      <c r="AY334" s="766"/>
      <c r="AZ334" s="790"/>
      <c r="BA334" s="766"/>
      <c r="BB334" s="790"/>
      <c r="BC334" s="766"/>
      <c r="BD334" s="790"/>
      <c r="BE334" s="766"/>
    </row>
    <row r="335" spans="1:57" s="49" customFormat="1">
      <c r="A335" s="893"/>
      <c r="B335" s="893"/>
      <c r="C335" s="966"/>
      <c r="D335" s="931"/>
      <c r="E335" s="766"/>
      <c r="F335" s="931"/>
      <c r="G335" s="766"/>
      <c r="H335" s="931"/>
      <c r="I335" s="766"/>
      <c r="J335" s="931"/>
      <c r="K335" s="766"/>
      <c r="L335" s="931"/>
      <c r="M335" s="766"/>
      <c r="N335" s="766"/>
      <c r="O335" s="931"/>
      <c r="P335" s="766"/>
      <c r="Q335" s="931"/>
      <c r="R335" s="766"/>
      <c r="S335" s="931"/>
      <c r="T335" s="766"/>
      <c r="U335" s="931"/>
      <c r="V335" s="766"/>
      <c r="W335" s="931"/>
      <c r="X335" s="766"/>
      <c r="Y335" s="766"/>
      <c r="Z335" s="790"/>
      <c r="AA335" s="766"/>
      <c r="AB335" s="790"/>
      <c r="AC335" s="766"/>
      <c r="AD335" s="790"/>
      <c r="AE335" s="766"/>
      <c r="AF335" s="790"/>
      <c r="AG335" s="766"/>
      <c r="AH335" s="790"/>
      <c r="AI335" s="766"/>
      <c r="AJ335" s="766"/>
      <c r="AK335" s="790"/>
      <c r="AL335" s="766"/>
      <c r="AM335" s="790"/>
      <c r="AN335" s="766"/>
      <c r="AO335" s="790"/>
      <c r="AP335" s="766"/>
      <c r="AQ335" s="790"/>
      <c r="AR335" s="766"/>
      <c r="AS335" s="790"/>
      <c r="AT335" s="766"/>
      <c r="AU335" s="766"/>
      <c r="AV335" s="790"/>
      <c r="AW335" s="766"/>
      <c r="AX335" s="790"/>
      <c r="AY335" s="766"/>
      <c r="AZ335" s="790"/>
      <c r="BA335" s="766"/>
      <c r="BB335" s="790"/>
      <c r="BC335" s="766"/>
      <c r="BD335" s="790"/>
      <c r="BE335" s="766"/>
    </row>
    <row r="336" spans="1:57" s="49" customFormat="1">
      <c r="A336" s="893"/>
      <c r="B336" s="893"/>
      <c r="C336" s="966"/>
      <c r="D336" s="931"/>
      <c r="E336" s="766"/>
      <c r="F336" s="931"/>
      <c r="G336" s="766"/>
      <c r="H336" s="931"/>
      <c r="I336" s="766"/>
      <c r="J336" s="931"/>
      <c r="K336" s="766"/>
      <c r="L336" s="931"/>
      <c r="M336" s="766"/>
      <c r="N336" s="766"/>
      <c r="O336" s="931"/>
      <c r="P336" s="766"/>
      <c r="Q336" s="931"/>
      <c r="R336" s="766"/>
      <c r="S336" s="931"/>
      <c r="T336" s="766"/>
      <c r="U336" s="931"/>
      <c r="V336" s="766"/>
      <c r="W336" s="931"/>
      <c r="X336" s="766"/>
      <c r="Y336" s="766"/>
      <c r="Z336" s="790"/>
      <c r="AA336" s="766"/>
      <c r="AB336" s="790"/>
      <c r="AC336" s="766"/>
      <c r="AD336" s="790"/>
      <c r="AE336" s="766"/>
      <c r="AF336" s="790"/>
      <c r="AG336" s="766"/>
      <c r="AH336" s="790"/>
      <c r="AI336" s="766"/>
      <c r="AJ336" s="766"/>
      <c r="AK336" s="790"/>
      <c r="AL336" s="766"/>
      <c r="AM336" s="790"/>
      <c r="AN336" s="766"/>
      <c r="AO336" s="790"/>
      <c r="AP336" s="766"/>
      <c r="AQ336" s="790"/>
      <c r="AR336" s="766"/>
      <c r="AS336" s="790"/>
      <c r="AT336" s="766"/>
      <c r="AU336" s="766"/>
      <c r="AV336" s="790"/>
      <c r="AW336" s="766"/>
      <c r="AX336" s="790"/>
      <c r="AY336" s="766"/>
      <c r="AZ336" s="790"/>
      <c r="BA336" s="766"/>
      <c r="BB336" s="790"/>
      <c r="BC336" s="766"/>
      <c r="BD336" s="790"/>
      <c r="BE336" s="766"/>
    </row>
    <row r="337" spans="1:57" s="49" customFormat="1">
      <c r="A337" s="893"/>
      <c r="B337" s="893"/>
      <c r="C337" s="966"/>
      <c r="D337" s="931"/>
      <c r="E337" s="766"/>
      <c r="F337" s="931"/>
      <c r="G337" s="766"/>
      <c r="H337" s="931"/>
      <c r="I337" s="766"/>
      <c r="J337" s="931"/>
      <c r="K337" s="766"/>
      <c r="L337" s="931"/>
      <c r="M337" s="766"/>
      <c r="N337" s="766"/>
      <c r="O337" s="931"/>
      <c r="P337" s="766"/>
      <c r="Q337" s="931"/>
      <c r="R337" s="766"/>
      <c r="S337" s="931"/>
      <c r="T337" s="766"/>
      <c r="U337" s="931"/>
      <c r="V337" s="766"/>
      <c r="W337" s="931"/>
      <c r="X337" s="766"/>
      <c r="Y337" s="766"/>
      <c r="Z337" s="790"/>
      <c r="AA337" s="766"/>
      <c r="AB337" s="790"/>
      <c r="AC337" s="766"/>
      <c r="AD337" s="790"/>
      <c r="AE337" s="766"/>
      <c r="AF337" s="790"/>
      <c r="AG337" s="766"/>
      <c r="AH337" s="790"/>
      <c r="AI337" s="766"/>
      <c r="AJ337" s="766"/>
      <c r="AK337" s="790"/>
      <c r="AL337" s="766"/>
      <c r="AM337" s="790"/>
      <c r="AN337" s="766"/>
      <c r="AO337" s="790"/>
      <c r="AP337" s="766"/>
      <c r="AQ337" s="790"/>
      <c r="AR337" s="766"/>
      <c r="AS337" s="790"/>
      <c r="AT337" s="766"/>
      <c r="AU337" s="766"/>
      <c r="AV337" s="790"/>
      <c r="AW337" s="766"/>
      <c r="AX337" s="790"/>
      <c r="AY337" s="766"/>
      <c r="AZ337" s="790"/>
      <c r="BA337" s="766"/>
      <c r="BB337" s="790"/>
      <c r="BC337" s="766"/>
      <c r="BD337" s="790"/>
      <c r="BE337" s="766"/>
    </row>
    <row r="338" spans="1:57" s="49" customFormat="1">
      <c r="A338" s="893"/>
      <c r="B338" s="893"/>
      <c r="C338" s="966"/>
      <c r="D338" s="931"/>
      <c r="E338" s="766"/>
      <c r="F338" s="931"/>
      <c r="G338" s="766"/>
      <c r="H338" s="931"/>
      <c r="I338" s="766"/>
      <c r="J338" s="931"/>
      <c r="K338" s="766"/>
      <c r="L338" s="931"/>
      <c r="M338" s="766"/>
      <c r="N338" s="766"/>
      <c r="O338" s="931"/>
      <c r="P338" s="766"/>
      <c r="Q338" s="931"/>
      <c r="R338" s="766"/>
      <c r="S338" s="931"/>
      <c r="T338" s="766"/>
      <c r="U338" s="931"/>
      <c r="V338" s="766"/>
      <c r="W338" s="931"/>
      <c r="X338" s="766"/>
      <c r="Y338" s="766"/>
      <c r="Z338" s="790"/>
      <c r="AA338" s="766"/>
      <c r="AB338" s="790"/>
      <c r="AC338" s="766"/>
      <c r="AD338" s="790"/>
      <c r="AE338" s="766"/>
      <c r="AF338" s="790"/>
      <c r="AG338" s="766"/>
      <c r="AH338" s="790"/>
      <c r="AI338" s="766"/>
      <c r="AJ338" s="766"/>
      <c r="AK338" s="790"/>
      <c r="AL338" s="766"/>
      <c r="AM338" s="790"/>
      <c r="AN338" s="766"/>
      <c r="AO338" s="790"/>
      <c r="AP338" s="766"/>
      <c r="AQ338" s="790"/>
      <c r="AR338" s="766"/>
      <c r="AS338" s="790"/>
      <c r="AT338" s="766"/>
      <c r="AU338" s="766"/>
      <c r="AV338" s="790"/>
      <c r="AW338" s="766"/>
      <c r="AX338" s="790"/>
      <c r="AY338" s="766"/>
      <c r="AZ338" s="790"/>
      <c r="BA338" s="766"/>
      <c r="BB338" s="790"/>
      <c r="BC338" s="766"/>
      <c r="BD338" s="790"/>
      <c r="BE338" s="766"/>
    </row>
    <row r="339" spans="1:57" s="49" customFormat="1">
      <c r="A339" s="893"/>
      <c r="B339" s="893"/>
      <c r="C339" s="966"/>
      <c r="D339" s="931"/>
      <c r="E339" s="766"/>
      <c r="F339" s="931"/>
      <c r="G339" s="766"/>
      <c r="H339" s="931"/>
      <c r="I339" s="766"/>
      <c r="J339" s="931"/>
      <c r="K339" s="766"/>
      <c r="L339" s="931"/>
      <c r="M339" s="766"/>
      <c r="N339" s="766"/>
      <c r="O339" s="931"/>
      <c r="P339" s="766"/>
      <c r="Q339" s="931"/>
      <c r="R339" s="766"/>
      <c r="S339" s="931"/>
      <c r="T339" s="766"/>
      <c r="U339" s="931"/>
      <c r="V339" s="766"/>
      <c r="W339" s="931"/>
      <c r="X339" s="766"/>
      <c r="Y339" s="766"/>
      <c r="Z339" s="790"/>
      <c r="AA339" s="766"/>
      <c r="AB339" s="790"/>
      <c r="AC339" s="766"/>
      <c r="AD339" s="790"/>
      <c r="AE339" s="766"/>
      <c r="AF339" s="790"/>
      <c r="AG339" s="766"/>
      <c r="AH339" s="790"/>
      <c r="AI339" s="766"/>
      <c r="AJ339" s="766"/>
      <c r="AK339" s="790"/>
      <c r="AL339" s="766"/>
      <c r="AM339" s="790"/>
      <c r="AN339" s="766"/>
      <c r="AO339" s="790"/>
      <c r="AP339" s="766"/>
      <c r="AQ339" s="790"/>
      <c r="AR339" s="766"/>
      <c r="AS339" s="790"/>
      <c r="AT339" s="766"/>
      <c r="AU339" s="766"/>
      <c r="AV339" s="790"/>
      <c r="AW339" s="766"/>
      <c r="AX339" s="790"/>
      <c r="AY339" s="766"/>
      <c r="AZ339" s="790"/>
      <c r="BA339" s="766"/>
      <c r="BB339" s="790"/>
      <c r="BC339" s="766"/>
      <c r="BD339" s="790"/>
      <c r="BE339" s="766"/>
    </row>
    <row r="340" spans="1:57" s="49" customFormat="1">
      <c r="A340" s="893"/>
      <c r="B340" s="893"/>
      <c r="C340" s="966"/>
      <c r="D340" s="931"/>
      <c r="E340" s="766"/>
      <c r="F340" s="931"/>
      <c r="G340" s="766"/>
      <c r="H340" s="931"/>
      <c r="I340" s="766"/>
      <c r="J340" s="931"/>
      <c r="K340" s="766"/>
      <c r="L340" s="931"/>
      <c r="M340" s="766"/>
      <c r="N340" s="766"/>
      <c r="O340" s="931"/>
      <c r="P340" s="766"/>
      <c r="Q340" s="931"/>
      <c r="R340" s="766"/>
      <c r="S340" s="931"/>
      <c r="T340" s="766"/>
      <c r="U340" s="931"/>
      <c r="V340" s="766"/>
      <c r="W340" s="931"/>
      <c r="X340" s="766"/>
      <c r="Y340" s="766"/>
      <c r="Z340" s="790"/>
      <c r="AA340" s="766"/>
      <c r="AB340" s="790"/>
      <c r="AC340" s="766"/>
      <c r="AD340" s="790"/>
      <c r="AE340" s="766"/>
      <c r="AF340" s="790"/>
      <c r="AG340" s="766"/>
      <c r="AH340" s="790"/>
      <c r="AI340" s="766"/>
      <c r="AJ340" s="766"/>
      <c r="AK340" s="790"/>
      <c r="AL340" s="766"/>
      <c r="AM340" s="790"/>
      <c r="AN340" s="766"/>
      <c r="AO340" s="790"/>
      <c r="AP340" s="766"/>
      <c r="AQ340" s="790"/>
      <c r="AR340" s="766"/>
      <c r="AS340" s="790"/>
      <c r="AT340" s="766"/>
      <c r="AU340" s="766"/>
      <c r="AV340" s="790"/>
      <c r="AW340" s="766"/>
      <c r="AX340" s="790"/>
      <c r="AY340" s="766"/>
      <c r="AZ340" s="790"/>
      <c r="BA340" s="766"/>
      <c r="BB340" s="790"/>
      <c r="BC340" s="766"/>
      <c r="BD340" s="790"/>
      <c r="BE340" s="766"/>
    </row>
    <row r="341" spans="1:57" s="49" customFormat="1">
      <c r="A341" s="893"/>
      <c r="B341" s="893"/>
      <c r="C341" s="966"/>
      <c r="D341" s="931"/>
      <c r="E341" s="766"/>
      <c r="F341" s="931"/>
      <c r="G341" s="766"/>
      <c r="H341" s="931"/>
      <c r="I341" s="766"/>
      <c r="J341" s="931"/>
      <c r="K341" s="766"/>
      <c r="L341" s="931"/>
      <c r="M341" s="766"/>
      <c r="N341" s="766"/>
      <c r="O341" s="931"/>
      <c r="P341" s="766"/>
      <c r="Q341" s="931"/>
      <c r="R341" s="766"/>
      <c r="S341" s="931"/>
      <c r="T341" s="766"/>
      <c r="U341" s="931"/>
      <c r="V341" s="766"/>
      <c r="W341" s="931"/>
      <c r="X341" s="766"/>
      <c r="Y341" s="766"/>
      <c r="Z341" s="790"/>
      <c r="AA341" s="766"/>
      <c r="AB341" s="790"/>
      <c r="AC341" s="766"/>
      <c r="AD341" s="790"/>
      <c r="AE341" s="766"/>
      <c r="AF341" s="790"/>
      <c r="AG341" s="766"/>
      <c r="AH341" s="790"/>
      <c r="AI341" s="766"/>
      <c r="AJ341" s="766"/>
      <c r="AK341" s="790"/>
      <c r="AL341" s="766"/>
      <c r="AM341" s="790"/>
      <c r="AN341" s="766"/>
      <c r="AO341" s="790"/>
      <c r="AP341" s="766"/>
      <c r="AQ341" s="790"/>
      <c r="AR341" s="766"/>
      <c r="AS341" s="790"/>
      <c r="AT341" s="766"/>
      <c r="AU341" s="766"/>
      <c r="AV341" s="790"/>
      <c r="AW341" s="766"/>
      <c r="AX341" s="790"/>
      <c r="AY341" s="766"/>
      <c r="AZ341" s="790"/>
      <c r="BA341" s="766"/>
      <c r="BB341" s="790"/>
      <c r="BC341" s="766"/>
      <c r="BD341" s="790"/>
      <c r="BE341" s="766"/>
    </row>
    <row r="342" spans="1:57" s="49" customFormat="1">
      <c r="A342" s="893"/>
      <c r="B342" s="893"/>
      <c r="C342" s="966"/>
      <c r="D342" s="931"/>
      <c r="E342" s="766"/>
      <c r="F342" s="931"/>
      <c r="G342" s="766"/>
      <c r="H342" s="931"/>
      <c r="I342" s="766"/>
      <c r="J342" s="931"/>
      <c r="K342" s="766"/>
      <c r="L342" s="931"/>
      <c r="M342" s="766"/>
      <c r="N342" s="766"/>
      <c r="O342" s="931"/>
      <c r="P342" s="766"/>
      <c r="Q342" s="931"/>
      <c r="R342" s="766"/>
      <c r="S342" s="931"/>
      <c r="T342" s="766"/>
      <c r="U342" s="931"/>
      <c r="V342" s="766"/>
      <c r="W342" s="931"/>
      <c r="X342" s="766"/>
      <c r="Y342" s="766"/>
      <c r="Z342" s="790"/>
      <c r="AA342" s="766"/>
      <c r="AB342" s="790"/>
      <c r="AC342" s="766"/>
      <c r="AD342" s="790"/>
      <c r="AE342" s="766"/>
      <c r="AF342" s="790"/>
      <c r="AG342" s="766"/>
      <c r="AH342" s="790"/>
      <c r="AI342" s="766"/>
      <c r="AJ342" s="766"/>
      <c r="AK342" s="790"/>
      <c r="AL342" s="766"/>
      <c r="AM342" s="790"/>
      <c r="AN342" s="766"/>
      <c r="AO342" s="790"/>
      <c r="AP342" s="766"/>
      <c r="AQ342" s="790"/>
      <c r="AR342" s="766"/>
      <c r="AS342" s="790"/>
      <c r="AT342" s="766"/>
      <c r="AU342" s="766"/>
      <c r="AV342" s="790"/>
      <c r="AW342" s="766"/>
      <c r="AX342" s="790"/>
      <c r="AY342" s="766"/>
      <c r="AZ342" s="790"/>
      <c r="BA342" s="766"/>
      <c r="BB342" s="790"/>
      <c r="BC342" s="766"/>
      <c r="BD342" s="790"/>
      <c r="BE342" s="766"/>
    </row>
    <row r="343" spans="1:57" s="49" customFormat="1">
      <c r="A343" s="893"/>
      <c r="B343" s="893"/>
      <c r="C343" s="966"/>
      <c r="D343" s="931"/>
      <c r="E343" s="766"/>
      <c r="F343" s="931"/>
      <c r="G343" s="766"/>
      <c r="H343" s="931"/>
      <c r="I343" s="766"/>
      <c r="J343" s="931"/>
      <c r="K343" s="766"/>
      <c r="L343" s="931"/>
      <c r="M343" s="766"/>
      <c r="N343" s="766"/>
      <c r="O343" s="931"/>
      <c r="P343" s="766"/>
      <c r="Q343" s="931"/>
      <c r="R343" s="766"/>
      <c r="S343" s="931"/>
      <c r="T343" s="766"/>
      <c r="U343" s="931"/>
      <c r="V343" s="766"/>
      <c r="W343" s="931"/>
      <c r="X343" s="766"/>
      <c r="Y343" s="766"/>
      <c r="Z343" s="790"/>
      <c r="AA343" s="766"/>
      <c r="AB343" s="790"/>
      <c r="AC343" s="766"/>
      <c r="AD343" s="790"/>
      <c r="AE343" s="766"/>
      <c r="AF343" s="790"/>
      <c r="AG343" s="766"/>
      <c r="AH343" s="790"/>
      <c r="AI343" s="766"/>
      <c r="AJ343" s="766"/>
      <c r="AK343" s="790"/>
      <c r="AL343" s="766"/>
      <c r="AM343" s="790"/>
      <c r="AN343" s="766"/>
      <c r="AO343" s="790"/>
      <c r="AP343" s="766"/>
      <c r="AQ343" s="790"/>
      <c r="AR343" s="766"/>
      <c r="AS343" s="790"/>
      <c r="AT343" s="766"/>
      <c r="AU343" s="766"/>
      <c r="AV343" s="790"/>
      <c r="AW343" s="766"/>
      <c r="AX343" s="790"/>
      <c r="AY343" s="766"/>
      <c r="AZ343" s="790"/>
      <c r="BA343" s="766"/>
      <c r="BB343" s="790"/>
      <c r="BC343" s="766"/>
      <c r="BD343" s="790"/>
      <c r="BE343" s="766"/>
    </row>
    <row r="344" spans="1:57" s="49" customFormat="1">
      <c r="A344" s="893"/>
      <c r="B344" s="893"/>
      <c r="C344" s="966"/>
      <c r="D344" s="931"/>
      <c r="E344" s="766"/>
      <c r="F344" s="931"/>
      <c r="G344" s="766"/>
      <c r="H344" s="931"/>
      <c r="I344" s="766"/>
      <c r="J344" s="931"/>
      <c r="K344" s="766"/>
      <c r="L344" s="931"/>
      <c r="M344" s="766"/>
      <c r="N344" s="766"/>
      <c r="O344" s="931"/>
      <c r="P344" s="766"/>
      <c r="Q344" s="931"/>
      <c r="R344" s="766"/>
      <c r="S344" s="931"/>
      <c r="T344" s="766"/>
      <c r="U344" s="931"/>
      <c r="V344" s="766"/>
      <c r="W344" s="931"/>
      <c r="X344" s="766"/>
      <c r="Y344" s="766"/>
      <c r="Z344" s="790"/>
      <c r="AA344" s="766"/>
      <c r="AB344" s="790"/>
      <c r="AC344" s="766"/>
      <c r="AD344" s="790"/>
      <c r="AE344" s="766"/>
      <c r="AF344" s="790"/>
      <c r="AG344" s="766"/>
      <c r="AH344" s="790"/>
      <c r="AI344" s="766"/>
      <c r="AJ344" s="766"/>
      <c r="AK344" s="790"/>
      <c r="AL344" s="766"/>
      <c r="AM344" s="790"/>
      <c r="AN344" s="766"/>
      <c r="AO344" s="790"/>
      <c r="AP344" s="766"/>
      <c r="AQ344" s="790"/>
      <c r="AR344" s="766"/>
      <c r="AS344" s="790"/>
      <c r="AT344" s="766"/>
      <c r="AU344" s="766"/>
      <c r="AV344" s="790"/>
      <c r="AW344" s="766"/>
      <c r="AX344" s="790"/>
      <c r="AY344" s="766"/>
      <c r="AZ344" s="790"/>
      <c r="BA344" s="766"/>
      <c r="BB344" s="790"/>
      <c r="BC344" s="766"/>
      <c r="BD344" s="790"/>
      <c r="BE344" s="766"/>
    </row>
    <row r="345" spans="1:57" s="49" customFormat="1">
      <c r="A345" s="893"/>
      <c r="B345" s="893"/>
      <c r="C345" s="966"/>
      <c r="D345" s="931"/>
      <c r="E345" s="766"/>
      <c r="F345" s="931"/>
      <c r="G345" s="766"/>
      <c r="H345" s="931"/>
      <c r="I345" s="766"/>
      <c r="J345" s="931"/>
      <c r="K345" s="766"/>
      <c r="L345" s="931"/>
      <c r="M345" s="766"/>
      <c r="N345" s="766"/>
      <c r="O345" s="931"/>
      <c r="P345" s="766"/>
      <c r="Q345" s="931"/>
      <c r="R345" s="766"/>
      <c r="S345" s="931"/>
      <c r="T345" s="766"/>
      <c r="U345" s="931"/>
      <c r="V345" s="766"/>
      <c r="W345" s="931"/>
      <c r="X345" s="766"/>
      <c r="Y345" s="766"/>
      <c r="Z345" s="790"/>
      <c r="AA345" s="766"/>
      <c r="AB345" s="790"/>
      <c r="AC345" s="766"/>
      <c r="AD345" s="790"/>
      <c r="AE345" s="766"/>
      <c r="AF345" s="790"/>
      <c r="AG345" s="766"/>
      <c r="AH345" s="790"/>
      <c r="AI345" s="766"/>
      <c r="AJ345" s="766"/>
      <c r="AK345" s="790"/>
      <c r="AL345" s="766"/>
      <c r="AM345" s="790"/>
      <c r="AN345" s="766"/>
      <c r="AO345" s="790"/>
      <c r="AP345" s="766"/>
      <c r="AQ345" s="790"/>
      <c r="AR345" s="766"/>
      <c r="AS345" s="790"/>
      <c r="AT345" s="766"/>
      <c r="AU345" s="766"/>
      <c r="AV345" s="790"/>
      <c r="AW345" s="766"/>
      <c r="AX345" s="790"/>
      <c r="AY345" s="766"/>
      <c r="AZ345" s="790"/>
      <c r="BA345" s="766"/>
      <c r="BB345" s="790"/>
      <c r="BC345" s="766"/>
      <c r="BD345" s="790"/>
      <c r="BE345" s="766"/>
    </row>
    <row r="346" spans="1:57" s="49" customFormat="1">
      <c r="A346" s="893"/>
      <c r="B346" s="893"/>
      <c r="C346" s="966"/>
      <c r="D346" s="931"/>
      <c r="E346" s="766"/>
      <c r="F346" s="931"/>
      <c r="G346" s="766"/>
      <c r="H346" s="931"/>
      <c r="I346" s="766"/>
      <c r="J346" s="931"/>
      <c r="K346" s="766"/>
      <c r="L346" s="931"/>
      <c r="M346" s="766"/>
      <c r="N346" s="766"/>
      <c r="O346" s="931"/>
      <c r="P346" s="766"/>
      <c r="Q346" s="931"/>
      <c r="R346" s="766"/>
      <c r="S346" s="931"/>
      <c r="T346" s="766"/>
      <c r="U346" s="931"/>
      <c r="V346" s="766"/>
      <c r="W346" s="931"/>
      <c r="X346" s="766"/>
      <c r="Y346" s="766"/>
      <c r="Z346" s="790"/>
      <c r="AA346" s="766"/>
      <c r="AB346" s="790"/>
      <c r="AC346" s="766"/>
      <c r="AD346" s="790"/>
      <c r="AE346" s="766"/>
      <c r="AF346" s="790"/>
      <c r="AG346" s="766"/>
      <c r="AH346" s="790"/>
      <c r="AI346" s="766"/>
      <c r="AJ346" s="766"/>
      <c r="AK346" s="790"/>
      <c r="AL346" s="766"/>
      <c r="AM346" s="790"/>
      <c r="AN346" s="766"/>
      <c r="AO346" s="790"/>
      <c r="AP346" s="766"/>
      <c r="AQ346" s="790"/>
      <c r="AR346" s="766"/>
      <c r="AS346" s="790"/>
      <c r="AT346" s="766"/>
      <c r="AU346" s="766"/>
      <c r="AV346" s="790"/>
      <c r="AW346" s="766"/>
      <c r="AX346" s="790"/>
      <c r="AY346" s="766"/>
      <c r="AZ346" s="790"/>
      <c r="BA346" s="766"/>
      <c r="BB346" s="790"/>
      <c r="BC346" s="766"/>
      <c r="BD346" s="790"/>
      <c r="BE346" s="766"/>
    </row>
    <row r="347" spans="1:57" s="49" customFormat="1">
      <c r="A347" s="893"/>
      <c r="B347" s="893"/>
      <c r="C347" s="966"/>
      <c r="D347" s="931"/>
      <c r="E347" s="766"/>
      <c r="F347" s="931"/>
      <c r="G347" s="766"/>
      <c r="H347" s="931"/>
      <c r="I347" s="766"/>
      <c r="J347" s="931"/>
      <c r="K347" s="766"/>
      <c r="L347" s="931"/>
      <c r="M347" s="766"/>
      <c r="N347" s="766"/>
      <c r="O347" s="931"/>
      <c r="P347" s="766"/>
      <c r="Q347" s="931"/>
      <c r="R347" s="766"/>
      <c r="S347" s="931"/>
      <c r="T347" s="766"/>
      <c r="U347" s="931"/>
      <c r="V347" s="766"/>
      <c r="W347" s="931"/>
      <c r="X347" s="766"/>
      <c r="Y347" s="766"/>
      <c r="Z347" s="790"/>
      <c r="AA347" s="766"/>
      <c r="AB347" s="790"/>
      <c r="AC347" s="766"/>
      <c r="AD347" s="790"/>
      <c r="AE347" s="766"/>
      <c r="AF347" s="790"/>
      <c r="AG347" s="766"/>
      <c r="AH347" s="790"/>
      <c r="AI347" s="766"/>
      <c r="AJ347" s="766"/>
      <c r="AK347" s="790"/>
      <c r="AL347" s="766"/>
      <c r="AM347" s="790"/>
      <c r="AN347" s="766"/>
      <c r="AO347" s="790"/>
      <c r="AP347" s="766"/>
      <c r="AQ347" s="790"/>
      <c r="AR347" s="766"/>
      <c r="AS347" s="790"/>
      <c r="AT347" s="766"/>
      <c r="AU347" s="766"/>
      <c r="AV347" s="790"/>
      <c r="AW347" s="766"/>
      <c r="AX347" s="790"/>
      <c r="AY347" s="766"/>
      <c r="AZ347" s="790"/>
      <c r="BA347" s="766"/>
      <c r="BB347" s="790"/>
      <c r="BC347" s="766"/>
      <c r="BD347" s="790"/>
      <c r="BE347" s="766"/>
    </row>
    <row r="348" spans="1:57" s="49" customFormat="1">
      <c r="A348" s="893"/>
      <c r="B348" s="893"/>
      <c r="C348" s="966"/>
      <c r="D348" s="931"/>
      <c r="E348" s="766"/>
      <c r="F348" s="931"/>
      <c r="G348" s="766"/>
      <c r="H348" s="931"/>
      <c r="I348" s="766"/>
      <c r="J348" s="931"/>
      <c r="K348" s="766"/>
      <c r="L348" s="931"/>
      <c r="M348" s="766"/>
      <c r="N348" s="766"/>
      <c r="O348" s="931"/>
      <c r="P348" s="766"/>
      <c r="Q348" s="931"/>
      <c r="R348" s="766"/>
      <c r="S348" s="931"/>
      <c r="T348" s="766"/>
      <c r="U348" s="931"/>
      <c r="V348" s="766"/>
      <c r="W348" s="931"/>
      <c r="X348" s="766"/>
      <c r="Y348" s="766"/>
      <c r="Z348" s="790"/>
      <c r="AA348" s="766"/>
      <c r="AB348" s="790"/>
      <c r="AC348" s="766"/>
      <c r="AD348" s="790"/>
      <c r="AE348" s="766"/>
      <c r="AF348" s="790"/>
      <c r="AG348" s="766"/>
      <c r="AH348" s="790"/>
      <c r="AI348" s="766"/>
      <c r="AJ348" s="766"/>
      <c r="AK348" s="790"/>
      <c r="AL348" s="766"/>
      <c r="AM348" s="790"/>
      <c r="AN348" s="766"/>
      <c r="AO348" s="790"/>
      <c r="AP348" s="766"/>
      <c r="AQ348" s="790"/>
      <c r="AR348" s="766"/>
      <c r="AS348" s="790"/>
      <c r="AT348" s="766"/>
      <c r="AU348" s="766"/>
      <c r="AV348" s="790"/>
      <c r="AW348" s="766"/>
      <c r="AX348" s="790"/>
      <c r="AY348" s="766"/>
      <c r="AZ348" s="790"/>
      <c r="BA348" s="766"/>
      <c r="BB348" s="790"/>
      <c r="BC348" s="766"/>
      <c r="BD348" s="790"/>
      <c r="BE348" s="766"/>
    </row>
    <row r="349" spans="1:57" s="49" customFormat="1">
      <c r="A349" s="893"/>
      <c r="B349" s="893"/>
      <c r="C349" s="966"/>
      <c r="D349" s="931"/>
      <c r="E349" s="766"/>
      <c r="F349" s="931"/>
      <c r="G349" s="766"/>
      <c r="H349" s="931"/>
      <c r="I349" s="766"/>
      <c r="J349" s="931"/>
      <c r="K349" s="766"/>
      <c r="L349" s="931"/>
      <c r="M349" s="766"/>
      <c r="N349" s="766"/>
      <c r="O349" s="931"/>
      <c r="P349" s="766"/>
      <c r="Q349" s="931"/>
      <c r="R349" s="766"/>
      <c r="S349" s="931"/>
      <c r="T349" s="766"/>
      <c r="U349" s="931"/>
      <c r="V349" s="766"/>
      <c r="W349" s="931"/>
      <c r="X349" s="766"/>
      <c r="Y349" s="766"/>
      <c r="Z349" s="790"/>
      <c r="AA349" s="766"/>
      <c r="AB349" s="790"/>
      <c r="AC349" s="766"/>
      <c r="AD349" s="790"/>
      <c r="AE349" s="766"/>
      <c r="AF349" s="790"/>
      <c r="AG349" s="766"/>
      <c r="AH349" s="790"/>
      <c r="AI349" s="766"/>
      <c r="AJ349" s="766"/>
      <c r="AK349" s="790"/>
      <c r="AL349" s="766"/>
      <c r="AM349" s="790"/>
      <c r="AN349" s="766"/>
      <c r="AO349" s="790"/>
      <c r="AP349" s="766"/>
      <c r="AQ349" s="790"/>
      <c r="AR349" s="766"/>
      <c r="AS349" s="790"/>
      <c r="AT349" s="766"/>
      <c r="AU349" s="766"/>
      <c r="AV349" s="790"/>
      <c r="AW349" s="766"/>
      <c r="AX349" s="790"/>
      <c r="AY349" s="766"/>
      <c r="AZ349" s="790"/>
      <c r="BA349" s="766"/>
      <c r="BB349" s="790"/>
      <c r="BC349" s="766"/>
      <c r="BD349" s="790"/>
      <c r="BE349" s="766"/>
    </row>
    <row r="350" spans="1:57" s="49" customFormat="1">
      <c r="A350" s="893"/>
      <c r="B350" s="893"/>
      <c r="C350" s="966"/>
      <c r="D350" s="931"/>
      <c r="E350" s="766"/>
      <c r="F350" s="931"/>
      <c r="G350" s="766"/>
      <c r="H350" s="931"/>
      <c r="I350" s="766"/>
      <c r="J350" s="931"/>
      <c r="K350" s="766"/>
      <c r="L350" s="931"/>
      <c r="M350" s="766"/>
      <c r="N350" s="766"/>
      <c r="O350" s="931"/>
      <c r="P350" s="766"/>
      <c r="Q350" s="931"/>
      <c r="R350" s="766"/>
      <c r="S350" s="931"/>
      <c r="T350" s="766"/>
      <c r="U350" s="931"/>
      <c r="V350" s="766"/>
      <c r="W350" s="931"/>
      <c r="X350" s="766"/>
      <c r="Y350" s="766"/>
      <c r="Z350" s="790"/>
      <c r="AA350" s="766"/>
      <c r="AB350" s="790"/>
      <c r="AC350" s="766"/>
      <c r="AD350" s="790"/>
      <c r="AE350" s="766"/>
      <c r="AF350" s="790"/>
      <c r="AG350" s="766"/>
      <c r="AH350" s="790"/>
      <c r="AI350" s="766"/>
      <c r="AJ350" s="766"/>
      <c r="AK350" s="790"/>
      <c r="AL350" s="766"/>
      <c r="AM350" s="790"/>
      <c r="AN350" s="766"/>
      <c r="AO350" s="790"/>
      <c r="AP350" s="766"/>
      <c r="AQ350" s="790"/>
      <c r="AR350" s="766"/>
      <c r="AS350" s="790"/>
      <c r="AT350" s="766"/>
      <c r="AU350" s="766"/>
      <c r="AV350" s="790"/>
      <c r="AW350" s="766"/>
      <c r="AX350" s="790"/>
      <c r="AY350" s="766"/>
      <c r="AZ350" s="790"/>
      <c r="BA350" s="766"/>
      <c r="BB350" s="790"/>
      <c r="BC350" s="766"/>
      <c r="BD350" s="790"/>
      <c r="BE350" s="766"/>
    </row>
    <row r="351" spans="1:57" s="49" customFormat="1">
      <c r="A351" s="893"/>
      <c r="B351" s="893"/>
      <c r="C351" s="966"/>
      <c r="D351" s="931"/>
      <c r="E351" s="766"/>
      <c r="F351" s="931"/>
      <c r="G351" s="766"/>
      <c r="H351" s="931"/>
      <c r="I351" s="766"/>
      <c r="J351" s="931"/>
      <c r="K351" s="766"/>
      <c r="L351" s="931"/>
      <c r="M351" s="766"/>
      <c r="N351" s="766"/>
      <c r="O351" s="931"/>
      <c r="P351" s="766"/>
      <c r="Q351" s="931"/>
      <c r="R351" s="766"/>
      <c r="S351" s="931"/>
      <c r="T351" s="766"/>
      <c r="U351" s="931"/>
      <c r="V351" s="766"/>
      <c r="W351" s="931"/>
      <c r="X351" s="766"/>
      <c r="Y351" s="766"/>
      <c r="Z351" s="790"/>
      <c r="AA351" s="766"/>
      <c r="AB351" s="790"/>
      <c r="AC351" s="766"/>
      <c r="AD351" s="790"/>
      <c r="AE351" s="766"/>
      <c r="AF351" s="790"/>
      <c r="AG351" s="766"/>
      <c r="AH351" s="790"/>
      <c r="AI351" s="766"/>
      <c r="AJ351" s="766"/>
      <c r="AK351" s="790"/>
      <c r="AL351" s="766"/>
      <c r="AM351" s="790"/>
      <c r="AN351" s="766"/>
      <c r="AO351" s="790"/>
      <c r="AP351" s="766"/>
      <c r="AQ351" s="790"/>
      <c r="AR351" s="766"/>
      <c r="AS351" s="790"/>
      <c r="AT351" s="766"/>
      <c r="AU351" s="766"/>
      <c r="AV351" s="790"/>
      <c r="AW351" s="766"/>
      <c r="AX351" s="790"/>
      <c r="AY351" s="766"/>
      <c r="AZ351" s="790"/>
      <c r="BA351" s="766"/>
      <c r="BB351" s="790"/>
      <c r="BC351" s="766"/>
      <c r="BD351" s="790"/>
      <c r="BE351" s="766"/>
    </row>
    <row r="352" spans="1:57" s="49" customFormat="1">
      <c r="A352" s="893"/>
      <c r="B352" s="893"/>
      <c r="C352" s="966"/>
      <c r="D352" s="931"/>
      <c r="E352" s="766"/>
      <c r="F352" s="931"/>
      <c r="G352" s="766"/>
      <c r="H352" s="931"/>
      <c r="I352" s="766"/>
      <c r="J352" s="931"/>
      <c r="K352" s="766"/>
      <c r="L352" s="931"/>
      <c r="M352" s="766"/>
      <c r="N352" s="766"/>
      <c r="O352" s="931"/>
      <c r="P352" s="766"/>
      <c r="Q352" s="931"/>
      <c r="R352" s="766"/>
      <c r="S352" s="931"/>
      <c r="T352" s="766"/>
      <c r="U352" s="931"/>
      <c r="V352" s="766"/>
      <c r="W352" s="931"/>
      <c r="X352" s="766"/>
      <c r="Y352" s="766"/>
      <c r="Z352" s="790"/>
      <c r="AA352" s="766"/>
      <c r="AB352" s="790"/>
      <c r="AC352" s="766"/>
      <c r="AD352" s="790"/>
      <c r="AE352" s="766"/>
      <c r="AF352" s="790"/>
      <c r="AG352" s="766"/>
      <c r="AH352" s="790"/>
      <c r="AI352" s="766"/>
      <c r="AJ352" s="766"/>
      <c r="AK352" s="790"/>
      <c r="AL352" s="766"/>
      <c r="AM352" s="790"/>
      <c r="AN352" s="766"/>
      <c r="AO352" s="790"/>
      <c r="AP352" s="766"/>
      <c r="AQ352" s="790"/>
      <c r="AR352" s="766"/>
      <c r="AS352" s="790"/>
      <c r="AT352" s="766"/>
      <c r="AU352" s="766"/>
      <c r="AV352" s="790"/>
      <c r="AW352" s="766"/>
      <c r="AX352" s="790"/>
      <c r="AY352" s="766"/>
      <c r="AZ352" s="790"/>
      <c r="BA352" s="766"/>
      <c r="BB352" s="790"/>
      <c r="BC352" s="766"/>
      <c r="BD352" s="790"/>
      <c r="BE352" s="766"/>
    </row>
    <row r="353" spans="1:57" s="49" customFormat="1">
      <c r="A353" s="893"/>
      <c r="B353" s="893"/>
      <c r="C353" s="966"/>
      <c r="D353" s="931"/>
      <c r="E353" s="766"/>
      <c r="F353" s="931"/>
      <c r="G353" s="766"/>
      <c r="H353" s="931"/>
      <c r="I353" s="766"/>
      <c r="J353" s="931"/>
      <c r="K353" s="766"/>
      <c r="L353" s="931"/>
      <c r="M353" s="766"/>
      <c r="N353" s="766"/>
      <c r="O353" s="931"/>
      <c r="P353" s="766"/>
      <c r="Q353" s="931"/>
      <c r="R353" s="766"/>
      <c r="S353" s="931"/>
      <c r="T353" s="766"/>
      <c r="U353" s="931"/>
      <c r="V353" s="766"/>
      <c r="W353" s="931"/>
      <c r="X353" s="766"/>
      <c r="Y353" s="766"/>
      <c r="Z353" s="790"/>
      <c r="AA353" s="766"/>
      <c r="AB353" s="790"/>
      <c r="AC353" s="766"/>
      <c r="AD353" s="790"/>
      <c r="AE353" s="766"/>
      <c r="AF353" s="790"/>
      <c r="AG353" s="766"/>
      <c r="AH353" s="790"/>
      <c r="AI353" s="766"/>
      <c r="AJ353" s="766"/>
      <c r="AK353" s="790"/>
      <c r="AL353" s="766"/>
      <c r="AM353" s="790"/>
      <c r="AN353" s="766"/>
      <c r="AO353" s="790"/>
      <c r="AP353" s="766"/>
      <c r="AQ353" s="790"/>
      <c r="AR353" s="766"/>
      <c r="AS353" s="790"/>
      <c r="AT353" s="766"/>
      <c r="AU353" s="766"/>
      <c r="AV353" s="790"/>
      <c r="AW353" s="766"/>
      <c r="AX353" s="790"/>
      <c r="AY353" s="766"/>
      <c r="AZ353" s="790"/>
      <c r="BA353" s="766"/>
      <c r="BB353" s="790"/>
      <c r="BC353" s="766"/>
      <c r="BD353" s="790"/>
      <c r="BE353" s="766"/>
    </row>
    <row r="354" spans="1:57" s="49" customFormat="1">
      <c r="A354" s="893"/>
      <c r="B354" s="893"/>
      <c r="C354" s="966"/>
      <c r="D354" s="931"/>
      <c r="E354" s="766"/>
      <c r="F354" s="931"/>
      <c r="G354" s="766"/>
      <c r="H354" s="931"/>
      <c r="I354" s="766"/>
      <c r="J354" s="931"/>
      <c r="K354" s="766"/>
      <c r="L354" s="931"/>
      <c r="M354" s="766"/>
      <c r="N354" s="766"/>
      <c r="O354" s="931"/>
      <c r="P354" s="766"/>
      <c r="Q354" s="931"/>
      <c r="R354" s="766"/>
      <c r="S354" s="931"/>
      <c r="T354" s="766"/>
      <c r="U354" s="931"/>
      <c r="V354" s="766"/>
      <c r="W354" s="931"/>
      <c r="X354" s="766"/>
      <c r="Y354" s="766"/>
      <c r="Z354" s="790"/>
      <c r="AA354" s="766"/>
      <c r="AB354" s="790"/>
      <c r="AC354" s="766"/>
      <c r="AD354" s="790"/>
      <c r="AE354" s="766"/>
      <c r="AF354" s="790"/>
      <c r="AG354" s="766"/>
      <c r="AH354" s="790"/>
      <c r="AI354" s="766"/>
      <c r="AJ354" s="766"/>
      <c r="AK354" s="790"/>
      <c r="AL354" s="766"/>
      <c r="AM354" s="790"/>
      <c r="AN354" s="766"/>
      <c r="AO354" s="790"/>
      <c r="AP354" s="766"/>
      <c r="AQ354" s="790"/>
      <c r="AR354" s="766"/>
      <c r="AS354" s="790"/>
      <c r="AT354" s="766"/>
      <c r="AU354" s="766"/>
      <c r="AV354" s="790"/>
      <c r="AW354" s="766"/>
      <c r="AX354" s="790"/>
      <c r="AY354" s="766"/>
      <c r="AZ354" s="790"/>
      <c r="BA354" s="766"/>
      <c r="BB354" s="790"/>
      <c r="BC354" s="766"/>
      <c r="BD354" s="790"/>
      <c r="BE354" s="766"/>
    </row>
    <row r="355" spans="1:57" s="49" customFormat="1">
      <c r="A355" s="893"/>
      <c r="B355" s="893"/>
      <c r="C355" s="966"/>
      <c r="D355" s="931"/>
      <c r="E355" s="766"/>
      <c r="F355" s="931"/>
      <c r="G355" s="766"/>
      <c r="H355" s="931"/>
      <c r="I355" s="766"/>
      <c r="J355" s="931"/>
      <c r="K355" s="766"/>
      <c r="L355" s="931"/>
      <c r="M355" s="766"/>
      <c r="N355" s="766"/>
      <c r="O355" s="931"/>
      <c r="P355" s="766"/>
      <c r="Q355" s="931"/>
      <c r="R355" s="766"/>
      <c r="S355" s="931"/>
      <c r="T355" s="766"/>
      <c r="U355" s="931"/>
      <c r="V355" s="766"/>
      <c r="W355" s="931"/>
      <c r="X355" s="766"/>
      <c r="Y355" s="766"/>
      <c r="Z355" s="790"/>
      <c r="AA355" s="766"/>
      <c r="AB355" s="790"/>
      <c r="AC355" s="766"/>
      <c r="AD355" s="790"/>
      <c r="AE355" s="766"/>
      <c r="AF355" s="790"/>
      <c r="AG355" s="766"/>
      <c r="AH355" s="790"/>
      <c r="AI355" s="766"/>
      <c r="AJ355" s="766"/>
      <c r="AK355" s="790"/>
      <c r="AL355" s="766"/>
      <c r="AM355" s="790"/>
      <c r="AN355" s="766"/>
      <c r="AO355" s="790"/>
      <c r="AP355" s="766"/>
      <c r="AQ355" s="790"/>
      <c r="AR355" s="766"/>
      <c r="AS355" s="790"/>
      <c r="AT355" s="766"/>
      <c r="AU355" s="766"/>
      <c r="AV355" s="790"/>
      <c r="AW355" s="766"/>
      <c r="AX355" s="790"/>
      <c r="AY355" s="766"/>
      <c r="AZ355" s="790"/>
      <c r="BA355" s="766"/>
      <c r="BB355" s="790"/>
      <c r="BC355" s="766"/>
      <c r="BD355" s="790"/>
      <c r="BE355" s="766"/>
    </row>
    <row r="356" spans="1:57" s="49" customFormat="1">
      <c r="A356" s="893"/>
      <c r="B356" s="893"/>
      <c r="C356" s="966"/>
      <c r="D356" s="931"/>
      <c r="E356" s="766"/>
      <c r="F356" s="931"/>
      <c r="G356" s="766"/>
      <c r="H356" s="931"/>
      <c r="I356" s="766"/>
      <c r="J356" s="931"/>
      <c r="K356" s="766"/>
      <c r="L356" s="931"/>
      <c r="M356" s="766"/>
      <c r="N356" s="766"/>
      <c r="O356" s="931"/>
      <c r="P356" s="766"/>
      <c r="Q356" s="931"/>
      <c r="R356" s="766"/>
      <c r="S356" s="931"/>
      <c r="T356" s="766"/>
      <c r="U356" s="931"/>
      <c r="V356" s="766"/>
      <c r="W356" s="931"/>
      <c r="X356" s="766"/>
      <c r="Y356" s="766"/>
      <c r="Z356" s="790"/>
      <c r="AA356" s="766"/>
      <c r="AB356" s="790"/>
      <c r="AC356" s="766"/>
      <c r="AD356" s="790"/>
      <c r="AE356" s="766"/>
      <c r="AF356" s="790"/>
      <c r="AG356" s="766"/>
      <c r="AH356" s="790"/>
      <c r="AI356" s="766"/>
      <c r="AJ356" s="766"/>
      <c r="AK356" s="790"/>
      <c r="AL356" s="766"/>
      <c r="AM356" s="790"/>
      <c r="AN356" s="766"/>
      <c r="AO356" s="790"/>
      <c r="AP356" s="766"/>
      <c r="AQ356" s="790"/>
      <c r="AR356" s="766"/>
      <c r="AS356" s="790"/>
      <c r="AT356" s="766"/>
      <c r="AU356" s="766"/>
      <c r="AV356" s="790"/>
      <c r="AW356" s="766"/>
      <c r="AX356" s="790"/>
      <c r="AY356" s="766"/>
      <c r="AZ356" s="790"/>
      <c r="BA356" s="766"/>
      <c r="BB356" s="790"/>
      <c r="BC356" s="766"/>
      <c r="BD356" s="790"/>
      <c r="BE356" s="766"/>
    </row>
    <row r="357" spans="1:57" s="49" customFormat="1">
      <c r="A357" s="893"/>
      <c r="B357" s="893"/>
      <c r="C357" s="966"/>
      <c r="D357" s="931"/>
      <c r="E357" s="766"/>
      <c r="F357" s="931"/>
      <c r="G357" s="766"/>
      <c r="H357" s="931"/>
      <c r="I357" s="766"/>
      <c r="J357" s="931"/>
      <c r="K357" s="766"/>
      <c r="L357" s="931"/>
      <c r="M357" s="766"/>
      <c r="N357" s="766"/>
      <c r="O357" s="931"/>
      <c r="P357" s="766"/>
      <c r="Q357" s="931"/>
      <c r="R357" s="766"/>
      <c r="S357" s="931"/>
      <c r="T357" s="766"/>
      <c r="U357" s="931"/>
      <c r="V357" s="766"/>
      <c r="W357" s="931"/>
      <c r="X357" s="766"/>
      <c r="Y357" s="766"/>
      <c r="Z357" s="790"/>
      <c r="AA357" s="766"/>
      <c r="AB357" s="790"/>
      <c r="AC357" s="766"/>
      <c r="AD357" s="790"/>
      <c r="AE357" s="766"/>
      <c r="AF357" s="790"/>
      <c r="AG357" s="766"/>
      <c r="AH357" s="790"/>
      <c r="AI357" s="766"/>
      <c r="AJ357" s="766"/>
      <c r="AK357" s="790"/>
      <c r="AL357" s="766"/>
      <c r="AM357" s="790"/>
      <c r="AN357" s="766"/>
      <c r="AO357" s="790"/>
      <c r="AP357" s="766"/>
      <c r="AQ357" s="790"/>
      <c r="AR357" s="766"/>
      <c r="AS357" s="790"/>
      <c r="AT357" s="766"/>
      <c r="AU357" s="766"/>
      <c r="AV357" s="790"/>
      <c r="AW357" s="766"/>
      <c r="AX357" s="790"/>
      <c r="AY357" s="766"/>
      <c r="AZ357" s="790"/>
      <c r="BA357" s="766"/>
      <c r="BB357" s="790"/>
      <c r="BC357" s="766"/>
      <c r="BD357" s="790"/>
      <c r="BE357" s="766"/>
    </row>
    <row r="358" spans="1:57" s="49" customFormat="1">
      <c r="A358" s="893"/>
      <c r="B358" s="893"/>
      <c r="C358" s="966"/>
      <c r="D358" s="931"/>
      <c r="E358" s="766"/>
      <c r="F358" s="931"/>
      <c r="G358" s="766"/>
      <c r="H358" s="931"/>
      <c r="I358" s="766"/>
      <c r="J358" s="931"/>
      <c r="K358" s="766"/>
      <c r="L358" s="931"/>
      <c r="M358" s="766"/>
      <c r="N358" s="766"/>
      <c r="O358" s="931"/>
      <c r="P358" s="766"/>
      <c r="Q358" s="931"/>
      <c r="R358" s="766"/>
      <c r="S358" s="931"/>
      <c r="T358" s="766"/>
      <c r="U358" s="931"/>
      <c r="V358" s="766"/>
      <c r="W358" s="931"/>
      <c r="X358" s="766"/>
      <c r="Y358" s="766"/>
      <c r="Z358" s="790"/>
      <c r="AA358" s="766"/>
      <c r="AB358" s="790"/>
      <c r="AC358" s="766"/>
      <c r="AD358" s="790"/>
      <c r="AE358" s="766"/>
      <c r="AF358" s="790"/>
      <c r="AG358" s="766"/>
      <c r="AH358" s="790"/>
      <c r="AI358" s="766"/>
      <c r="AJ358" s="766"/>
      <c r="AK358" s="790"/>
      <c r="AL358" s="766"/>
      <c r="AM358" s="790"/>
      <c r="AN358" s="766"/>
      <c r="AO358" s="790"/>
      <c r="AP358" s="766"/>
      <c r="AQ358" s="790"/>
      <c r="AR358" s="766"/>
      <c r="AS358" s="790"/>
      <c r="AT358" s="766"/>
      <c r="AU358" s="766"/>
      <c r="AV358" s="790"/>
      <c r="AW358" s="766"/>
      <c r="AX358" s="790"/>
      <c r="AY358" s="766"/>
      <c r="AZ358" s="790"/>
      <c r="BA358" s="766"/>
      <c r="BB358" s="790"/>
      <c r="BC358" s="766"/>
      <c r="BD358" s="790"/>
      <c r="BE358" s="766"/>
    </row>
    <row r="359" spans="1:57" s="49" customFormat="1">
      <c r="A359" s="893"/>
      <c r="B359" s="893"/>
      <c r="C359" s="966"/>
      <c r="D359" s="931"/>
      <c r="E359" s="766"/>
      <c r="F359" s="931"/>
      <c r="G359" s="766"/>
      <c r="H359" s="931"/>
      <c r="I359" s="766"/>
      <c r="J359" s="931"/>
      <c r="K359" s="766"/>
      <c r="L359" s="931"/>
      <c r="M359" s="766"/>
      <c r="N359" s="766"/>
      <c r="O359" s="931"/>
      <c r="P359" s="766"/>
      <c r="Q359" s="931"/>
      <c r="R359" s="766"/>
      <c r="S359" s="931"/>
      <c r="T359" s="766"/>
      <c r="U359" s="931"/>
      <c r="V359" s="766"/>
      <c r="W359" s="931"/>
      <c r="X359" s="766"/>
      <c r="Y359" s="766"/>
      <c r="Z359" s="790"/>
      <c r="AA359" s="766"/>
      <c r="AB359" s="790"/>
      <c r="AC359" s="766"/>
      <c r="AD359" s="790"/>
      <c r="AE359" s="766"/>
      <c r="AF359" s="790"/>
      <c r="AG359" s="766"/>
      <c r="AH359" s="790"/>
      <c r="AI359" s="766"/>
      <c r="AJ359" s="766"/>
      <c r="AK359" s="790"/>
      <c r="AL359" s="766"/>
      <c r="AM359" s="790"/>
      <c r="AN359" s="766"/>
      <c r="AO359" s="790"/>
      <c r="AP359" s="766"/>
      <c r="AQ359" s="790"/>
      <c r="AR359" s="766"/>
      <c r="AS359" s="790"/>
      <c r="AT359" s="766"/>
      <c r="AU359" s="766"/>
      <c r="AV359" s="790"/>
      <c r="AW359" s="766"/>
      <c r="AX359" s="790"/>
      <c r="AY359" s="766"/>
      <c r="AZ359" s="790"/>
      <c r="BA359" s="766"/>
      <c r="BB359" s="790"/>
      <c r="BC359" s="766"/>
      <c r="BD359" s="790"/>
      <c r="BE359" s="766"/>
    </row>
    <row r="360" spans="1:57" s="49" customFormat="1">
      <c r="A360" s="893"/>
      <c r="B360" s="893"/>
      <c r="C360" s="966"/>
      <c r="D360" s="931"/>
      <c r="E360" s="766"/>
      <c r="F360" s="931"/>
      <c r="G360" s="766"/>
      <c r="H360" s="931"/>
      <c r="I360" s="766"/>
      <c r="J360" s="931"/>
      <c r="K360" s="766"/>
      <c r="L360" s="931"/>
      <c r="M360" s="766"/>
      <c r="N360" s="766"/>
      <c r="O360" s="931"/>
      <c r="P360" s="766"/>
      <c r="Q360" s="931"/>
      <c r="R360" s="766"/>
      <c r="S360" s="931"/>
      <c r="T360" s="766"/>
      <c r="U360" s="931"/>
      <c r="V360" s="766"/>
      <c r="W360" s="931"/>
      <c r="X360" s="766"/>
      <c r="Y360" s="766"/>
      <c r="Z360" s="790"/>
      <c r="AA360" s="766"/>
      <c r="AB360" s="790"/>
      <c r="AC360" s="766"/>
      <c r="AD360" s="790"/>
      <c r="AE360" s="766"/>
      <c r="AF360" s="790"/>
      <c r="AG360" s="766"/>
      <c r="AH360" s="790"/>
      <c r="AI360" s="766"/>
      <c r="AJ360" s="766"/>
      <c r="AK360" s="790"/>
      <c r="AL360" s="766"/>
      <c r="AM360" s="790"/>
      <c r="AN360" s="766"/>
      <c r="AO360" s="790"/>
      <c r="AP360" s="766"/>
      <c r="AQ360" s="790"/>
      <c r="AR360" s="766"/>
      <c r="AS360" s="790"/>
      <c r="AT360" s="766"/>
      <c r="AU360" s="766"/>
      <c r="AV360" s="790"/>
      <c r="AW360" s="766"/>
      <c r="AX360" s="790"/>
      <c r="AY360" s="766"/>
      <c r="AZ360" s="790"/>
      <c r="BA360" s="766"/>
      <c r="BB360" s="790"/>
      <c r="BC360" s="766"/>
      <c r="BD360" s="790"/>
      <c r="BE360" s="766"/>
    </row>
    <row r="361" spans="1:57" s="49" customFormat="1">
      <c r="A361" s="893"/>
      <c r="B361" s="893"/>
      <c r="C361" s="966"/>
      <c r="D361" s="931"/>
      <c r="E361" s="766"/>
      <c r="F361" s="931"/>
      <c r="G361" s="766"/>
      <c r="H361" s="931"/>
      <c r="I361" s="766"/>
      <c r="J361" s="931"/>
      <c r="K361" s="766"/>
      <c r="L361" s="931"/>
      <c r="M361" s="766"/>
      <c r="N361" s="766"/>
      <c r="O361" s="931"/>
      <c r="P361" s="766"/>
      <c r="Q361" s="931"/>
      <c r="R361" s="766"/>
      <c r="S361" s="931"/>
      <c r="T361" s="766"/>
      <c r="U361" s="931"/>
      <c r="V361" s="766"/>
      <c r="W361" s="931"/>
      <c r="X361" s="766"/>
      <c r="Y361" s="766"/>
      <c r="Z361" s="790"/>
      <c r="AA361" s="766"/>
      <c r="AB361" s="790"/>
      <c r="AC361" s="766"/>
      <c r="AD361" s="790"/>
      <c r="AE361" s="766"/>
      <c r="AF361" s="790"/>
      <c r="AG361" s="766"/>
      <c r="AH361" s="790"/>
      <c r="AI361" s="766"/>
      <c r="AJ361" s="766"/>
      <c r="AK361" s="790"/>
      <c r="AL361" s="766"/>
      <c r="AM361" s="790"/>
      <c r="AN361" s="766"/>
      <c r="AO361" s="790"/>
      <c r="AP361" s="766"/>
      <c r="AQ361" s="790"/>
      <c r="AR361" s="766"/>
      <c r="AS361" s="790"/>
      <c r="AT361" s="766"/>
      <c r="AU361" s="766"/>
      <c r="AV361" s="790"/>
      <c r="AW361" s="766"/>
      <c r="AX361" s="790"/>
      <c r="AY361" s="766"/>
      <c r="AZ361" s="790"/>
      <c r="BA361" s="766"/>
      <c r="BB361" s="790"/>
      <c r="BC361" s="766"/>
      <c r="BD361" s="790"/>
      <c r="BE361" s="766"/>
    </row>
    <row r="362" spans="1:57" s="49" customFormat="1">
      <c r="A362" s="893"/>
      <c r="B362" s="893"/>
      <c r="C362" s="966"/>
      <c r="D362" s="931"/>
      <c r="E362" s="766"/>
      <c r="F362" s="931"/>
      <c r="G362" s="766"/>
      <c r="H362" s="931"/>
      <c r="I362" s="766"/>
      <c r="J362" s="931"/>
      <c r="K362" s="766"/>
      <c r="L362" s="931"/>
      <c r="M362" s="766"/>
      <c r="N362" s="766"/>
      <c r="O362" s="931"/>
      <c r="P362" s="766"/>
      <c r="Q362" s="931"/>
      <c r="R362" s="766"/>
      <c r="S362" s="931"/>
      <c r="T362" s="766"/>
      <c r="U362" s="931"/>
      <c r="V362" s="766"/>
      <c r="W362" s="931"/>
      <c r="X362" s="766"/>
      <c r="Y362" s="766"/>
      <c r="Z362" s="790"/>
      <c r="AA362" s="766"/>
      <c r="AB362" s="790"/>
      <c r="AC362" s="766"/>
      <c r="AD362" s="790"/>
      <c r="AE362" s="766"/>
      <c r="AF362" s="790"/>
      <c r="AG362" s="766"/>
      <c r="AH362" s="790"/>
      <c r="AI362" s="766"/>
      <c r="AJ362" s="766"/>
      <c r="AK362" s="790"/>
      <c r="AL362" s="766"/>
      <c r="AM362" s="790"/>
      <c r="AN362" s="766"/>
      <c r="AO362" s="790"/>
      <c r="AP362" s="766"/>
      <c r="AQ362" s="790"/>
      <c r="AR362" s="766"/>
      <c r="AS362" s="790"/>
      <c r="AT362" s="766"/>
      <c r="AU362" s="766"/>
      <c r="AV362" s="790"/>
      <c r="AW362" s="766"/>
      <c r="AX362" s="790"/>
      <c r="AY362" s="766"/>
      <c r="AZ362" s="790"/>
      <c r="BA362" s="766"/>
      <c r="BB362" s="790"/>
      <c r="BC362" s="766"/>
      <c r="BD362" s="790"/>
      <c r="BE362" s="766"/>
    </row>
    <row r="363" spans="1:57" s="49" customFormat="1">
      <c r="A363" s="893"/>
      <c r="B363" s="893"/>
      <c r="C363" s="966"/>
      <c r="D363" s="931"/>
      <c r="E363" s="766"/>
      <c r="F363" s="931"/>
      <c r="G363" s="766"/>
      <c r="H363" s="931"/>
      <c r="I363" s="766"/>
      <c r="J363" s="931"/>
      <c r="K363" s="766"/>
      <c r="L363" s="931"/>
      <c r="M363" s="766"/>
      <c r="N363" s="766"/>
      <c r="O363" s="931"/>
      <c r="P363" s="766"/>
      <c r="Q363" s="931"/>
      <c r="R363" s="766"/>
      <c r="S363" s="931"/>
      <c r="T363" s="766"/>
      <c r="U363" s="931"/>
      <c r="V363" s="766"/>
      <c r="W363" s="931"/>
      <c r="X363" s="766"/>
      <c r="Y363" s="766"/>
      <c r="Z363" s="790"/>
      <c r="AA363" s="766"/>
      <c r="AB363" s="790"/>
      <c r="AC363" s="766"/>
      <c r="AD363" s="790"/>
      <c r="AE363" s="766"/>
      <c r="AF363" s="790"/>
      <c r="AG363" s="766"/>
      <c r="AH363" s="790"/>
      <c r="AI363" s="766"/>
      <c r="AJ363" s="766"/>
      <c r="AK363" s="790"/>
      <c r="AL363" s="766"/>
      <c r="AM363" s="790"/>
      <c r="AN363" s="766"/>
      <c r="AO363" s="790"/>
      <c r="AP363" s="766"/>
      <c r="AQ363" s="790"/>
      <c r="AR363" s="766"/>
      <c r="AS363" s="790"/>
      <c r="AT363" s="766"/>
      <c r="AU363" s="766"/>
      <c r="AV363" s="790"/>
      <c r="AW363" s="766"/>
      <c r="AX363" s="790"/>
      <c r="AY363" s="766"/>
      <c r="AZ363" s="790"/>
      <c r="BA363" s="766"/>
      <c r="BB363" s="790"/>
      <c r="BC363" s="766"/>
      <c r="BD363" s="790"/>
      <c r="BE363" s="766"/>
    </row>
    <row r="364" spans="1:57" s="49" customFormat="1">
      <c r="A364" s="893"/>
      <c r="B364" s="893"/>
      <c r="C364" s="966"/>
      <c r="D364" s="931"/>
      <c r="E364" s="766"/>
      <c r="F364" s="931"/>
      <c r="G364" s="766"/>
      <c r="H364" s="931"/>
      <c r="I364" s="766"/>
      <c r="J364" s="931"/>
      <c r="K364" s="766"/>
      <c r="L364" s="931"/>
      <c r="M364" s="766"/>
      <c r="N364" s="766"/>
      <c r="O364" s="931"/>
      <c r="P364" s="766"/>
      <c r="Q364" s="931"/>
      <c r="R364" s="766"/>
      <c r="S364" s="931"/>
      <c r="T364" s="766"/>
      <c r="U364" s="931"/>
      <c r="V364" s="766"/>
      <c r="W364" s="931"/>
      <c r="X364" s="766"/>
      <c r="Y364" s="766"/>
      <c r="Z364" s="790"/>
      <c r="AA364" s="766"/>
      <c r="AB364" s="790"/>
      <c r="AC364" s="766"/>
      <c r="AD364" s="790"/>
      <c r="AE364" s="766"/>
      <c r="AF364" s="790"/>
      <c r="AG364" s="766"/>
      <c r="AH364" s="790"/>
      <c r="AI364" s="766"/>
      <c r="AJ364" s="766"/>
      <c r="AK364" s="790"/>
      <c r="AL364" s="766"/>
      <c r="AM364" s="790"/>
      <c r="AN364" s="766"/>
      <c r="AO364" s="790"/>
      <c r="AP364" s="766"/>
      <c r="AQ364" s="790"/>
      <c r="AR364" s="766"/>
      <c r="AS364" s="790"/>
      <c r="AT364" s="766"/>
      <c r="AU364" s="766"/>
      <c r="AV364" s="790"/>
      <c r="AW364" s="766"/>
      <c r="AX364" s="790"/>
      <c r="AY364" s="766"/>
      <c r="AZ364" s="790"/>
      <c r="BA364" s="766"/>
      <c r="BB364" s="790"/>
      <c r="BC364" s="766"/>
      <c r="BD364" s="790"/>
      <c r="BE364" s="766"/>
    </row>
    <row r="365" spans="1:57" s="49" customFormat="1">
      <c r="A365" s="893"/>
      <c r="B365" s="893"/>
      <c r="C365" s="966"/>
      <c r="D365" s="931"/>
      <c r="E365" s="766"/>
      <c r="F365" s="931"/>
      <c r="G365" s="766"/>
      <c r="H365" s="931"/>
      <c r="I365" s="766"/>
      <c r="J365" s="931"/>
      <c r="K365" s="766"/>
      <c r="L365" s="931"/>
      <c r="M365" s="766"/>
      <c r="N365" s="766"/>
      <c r="O365" s="931"/>
      <c r="P365" s="766"/>
      <c r="Q365" s="931"/>
      <c r="R365" s="766"/>
      <c r="S365" s="931"/>
      <c r="T365" s="766"/>
      <c r="U365" s="931"/>
      <c r="V365" s="766"/>
      <c r="W365" s="931"/>
      <c r="X365" s="766"/>
      <c r="Y365" s="766"/>
      <c r="Z365" s="790"/>
      <c r="AA365" s="766"/>
      <c r="AB365" s="790"/>
      <c r="AC365" s="766"/>
      <c r="AD365" s="790"/>
      <c r="AE365" s="766"/>
      <c r="AF365" s="790"/>
      <c r="AG365" s="766"/>
      <c r="AH365" s="790"/>
      <c r="AI365" s="766"/>
      <c r="AJ365" s="766"/>
      <c r="AK365" s="790"/>
      <c r="AL365" s="766"/>
      <c r="AM365" s="790"/>
      <c r="AN365" s="766"/>
      <c r="AO365" s="790"/>
      <c r="AP365" s="766"/>
      <c r="AQ365" s="790"/>
      <c r="AR365" s="766"/>
      <c r="AS365" s="790"/>
      <c r="AT365" s="766"/>
      <c r="AU365" s="766"/>
      <c r="AV365" s="790"/>
      <c r="AW365" s="766"/>
      <c r="AX365" s="790"/>
      <c r="AY365" s="766"/>
      <c r="AZ365" s="790"/>
      <c r="BA365" s="766"/>
      <c r="BB365" s="790"/>
      <c r="BC365" s="766"/>
      <c r="BD365" s="790"/>
      <c r="BE365" s="766"/>
    </row>
    <row r="366" spans="1:57" s="49" customFormat="1">
      <c r="A366" s="893"/>
      <c r="B366" s="893"/>
      <c r="C366" s="966"/>
      <c r="D366" s="931"/>
      <c r="E366" s="766"/>
      <c r="F366" s="931"/>
      <c r="G366" s="766"/>
      <c r="H366" s="931"/>
      <c r="I366" s="766"/>
      <c r="J366" s="931"/>
      <c r="K366" s="766"/>
      <c r="L366" s="931"/>
      <c r="M366" s="766"/>
      <c r="N366" s="766"/>
      <c r="O366" s="931"/>
      <c r="P366" s="766"/>
      <c r="Q366" s="931"/>
      <c r="R366" s="766"/>
      <c r="S366" s="931"/>
      <c r="T366" s="766"/>
      <c r="U366" s="931"/>
      <c r="V366" s="766"/>
      <c r="W366" s="931"/>
      <c r="X366" s="766"/>
      <c r="Y366" s="766"/>
      <c r="Z366" s="790"/>
      <c r="AA366" s="766"/>
      <c r="AB366" s="790"/>
      <c r="AC366" s="766"/>
      <c r="AD366" s="790"/>
      <c r="AE366" s="766"/>
      <c r="AF366" s="790"/>
      <c r="AG366" s="766"/>
      <c r="AH366" s="790"/>
      <c r="AI366" s="766"/>
      <c r="AJ366" s="766"/>
      <c r="AK366" s="790"/>
      <c r="AL366" s="766"/>
      <c r="AM366" s="790"/>
      <c r="AN366" s="766"/>
      <c r="AO366" s="790"/>
      <c r="AP366" s="766"/>
      <c r="AQ366" s="790"/>
      <c r="AR366" s="766"/>
      <c r="AS366" s="790"/>
      <c r="AT366" s="766"/>
      <c r="AU366" s="766"/>
      <c r="AV366" s="790"/>
      <c r="AW366" s="766"/>
      <c r="AX366" s="790"/>
      <c r="AY366" s="766"/>
      <c r="AZ366" s="790"/>
      <c r="BA366" s="766"/>
      <c r="BB366" s="790"/>
      <c r="BC366" s="766"/>
      <c r="BD366" s="790"/>
      <c r="BE366" s="766"/>
    </row>
    <row r="367" spans="1:57" s="49" customFormat="1">
      <c r="A367" s="893"/>
      <c r="B367" s="893"/>
      <c r="C367" s="966"/>
      <c r="D367" s="931"/>
      <c r="E367" s="766"/>
      <c r="F367" s="931"/>
      <c r="G367" s="766"/>
      <c r="H367" s="931"/>
      <c r="I367" s="766"/>
      <c r="J367" s="931"/>
      <c r="K367" s="766"/>
      <c r="L367" s="931"/>
      <c r="M367" s="766"/>
      <c r="N367" s="766"/>
      <c r="O367" s="931"/>
      <c r="P367" s="766"/>
      <c r="Q367" s="931"/>
      <c r="R367" s="766"/>
      <c r="S367" s="931"/>
      <c r="T367" s="766"/>
      <c r="U367" s="931"/>
      <c r="V367" s="766"/>
      <c r="W367" s="931"/>
      <c r="X367" s="766"/>
      <c r="Y367" s="766"/>
      <c r="Z367" s="790"/>
      <c r="AA367" s="766"/>
      <c r="AB367" s="790"/>
      <c r="AC367" s="766"/>
      <c r="AD367" s="790"/>
      <c r="AE367" s="766"/>
      <c r="AF367" s="790"/>
      <c r="AG367" s="766"/>
      <c r="AH367" s="790"/>
      <c r="AI367" s="766"/>
      <c r="AJ367" s="766"/>
      <c r="AK367" s="790"/>
      <c r="AL367" s="766"/>
      <c r="AM367" s="790"/>
      <c r="AN367" s="766"/>
      <c r="AO367" s="790"/>
      <c r="AP367" s="766"/>
      <c r="AQ367" s="790"/>
      <c r="AR367" s="766"/>
      <c r="AS367" s="790"/>
      <c r="AT367" s="766"/>
      <c r="AU367" s="766"/>
      <c r="AV367" s="790"/>
      <c r="AW367" s="766"/>
      <c r="AX367" s="790"/>
      <c r="AY367" s="766"/>
      <c r="AZ367" s="790"/>
      <c r="BA367" s="766"/>
      <c r="BB367" s="790"/>
      <c r="BC367" s="766"/>
      <c r="BD367" s="790"/>
      <c r="BE367" s="766"/>
    </row>
    <row r="368" spans="1:57" s="49" customFormat="1">
      <c r="A368" s="893"/>
      <c r="B368" s="893"/>
      <c r="C368" s="966"/>
      <c r="D368" s="931"/>
      <c r="E368" s="766"/>
      <c r="F368" s="931"/>
      <c r="G368" s="766"/>
      <c r="H368" s="931"/>
      <c r="I368" s="766"/>
      <c r="J368" s="931"/>
      <c r="K368" s="766"/>
      <c r="L368" s="931"/>
      <c r="M368" s="766"/>
      <c r="N368" s="766"/>
      <c r="O368" s="931"/>
      <c r="P368" s="766"/>
      <c r="Q368" s="931"/>
      <c r="R368" s="766"/>
      <c r="S368" s="931"/>
      <c r="T368" s="766"/>
      <c r="U368" s="931"/>
      <c r="V368" s="766"/>
      <c r="W368" s="931"/>
      <c r="X368" s="766"/>
      <c r="Y368" s="766"/>
      <c r="Z368" s="790"/>
      <c r="AA368" s="766"/>
      <c r="AB368" s="790"/>
      <c r="AC368" s="766"/>
      <c r="AD368" s="790"/>
      <c r="AE368" s="766"/>
      <c r="AF368" s="790"/>
      <c r="AG368" s="766"/>
      <c r="AH368" s="790"/>
      <c r="AI368" s="766"/>
      <c r="AJ368" s="766"/>
      <c r="AK368" s="790"/>
      <c r="AL368" s="766"/>
      <c r="AM368" s="790"/>
      <c r="AN368" s="766"/>
      <c r="AO368" s="790"/>
      <c r="AP368" s="766"/>
      <c r="AQ368" s="790"/>
      <c r="AR368" s="766"/>
      <c r="AS368" s="790"/>
      <c r="AT368" s="766"/>
      <c r="AU368" s="766"/>
      <c r="AV368" s="790"/>
      <c r="AW368" s="766"/>
      <c r="AX368" s="790"/>
      <c r="AY368" s="766"/>
      <c r="AZ368" s="790"/>
      <c r="BA368" s="766"/>
      <c r="BB368" s="790"/>
      <c r="BC368" s="766"/>
      <c r="BD368" s="790"/>
      <c r="BE368" s="766"/>
    </row>
    <row r="369" spans="1:57" s="49" customFormat="1">
      <c r="A369" s="893"/>
      <c r="B369" s="893"/>
      <c r="C369" s="966"/>
      <c r="D369" s="931"/>
      <c r="E369" s="766"/>
      <c r="F369" s="931"/>
      <c r="G369" s="766"/>
      <c r="H369" s="931"/>
      <c r="I369" s="766"/>
      <c r="J369" s="931"/>
      <c r="K369" s="766"/>
      <c r="L369" s="931"/>
      <c r="M369" s="766"/>
      <c r="N369" s="766"/>
      <c r="O369" s="931"/>
      <c r="P369" s="766"/>
      <c r="Q369" s="931"/>
      <c r="R369" s="766"/>
      <c r="S369" s="931"/>
      <c r="T369" s="766"/>
      <c r="U369" s="931"/>
      <c r="V369" s="766"/>
      <c r="W369" s="931"/>
      <c r="X369" s="766"/>
      <c r="Y369" s="766"/>
      <c r="Z369" s="790"/>
      <c r="AA369" s="766"/>
      <c r="AB369" s="790"/>
      <c r="AC369" s="766"/>
      <c r="AD369" s="790"/>
      <c r="AE369" s="766"/>
      <c r="AF369" s="790"/>
      <c r="AG369" s="766"/>
      <c r="AH369" s="790"/>
      <c r="AI369" s="766"/>
      <c r="AJ369" s="766"/>
      <c r="AK369" s="790"/>
      <c r="AL369" s="766"/>
      <c r="AM369" s="790"/>
      <c r="AN369" s="766"/>
      <c r="AO369" s="790"/>
      <c r="AP369" s="766"/>
      <c r="AQ369" s="790"/>
      <c r="AR369" s="766"/>
      <c r="AS369" s="790"/>
      <c r="AT369" s="766"/>
      <c r="AU369" s="766"/>
      <c r="AV369" s="790"/>
      <c r="AW369" s="766"/>
      <c r="AX369" s="790"/>
      <c r="AY369" s="766"/>
      <c r="AZ369" s="790"/>
      <c r="BA369" s="766"/>
      <c r="BB369" s="790"/>
      <c r="BC369" s="766"/>
      <c r="BD369" s="790"/>
      <c r="BE369" s="766"/>
    </row>
    <row r="370" spans="1:57" s="49" customFormat="1">
      <c r="A370" s="893"/>
      <c r="B370" s="893"/>
      <c r="C370" s="966"/>
      <c r="D370" s="931"/>
      <c r="E370" s="766"/>
      <c r="F370" s="931"/>
      <c r="G370" s="766"/>
      <c r="H370" s="931"/>
      <c r="I370" s="766"/>
      <c r="J370" s="931"/>
      <c r="K370" s="766"/>
      <c r="L370" s="931"/>
      <c r="M370" s="766"/>
      <c r="N370" s="766"/>
      <c r="O370" s="931"/>
      <c r="P370" s="766"/>
      <c r="Q370" s="931"/>
      <c r="R370" s="766"/>
      <c r="S370" s="931"/>
      <c r="T370" s="766"/>
      <c r="U370" s="931"/>
      <c r="V370" s="766"/>
      <c r="W370" s="931"/>
      <c r="X370" s="766"/>
      <c r="Y370" s="766"/>
      <c r="Z370" s="790"/>
      <c r="AA370" s="766"/>
      <c r="AB370" s="790"/>
      <c r="AC370" s="766"/>
      <c r="AD370" s="790"/>
      <c r="AE370" s="766"/>
      <c r="AF370" s="790"/>
      <c r="AG370" s="766"/>
      <c r="AH370" s="790"/>
      <c r="AI370" s="766"/>
      <c r="AJ370" s="766"/>
      <c r="AK370" s="790"/>
      <c r="AL370" s="766"/>
      <c r="AM370" s="790"/>
      <c r="AN370" s="766"/>
      <c r="AO370" s="790"/>
      <c r="AP370" s="766"/>
      <c r="AQ370" s="790"/>
      <c r="AR370" s="766"/>
      <c r="AS370" s="790"/>
      <c r="AT370" s="766"/>
      <c r="AU370" s="766"/>
      <c r="AV370" s="790"/>
      <c r="AW370" s="766"/>
      <c r="AX370" s="790"/>
      <c r="AY370" s="766"/>
      <c r="AZ370" s="790"/>
      <c r="BA370" s="766"/>
      <c r="BB370" s="790"/>
      <c r="BC370" s="766"/>
      <c r="BD370" s="790"/>
      <c r="BE370" s="766"/>
    </row>
    <row r="371" spans="1:57" s="49" customFormat="1">
      <c r="A371" s="893"/>
      <c r="B371" s="893"/>
      <c r="C371" s="966"/>
      <c r="D371" s="931"/>
      <c r="E371" s="766"/>
      <c r="F371" s="931"/>
      <c r="G371" s="766"/>
      <c r="H371" s="931"/>
      <c r="I371" s="766"/>
      <c r="J371" s="931"/>
      <c r="K371" s="766"/>
      <c r="L371" s="931"/>
      <c r="M371" s="766"/>
      <c r="N371" s="766"/>
      <c r="O371" s="931"/>
      <c r="P371" s="766"/>
      <c r="Q371" s="931"/>
      <c r="R371" s="766"/>
      <c r="S371" s="931"/>
      <c r="T371" s="766"/>
      <c r="U371" s="931"/>
      <c r="V371" s="766"/>
      <c r="W371" s="931"/>
      <c r="X371" s="766"/>
      <c r="Y371" s="766"/>
      <c r="Z371" s="790"/>
      <c r="AA371" s="766"/>
      <c r="AB371" s="790"/>
      <c r="AC371" s="766"/>
      <c r="AD371" s="790"/>
      <c r="AE371" s="766"/>
      <c r="AF371" s="790"/>
      <c r="AG371" s="766"/>
      <c r="AH371" s="790"/>
      <c r="AI371" s="766"/>
      <c r="AJ371" s="766"/>
      <c r="AK371" s="790"/>
      <c r="AL371" s="766"/>
      <c r="AM371" s="790"/>
      <c r="AN371" s="766"/>
      <c r="AO371" s="790"/>
      <c r="AP371" s="766"/>
      <c r="AQ371" s="790"/>
      <c r="AR371" s="766"/>
      <c r="AS371" s="790"/>
      <c r="AT371" s="766"/>
      <c r="AU371" s="766"/>
      <c r="AV371" s="790"/>
      <c r="AW371" s="766"/>
      <c r="AX371" s="790"/>
      <c r="AY371" s="766"/>
      <c r="AZ371" s="790"/>
      <c r="BA371" s="766"/>
      <c r="BB371" s="790"/>
      <c r="BC371" s="766"/>
      <c r="BD371" s="790"/>
      <c r="BE371" s="766"/>
    </row>
    <row r="372" spans="1:57" s="49" customFormat="1">
      <c r="A372" s="893"/>
      <c r="B372" s="893"/>
      <c r="C372" s="966"/>
      <c r="D372" s="931"/>
      <c r="E372" s="766"/>
      <c r="F372" s="931"/>
      <c r="G372" s="766"/>
      <c r="H372" s="931"/>
      <c r="I372" s="766"/>
      <c r="J372" s="931"/>
      <c r="K372" s="766"/>
      <c r="L372" s="931"/>
      <c r="M372" s="766"/>
      <c r="N372" s="766"/>
      <c r="O372" s="931"/>
      <c r="P372" s="766"/>
      <c r="Q372" s="931"/>
      <c r="R372" s="766"/>
      <c r="S372" s="931"/>
      <c r="T372" s="766"/>
      <c r="U372" s="931"/>
      <c r="V372" s="766"/>
      <c r="W372" s="931"/>
      <c r="X372" s="766"/>
      <c r="Y372" s="766"/>
      <c r="Z372" s="790"/>
      <c r="AA372" s="766"/>
      <c r="AB372" s="790"/>
      <c r="AC372" s="766"/>
      <c r="AD372" s="790"/>
      <c r="AE372" s="766"/>
      <c r="AF372" s="790"/>
      <c r="AG372" s="766"/>
      <c r="AH372" s="790"/>
      <c r="AI372" s="766"/>
      <c r="AJ372" s="766"/>
      <c r="AK372" s="790"/>
      <c r="AL372" s="766"/>
      <c r="AM372" s="790"/>
      <c r="AN372" s="766"/>
      <c r="AO372" s="790"/>
      <c r="AP372" s="766"/>
      <c r="AQ372" s="790"/>
      <c r="AR372" s="766"/>
      <c r="AS372" s="790"/>
      <c r="AT372" s="766"/>
      <c r="AU372" s="766"/>
      <c r="AV372" s="790"/>
      <c r="AW372" s="766"/>
      <c r="AX372" s="790"/>
      <c r="AY372" s="766"/>
      <c r="AZ372" s="790"/>
      <c r="BA372" s="766"/>
      <c r="BB372" s="790"/>
      <c r="BC372" s="766"/>
      <c r="BD372" s="790"/>
      <c r="BE372" s="766"/>
    </row>
    <row r="373" spans="1:57" s="49" customFormat="1">
      <c r="A373" s="893"/>
      <c r="B373" s="893"/>
      <c r="C373" s="966"/>
      <c r="D373" s="931"/>
      <c r="E373" s="766"/>
      <c r="F373" s="931"/>
      <c r="G373" s="766"/>
      <c r="H373" s="931"/>
      <c r="I373" s="766"/>
      <c r="J373" s="931"/>
      <c r="K373" s="766"/>
      <c r="L373" s="931"/>
      <c r="M373" s="766"/>
      <c r="N373" s="766"/>
      <c r="O373" s="931"/>
      <c r="P373" s="766"/>
      <c r="Q373" s="931"/>
      <c r="R373" s="766"/>
      <c r="S373" s="931"/>
      <c r="T373" s="766"/>
      <c r="U373" s="931"/>
      <c r="V373" s="766"/>
      <c r="W373" s="931"/>
      <c r="X373" s="766"/>
      <c r="Y373" s="766"/>
      <c r="Z373" s="790"/>
      <c r="AA373" s="766"/>
      <c r="AB373" s="790"/>
      <c r="AC373" s="766"/>
      <c r="AD373" s="790"/>
      <c r="AE373" s="766"/>
      <c r="AF373" s="790"/>
      <c r="AG373" s="766"/>
      <c r="AH373" s="790"/>
      <c r="AI373" s="766"/>
      <c r="AJ373" s="766"/>
      <c r="AK373" s="790"/>
      <c r="AL373" s="766"/>
      <c r="AM373" s="790"/>
      <c r="AN373" s="766"/>
      <c r="AO373" s="790"/>
      <c r="AP373" s="766"/>
      <c r="AQ373" s="790"/>
      <c r="AR373" s="766"/>
      <c r="AS373" s="790"/>
      <c r="AT373" s="766"/>
      <c r="AU373" s="766"/>
      <c r="AV373" s="790"/>
      <c r="AW373" s="766"/>
      <c r="AX373" s="790"/>
      <c r="AY373" s="766"/>
      <c r="AZ373" s="790"/>
      <c r="BA373" s="766"/>
      <c r="BB373" s="790"/>
      <c r="BC373" s="766"/>
      <c r="BD373" s="790"/>
      <c r="BE373" s="766"/>
    </row>
    <row r="374" spans="1:57" s="49" customFormat="1">
      <c r="A374" s="893"/>
      <c r="B374" s="893"/>
      <c r="C374" s="966"/>
      <c r="D374" s="931"/>
      <c r="E374" s="766"/>
      <c r="F374" s="931"/>
      <c r="G374" s="766"/>
      <c r="H374" s="931"/>
      <c r="I374" s="766"/>
      <c r="J374" s="931"/>
      <c r="K374" s="766"/>
      <c r="L374" s="931"/>
      <c r="M374" s="766"/>
      <c r="N374" s="766"/>
      <c r="O374" s="931"/>
      <c r="P374" s="766"/>
      <c r="Q374" s="931"/>
      <c r="R374" s="766"/>
      <c r="S374" s="931"/>
      <c r="T374" s="766"/>
      <c r="U374" s="931"/>
      <c r="V374" s="766"/>
      <c r="W374" s="931"/>
      <c r="X374" s="766"/>
      <c r="Y374" s="766"/>
      <c r="Z374" s="790"/>
      <c r="AA374" s="766"/>
      <c r="AB374" s="790"/>
      <c r="AC374" s="766"/>
      <c r="AD374" s="790"/>
      <c r="AE374" s="766"/>
      <c r="AF374" s="790"/>
      <c r="AG374" s="766"/>
      <c r="AH374" s="790"/>
      <c r="AI374" s="766"/>
      <c r="AJ374" s="766"/>
      <c r="AK374" s="790"/>
      <c r="AL374" s="766"/>
      <c r="AM374" s="790"/>
      <c r="AN374" s="766"/>
      <c r="AO374" s="790"/>
      <c r="AP374" s="766"/>
      <c r="AQ374" s="790"/>
      <c r="AR374" s="766"/>
      <c r="AS374" s="790"/>
      <c r="AT374" s="766"/>
      <c r="AU374" s="766"/>
      <c r="AV374" s="790"/>
      <c r="AW374" s="766"/>
      <c r="AX374" s="790"/>
      <c r="AY374" s="766"/>
      <c r="AZ374" s="790"/>
      <c r="BA374" s="766"/>
      <c r="BB374" s="790"/>
      <c r="BC374" s="766"/>
      <c r="BD374" s="790"/>
      <c r="BE374" s="766"/>
    </row>
    <row r="375" spans="1:57" s="49" customFormat="1">
      <c r="A375" s="893"/>
      <c r="B375" s="893"/>
      <c r="C375" s="966"/>
      <c r="D375" s="931"/>
      <c r="E375" s="766"/>
      <c r="F375" s="931"/>
      <c r="G375" s="766"/>
      <c r="H375" s="931"/>
      <c r="I375" s="766"/>
      <c r="J375" s="931"/>
      <c r="K375" s="766"/>
      <c r="L375" s="931"/>
      <c r="M375" s="766"/>
      <c r="N375" s="766"/>
      <c r="O375" s="931"/>
      <c r="P375" s="766"/>
      <c r="Q375" s="931"/>
      <c r="R375" s="766"/>
      <c r="S375" s="931"/>
      <c r="T375" s="766"/>
      <c r="U375" s="931"/>
      <c r="V375" s="766"/>
      <c r="W375" s="931"/>
      <c r="X375" s="766"/>
      <c r="Y375" s="766"/>
      <c r="Z375" s="790"/>
      <c r="AA375" s="766"/>
      <c r="AB375" s="790"/>
      <c r="AC375" s="766"/>
      <c r="AD375" s="790"/>
      <c r="AE375" s="766"/>
      <c r="AF375" s="790"/>
      <c r="AG375" s="766"/>
      <c r="AH375" s="790"/>
      <c r="AI375" s="766"/>
      <c r="AJ375" s="766"/>
      <c r="AK375" s="790"/>
      <c r="AL375" s="766"/>
      <c r="AM375" s="790"/>
      <c r="AN375" s="766"/>
      <c r="AO375" s="790"/>
      <c r="AP375" s="766"/>
      <c r="AQ375" s="790"/>
      <c r="AR375" s="766"/>
      <c r="AS375" s="790"/>
      <c r="AT375" s="766"/>
      <c r="AU375" s="766"/>
      <c r="AV375" s="790"/>
      <c r="AW375" s="766"/>
      <c r="AX375" s="790"/>
      <c r="AY375" s="766"/>
      <c r="AZ375" s="790"/>
      <c r="BA375" s="766"/>
      <c r="BB375" s="790"/>
      <c r="BC375" s="766"/>
      <c r="BD375" s="790"/>
      <c r="BE375" s="766"/>
    </row>
    <row r="376" spans="1:57" s="49" customFormat="1">
      <c r="A376" s="893"/>
      <c r="B376" s="893"/>
      <c r="C376" s="966"/>
      <c r="D376" s="931"/>
      <c r="E376" s="766"/>
      <c r="F376" s="931"/>
      <c r="G376" s="766"/>
      <c r="H376" s="931"/>
      <c r="I376" s="766"/>
      <c r="J376" s="931"/>
      <c r="K376" s="766"/>
      <c r="L376" s="931"/>
      <c r="M376" s="766"/>
      <c r="N376" s="766"/>
      <c r="O376" s="931"/>
      <c r="P376" s="766"/>
      <c r="Q376" s="931"/>
      <c r="R376" s="766"/>
      <c r="S376" s="931"/>
      <c r="T376" s="766"/>
      <c r="U376" s="931"/>
      <c r="V376" s="766"/>
      <c r="W376" s="931"/>
      <c r="X376" s="766"/>
      <c r="Y376" s="766"/>
      <c r="Z376" s="790"/>
      <c r="AA376" s="766"/>
      <c r="AB376" s="790"/>
      <c r="AC376" s="766"/>
      <c r="AD376" s="790"/>
      <c r="AE376" s="766"/>
      <c r="AF376" s="790"/>
      <c r="AG376" s="766"/>
      <c r="AH376" s="790"/>
      <c r="AI376" s="766"/>
      <c r="AJ376" s="766"/>
      <c r="AK376" s="790"/>
      <c r="AL376" s="766"/>
      <c r="AM376" s="790"/>
      <c r="AN376" s="766"/>
      <c r="AO376" s="790"/>
      <c r="AP376" s="766"/>
      <c r="AQ376" s="790"/>
      <c r="AR376" s="766"/>
      <c r="AS376" s="790"/>
      <c r="AT376" s="766"/>
      <c r="AU376" s="766"/>
      <c r="AV376" s="790"/>
      <c r="AW376" s="766"/>
      <c r="AX376" s="790"/>
      <c r="AY376" s="766"/>
      <c r="AZ376" s="790"/>
      <c r="BA376" s="766"/>
      <c r="BB376" s="790"/>
      <c r="BC376" s="766"/>
      <c r="BD376" s="790"/>
      <c r="BE376" s="766"/>
    </row>
    <row r="377" spans="1:57" s="49" customFormat="1">
      <c r="A377" s="893"/>
      <c r="B377" s="893"/>
      <c r="C377" s="966"/>
      <c r="D377" s="931"/>
      <c r="E377" s="766"/>
      <c r="F377" s="931"/>
      <c r="G377" s="766"/>
      <c r="H377" s="931"/>
      <c r="I377" s="766"/>
      <c r="J377" s="931"/>
      <c r="K377" s="766"/>
      <c r="L377" s="931"/>
      <c r="M377" s="766"/>
      <c r="N377" s="766"/>
      <c r="O377" s="931"/>
      <c r="P377" s="766"/>
      <c r="Q377" s="931"/>
      <c r="R377" s="766"/>
      <c r="S377" s="931"/>
      <c r="T377" s="766"/>
      <c r="U377" s="931"/>
      <c r="V377" s="766"/>
      <c r="W377" s="931"/>
      <c r="X377" s="766"/>
      <c r="Y377" s="766"/>
      <c r="Z377" s="790"/>
      <c r="AA377" s="766"/>
      <c r="AB377" s="790"/>
      <c r="AC377" s="766"/>
      <c r="AD377" s="790"/>
      <c r="AE377" s="766"/>
      <c r="AF377" s="790"/>
      <c r="AG377" s="766"/>
      <c r="AH377" s="790"/>
      <c r="AI377" s="766"/>
      <c r="AJ377" s="766"/>
      <c r="AK377" s="790"/>
      <c r="AL377" s="766"/>
      <c r="AM377" s="790"/>
      <c r="AN377" s="766"/>
      <c r="AO377" s="790"/>
      <c r="AP377" s="766"/>
      <c r="AQ377" s="790"/>
      <c r="AR377" s="766"/>
      <c r="AS377" s="790"/>
      <c r="AT377" s="766"/>
      <c r="AU377" s="766"/>
      <c r="AV377" s="790"/>
      <c r="AW377" s="766"/>
      <c r="AX377" s="790"/>
      <c r="AY377" s="766"/>
      <c r="AZ377" s="790"/>
      <c r="BA377" s="766"/>
      <c r="BB377" s="790"/>
      <c r="BC377" s="766"/>
      <c r="BD377" s="790"/>
      <c r="BE377" s="766"/>
    </row>
    <row r="378" spans="1:57" s="49" customFormat="1">
      <c r="A378" s="893"/>
      <c r="B378" s="893"/>
      <c r="C378" s="966"/>
      <c r="D378" s="931"/>
      <c r="E378" s="766"/>
      <c r="F378" s="931"/>
      <c r="G378" s="766"/>
      <c r="H378" s="931"/>
      <c r="I378" s="766"/>
      <c r="J378" s="931"/>
      <c r="K378" s="766"/>
      <c r="L378" s="931"/>
      <c r="M378" s="766"/>
      <c r="N378" s="766"/>
      <c r="O378" s="931"/>
      <c r="P378" s="766"/>
      <c r="Q378" s="931"/>
      <c r="R378" s="766"/>
      <c r="S378" s="931"/>
      <c r="T378" s="766"/>
      <c r="U378" s="931"/>
      <c r="V378" s="766"/>
      <c r="W378" s="931"/>
      <c r="X378" s="766"/>
      <c r="Y378" s="766"/>
      <c r="Z378" s="790"/>
      <c r="AA378" s="766"/>
      <c r="AB378" s="790"/>
      <c r="AC378" s="766"/>
      <c r="AD378" s="790"/>
      <c r="AE378" s="766"/>
      <c r="AF378" s="790"/>
      <c r="AG378" s="766"/>
      <c r="AH378" s="790"/>
      <c r="AI378" s="766"/>
      <c r="AJ378" s="766"/>
      <c r="AK378" s="790"/>
      <c r="AL378" s="766"/>
      <c r="AM378" s="790"/>
      <c r="AN378" s="766"/>
      <c r="AO378" s="790"/>
      <c r="AP378" s="766"/>
      <c r="AQ378" s="790"/>
      <c r="AR378" s="766"/>
      <c r="AS378" s="790"/>
      <c r="AT378" s="766"/>
      <c r="AU378" s="766"/>
      <c r="AV378" s="790"/>
      <c r="AW378" s="766"/>
      <c r="AX378" s="790"/>
      <c r="AY378" s="766"/>
      <c r="AZ378" s="790"/>
      <c r="BA378" s="766"/>
      <c r="BB378" s="790"/>
      <c r="BC378" s="766"/>
      <c r="BD378" s="790"/>
      <c r="BE378" s="766"/>
    </row>
    <row r="379" spans="1:57" s="49" customFormat="1">
      <c r="A379" s="893"/>
      <c r="B379" s="893"/>
      <c r="C379" s="966"/>
      <c r="D379" s="931"/>
      <c r="E379" s="766"/>
      <c r="F379" s="931"/>
      <c r="G379" s="766"/>
      <c r="H379" s="931"/>
      <c r="I379" s="766"/>
      <c r="J379" s="931"/>
      <c r="K379" s="766"/>
      <c r="L379" s="931"/>
      <c r="M379" s="766"/>
      <c r="N379" s="766"/>
      <c r="O379" s="931"/>
      <c r="P379" s="766"/>
      <c r="Q379" s="931"/>
      <c r="R379" s="766"/>
      <c r="S379" s="931"/>
      <c r="T379" s="766"/>
      <c r="U379" s="931"/>
      <c r="V379" s="766"/>
      <c r="W379" s="931"/>
      <c r="X379" s="766"/>
      <c r="Y379" s="766"/>
      <c r="Z379" s="790"/>
      <c r="AA379" s="766"/>
      <c r="AB379" s="790"/>
      <c r="AC379" s="766"/>
      <c r="AD379" s="790"/>
      <c r="AE379" s="766"/>
      <c r="AF379" s="790"/>
      <c r="AG379" s="766"/>
      <c r="AH379" s="790"/>
      <c r="AI379" s="766"/>
      <c r="AJ379" s="766"/>
      <c r="AK379" s="790"/>
      <c r="AL379" s="766"/>
      <c r="AM379" s="790"/>
      <c r="AN379" s="766"/>
      <c r="AO379" s="790"/>
      <c r="AP379" s="766"/>
      <c r="AQ379" s="790"/>
      <c r="AR379" s="766"/>
      <c r="AS379" s="790"/>
      <c r="AT379" s="766"/>
      <c r="AU379" s="766"/>
      <c r="AV379" s="790"/>
      <c r="AW379" s="766"/>
      <c r="AX379" s="790"/>
      <c r="AY379" s="766"/>
      <c r="AZ379" s="790"/>
      <c r="BA379" s="766"/>
      <c r="BB379" s="790"/>
      <c r="BC379" s="766"/>
      <c r="BD379" s="790"/>
      <c r="BE379" s="766"/>
    </row>
    <row r="380" spans="1:57" s="49" customFormat="1">
      <c r="A380" s="893"/>
      <c r="B380" s="893"/>
      <c r="C380" s="966"/>
      <c r="D380" s="931"/>
      <c r="E380" s="766"/>
      <c r="F380" s="931"/>
      <c r="G380" s="766"/>
      <c r="H380" s="931"/>
      <c r="I380" s="766"/>
      <c r="J380" s="931"/>
      <c r="K380" s="766"/>
      <c r="L380" s="931"/>
      <c r="M380" s="766"/>
      <c r="N380" s="766"/>
      <c r="O380" s="931"/>
      <c r="P380" s="766"/>
      <c r="Q380" s="931"/>
      <c r="R380" s="766"/>
      <c r="S380" s="931"/>
      <c r="T380" s="766"/>
      <c r="U380" s="931"/>
      <c r="V380" s="766"/>
      <c r="W380" s="931"/>
      <c r="X380" s="766"/>
      <c r="Y380" s="766"/>
      <c r="Z380" s="790"/>
      <c r="AA380" s="766"/>
      <c r="AB380" s="790"/>
      <c r="AC380" s="766"/>
      <c r="AD380" s="790"/>
      <c r="AE380" s="766"/>
      <c r="AF380" s="790"/>
      <c r="AG380" s="766"/>
      <c r="AH380" s="790"/>
      <c r="AI380" s="766"/>
      <c r="AJ380" s="766"/>
      <c r="AK380" s="790"/>
      <c r="AL380" s="766"/>
      <c r="AM380" s="790"/>
      <c r="AN380" s="766"/>
      <c r="AO380" s="790"/>
      <c r="AP380" s="766"/>
      <c r="AQ380" s="790"/>
      <c r="AR380" s="766"/>
      <c r="AS380" s="790"/>
      <c r="AT380" s="766"/>
      <c r="AU380" s="766"/>
      <c r="AV380" s="790"/>
      <c r="AW380" s="766"/>
      <c r="AX380" s="790"/>
      <c r="AY380" s="766"/>
      <c r="AZ380" s="790"/>
      <c r="BA380" s="766"/>
      <c r="BB380" s="790"/>
      <c r="BC380" s="766"/>
      <c r="BD380" s="790"/>
      <c r="BE380" s="766"/>
    </row>
    <row r="381" spans="1:57" s="49" customFormat="1">
      <c r="A381" s="893"/>
      <c r="B381" s="893"/>
      <c r="C381" s="966"/>
      <c r="D381" s="931"/>
      <c r="E381" s="766"/>
      <c r="F381" s="931"/>
      <c r="G381" s="766"/>
      <c r="H381" s="931"/>
      <c r="I381" s="766"/>
      <c r="J381" s="931"/>
      <c r="K381" s="766"/>
      <c r="L381" s="931"/>
      <c r="M381" s="766"/>
      <c r="N381" s="766"/>
      <c r="O381" s="931"/>
      <c r="P381" s="766"/>
      <c r="Q381" s="931"/>
      <c r="R381" s="766"/>
      <c r="S381" s="931"/>
      <c r="T381" s="766"/>
      <c r="U381" s="931"/>
      <c r="V381" s="766"/>
      <c r="W381" s="931"/>
      <c r="X381" s="766"/>
      <c r="Y381" s="766"/>
      <c r="Z381" s="790"/>
      <c r="AA381" s="766"/>
      <c r="AB381" s="790"/>
      <c r="AC381" s="766"/>
      <c r="AD381" s="790"/>
      <c r="AE381" s="766"/>
      <c r="AF381" s="790"/>
      <c r="AG381" s="766"/>
      <c r="AH381" s="790"/>
      <c r="AI381" s="766"/>
      <c r="AJ381" s="766"/>
      <c r="AK381" s="790"/>
      <c r="AL381" s="766"/>
      <c r="AM381" s="790"/>
      <c r="AN381" s="766"/>
      <c r="AO381" s="790"/>
      <c r="AP381" s="766"/>
      <c r="AQ381" s="790"/>
      <c r="AR381" s="766"/>
      <c r="AS381" s="790"/>
      <c r="AT381" s="766"/>
      <c r="AU381" s="766"/>
      <c r="AV381" s="790"/>
      <c r="AW381" s="766"/>
      <c r="AX381" s="790"/>
      <c r="AY381" s="766"/>
      <c r="AZ381" s="790"/>
      <c r="BA381" s="766"/>
      <c r="BB381" s="790"/>
      <c r="BC381" s="766"/>
      <c r="BD381" s="790"/>
      <c r="BE381" s="766"/>
    </row>
    <row r="382" spans="1:57" s="49" customFormat="1">
      <c r="A382" s="893"/>
      <c r="B382" s="893"/>
      <c r="C382" s="966"/>
      <c r="D382" s="931"/>
      <c r="E382" s="766"/>
      <c r="F382" s="931"/>
      <c r="G382" s="766"/>
      <c r="H382" s="931"/>
      <c r="I382" s="766"/>
      <c r="J382" s="931"/>
      <c r="K382" s="766"/>
      <c r="L382" s="931"/>
      <c r="M382" s="766"/>
      <c r="N382" s="766"/>
      <c r="O382" s="931"/>
      <c r="P382" s="766"/>
      <c r="Q382" s="931"/>
      <c r="R382" s="766"/>
      <c r="S382" s="931"/>
      <c r="T382" s="766"/>
      <c r="U382" s="931"/>
      <c r="V382" s="766"/>
      <c r="W382" s="931"/>
      <c r="X382" s="766"/>
      <c r="Y382" s="766"/>
      <c r="Z382" s="790"/>
      <c r="AA382" s="766"/>
      <c r="AB382" s="790"/>
      <c r="AC382" s="766"/>
      <c r="AD382" s="790"/>
      <c r="AE382" s="766"/>
      <c r="AF382" s="790"/>
      <c r="AG382" s="766"/>
      <c r="AH382" s="790"/>
      <c r="AI382" s="766"/>
      <c r="AJ382" s="766"/>
      <c r="AK382" s="790"/>
      <c r="AL382" s="766"/>
      <c r="AM382" s="790"/>
      <c r="AN382" s="766"/>
      <c r="AO382" s="790"/>
      <c r="AP382" s="766"/>
      <c r="AQ382" s="790"/>
      <c r="AR382" s="766"/>
      <c r="AS382" s="790"/>
      <c r="AT382" s="766"/>
      <c r="AU382" s="766"/>
      <c r="AV382" s="790"/>
      <c r="AW382" s="766"/>
      <c r="AX382" s="790"/>
      <c r="AY382" s="766"/>
      <c r="AZ382" s="790"/>
      <c r="BA382" s="766"/>
      <c r="BB382" s="790"/>
      <c r="BC382" s="766"/>
      <c r="BD382" s="790"/>
      <c r="BE382" s="766"/>
    </row>
    <row r="383" spans="1:57" s="49" customFormat="1">
      <c r="A383" s="893"/>
      <c r="B383" s="893"/>
      <c r="C383" s="966"/>
      <c r="D383" s="931"/>
      <c r="E383" s="766"/>
      <c r="F383" s="931"/>
      <c r="G383" s="766"/>
      <c r="H383" s="931"/>
      <c r="I383" s="766"/>
      <c r="J383" s="931"/>
      <c r="K383" s="766"/>
      <c r="L383" s="931"/>
      <c r="M383" s="766"/>
      <c r="N383" s="766"/>
      <c r="O383" s="931"/>
      <c r="P383" s="766"/>
      <c r="Q383" s="931"/>
      <c r="R383" s="766"/>
      <c r="S383" s="931"/>
      <c r="T383" s="766"/>
      <c r="U383" s="931"/>
      <c r="V383" s="766"/>
      <c r="W383" s="931"/>
      <c r="X383" s="766"/>
      <c r="Y383" s="766"/>
      <c r="Z383" s="790"/>
      <c r="AA383" s="766"/>
      <c r="AB383" s="790"/>
      <c r="AC383" s="766"/>
      <c r="AD383" s="790"/>
      <c r="AE383" s="766"/>
      <c r="AF383" s="790"/>
      <c r="AG383" s="766"/>
      <c r="AH383" s="790"/>
      <c r="AI383" s="766"/>
      <c r="AJ383" s="766"/>
      <c r="AK383" s="790"/>
      <c r="AL383" s="766"/>
      <c r="AM383" s="790"/>
      <c r="AN383" s="766"/>
      <c r="AO383" s="790"/>
      <c r="AP383" s="766"/>
      <c r="AQ383" s="790"/>
      <c r="AR383" s="766"/>
      <c r="AS383" s="790"/>
      <c r="AT383" s="766"/>
      <c r="AU383" s="766"/>
      <c r="AV383" s="790"/>
      <c r="AW383" s="766"/>
      <c r="AX383" s="790"/>
      <c r="AY383" s="766"/>
      <c r="AZ383" s="790"/>
      <c r="BA383" s="766"/>
      <c r="BB383" s="790"/>
      <c r="BC383" s="766"/>
      <c r="BD383" s="790"/>
      <c r="BE383" s="766"/>
    </row>
    <row r="384" spans="1:57" s="49" customFormat="1">
      <c r="A384" s="893"/>
      <c r="B384" s="893"/>
      <c r="C384" s="966"/>
      <c r="D384" s="931"/>
      <c r="E384" s="766"/>
      <c r="F384" s="931"/>
      <c r="G384" s="766"/>
      <c r="H384" s="931"/>
      <c r="I384" s="766"/>
      <c r="J384" s="931"/>
      <c r="K384" s="766"/>
      <c r="L384" s="931"/>
      <c r="M384" s="766"/>
      <c r="N384" s="766"/>
      <c r="O384" s="931"/>
      <c r="P384" s="766"/>
      <c r="Q384" s="931"/>
      <c r="R384" s="766"/>
      <c r="S384" s="931"/>
      <c r="T384" s="766"/>
      <c r="U384" s="931"/>
      <c r="V384" s="766"/>
      <c r="W384" s="931"/>
      <c r="X384" s="766"/>
      <c r="Y384" s="766"/>
      <c r="Z384" s="790"/>
      <c r="AA384" s="766"/>
      <c r="AB384" s="790"/>
      <c r="AC384" s="766"/>
      <c r="AD384" s="790"/>
      <c r="AE384" s="766"/>
      <c r="AF384" s="790"/>
      <c r="AG384" s="766"/>
      <c r="AH384" s="790"/>
      <c r="AI384" s="766"/>
      <c r="AJ384" s="766"/>
      <c r="AK384" s="790"/>
      <c r="AL384" s="766"/>
      <c r="AM384" s="790"/>
      <c r="AN384" s="766"/>
      <c r="AO384" s="790"/>
      <c r="AP384" s="766"/>
      <c r="AQ384" s="790"/>
      <c r="AR384" s="766"/>
      <c r="AS384" s="790"/>
      <c r="AT384" s="766"/>
      <c r="AU384" s="766"/>
      <c r="AV384" s="790"/>
      <c r="AW384" s="766"/>
      <c r="AX384" s="790"/>
      <c r="AY384" s="766"/>
      <c r="AZ384" s="790"/>
      <c r="BA384" s="766"/>
      <c r="BB384" s="790"/>
      <c r="BC384" s="766"/>
      <c r="BD384" s="790"/>
      <c r="BE384" s="766"/>
    </row>
    <row r="385" spans="1:57" s="49" customFormat="1">
      <c r="A385" s="893"/>
      <c r="B385" s="893"/>
      <c r="C385" s="966"/>
      <c r="D385" s="931"/>
      <c r="E385" s="766"/>
      <c r="F385" s="931"/>
      <c r="G385" s="766"/>
      <c r="H385" s="931"/>
      <c r="I385" s="766"/>
      <c r="J385" s="931"/>
      <c r="K385" s="766"/>
      <c r="L385" s="931"/>
      <c r="M385" s="766"/>
      <c r="N385" s="766"/>
      <c r="O385" s="931"/>
      <c r="P385" s="766"/>
      <c r="Q385" s="931"/>
      <c r="R385" s="766"/>
      <c r="S385" s="931"/>
      <c r="T385" s="766"/>
      <c r="U385" s="931"/>
      <c r="V385" s="766"/>
      <c r="W385" s="931"/>
      <c r="X385" s="766"/>
      <c r="Y385" s="766"/>
      <c r="Z385" s="790"/>
      <c r="AA385" s="766"/>
      <c r="AB385" s="790"/>
      <c r="AC385" s="766"/>
      <c r="AD385" s="790"/>
      <c r="AE385" s="766"/>
      <c r="AF385" s="790"/>
      <c r="AG385" s="766"/>
      <c r="AH385" s="790"/>
      <c r="AI385" s="766"/>
      <c r="AJ385" s="766"/>
      <c r="AK385" s="790"/>
      <c r="AL385" s="766"/>
      <c r="AM385" s="790"/>
      <c r="AN385" s="766"/>
      <c r="AO385" s="790"/>
      <c r="AP385" s="766"/>
      <c r="AQ385" s="790"/>
      <c r="AR385" s="766"/>
      <c r="AS385" s="790"/>
      <c r="AT385" s="766"/>
      <c r="AU385" s="766"/>
      <c r="AV385" s="790"/>
      <c r="AW385" s="766"/>
      <c r="AX385" s="790"/>
      <c r="AY385" s="766"/>
      <c r="AZ385" s="790"/>
      <c r="BA385" s="766"/>
      <c r="BB385" s="790"/>
      <c r="BC385" s="766"/>
      <c r="BD385" s="790"/>
      <c r="BE385" s="766"/>
    </row>
    <row r="386" spans="1:57" s="49" customFormat="1">
      <c r="A386" s="893"/>
      <c r="B386" s="893"/>
      <c r="C386" s="966"/>
      <c r="D386" s="931"/>
      <c r="E386" s="766"/>
      <c r="F386" s="931"/>
      <c r="G386" s="766"/>
      <c r="H386" s="931"/>
      <c r="I386" s="766"/>
      <c r="J386" s="931"/>
      <c r="K386" s="766"/>
      <c r="L386" s="931"/>
      <c r="M386" s="766"/>
      <c r="N386" s="766"/>
      <c r="O386" s="931"/>
      <c r="P386" s="766"/>
      <c r="Q386" s="931"/>
      <c r="R386" s="766"/>
      <c r="S386" s="931"/>
      <c r="T386" s="766"/>
      <c r="U386" s="931"/>
      <c r="V386" s="766"/>
      <c r="W386" s="931"/>
      <c r="X386" s="766"/>
      <c r="Y386" s="766"/>
      <c r="Z386" s="790"/>
      <c r="AA386" s="766"/>
      <c r="AB386" s="790"/>
      <c r="AC386" s="766"/>
      <c r="AD386" s="790"/>
      <c r="AE386" s="766"/>
      <c r="AF386" s="790"/>
      <c r="AG386" s="766"/>
      <c r="AH386" s="790"/>
      <c r="AI386" s="766"/>
      <c r="AJ386" s="766"/>
      <c r="AK386" s="790"/>
      <c r="AL386" s="766"/>
      <c r="AM386" s="790"/>
      <c r="AN386" s="766"/>
      <c r="AO386" s="790"/>
      <c r="AP386" s="766"/>
      <c r="AQ386" s="790"/>
      <c r="AR386" s="766"/>
      <c r="AS386" s="790"/>
      <c r="AT386" s="766"/>
      <c r="AU386" s="766"/>
      <c r="AV386" s="790"/>
      <c r="AW386" s="766"/>
      <c r="AX386" s="790"/>
      <c r="AY386" s="766"/>
      <c r="AZ386" s="790"/>
      <c r="BA386" s="766"/>
      <c r="BB386" s="790"/>
      <c r="BC386" s="766"/>
      <c r="BD386" s="790"/>
      <c r="BE386" s="766"/>
    </row>
    <row r="387" spans="1:57" s="49" customFormat="1">
      <c r="A387" s="893"/>
      <c r="B387" s="893"/>
      <c r="C387" s="966"/>
      <c r="D387" s="931"/>
      <c r="E387" s="766"/>
      <c r="F387" s="931"/>
      <c r="G387" s="766"/>
      <c r="H387" s="931"/>
      <c r="I387" s="766"/>
      <c r="J387" s="931"/>
      <c r="K387" s="766"/>
      <c r="L387" s="931"/>
      <c r="M387" s="766"/>
      <c r="N387" s="766"/>
      <c r="O387" s="931"/>
      <c r="P387" s="766"/>
      <c r="Q387" s="931"/>
      <c r="R387" s="766"/>
      <c r="S387" s="931"/>
      <c r="T387" s="766"/>
      <c r="U387" s="931"/>
      <c r="V387" s="766"/>
      <c r="W387" s="931"/>
      <c r="X387" s="766"/>
      <c r="Y387" s="766"/>
      <c r="Z387" s="790"/>
      <c r="AA387" s="766"/>
      <c r="AB387" s="790"/>
      <c r="AC387" s="766"/>
      <c r="AD387" s="790"/>
      <c r="AE387" s="766"/>
      <c r="AF387" s="790"/>
      <c r="AG387" s="766"/>
      <c r="AH387" s="790"/>
      <c r="AI387" s="766"/>
      <c r="AJ387" s="766"/>
      <c r="AK387" s="790"/>
      <c r="AL387" s="766"/>
      <c r="AM387" s="790"/>
      <c r="AN387" s="766"/>
      <c r="AO387" s="790"/>
      <c r="AP387" s="766"/>
      <c r="AQ387" s="790"/>
      <c r="AR387" s="766"/>
      <c r="AS387" s="790"/>
      <c r="AT387" s="766"/>
      <c r="AU387" s="766"/>
      <c r="AV387" s="790"/>
      <c r="AW387" s="766"/>
      <c r="AX387" s="790"/>
      <c r="AY387" s="766"/>
      <c r="AZ387" s="790"/>
      <c r="BA387" s="766"/>
      <c r="BB387" s="790"/>
      <c r="BC387" s="766"/>
      <c r="BD387" s="790"/>
      <c r="BE387" s="766"/>
    </row>
    <row r="388" spans="1:57" s="49" customFormat="1">
      <c r="A388" s="893"/>
      <c r="B388" s="893"/>
      <c r="C388" s="966"/>
      <c r="D388" s="931"/>
      <c r="E388" s="766"/>
      <c r="F388" s="931"/>
      <c r="G388" s="766"/>
      <c r="H388" s="931"/>
      <c r="I388" s="766"/>
      <c r="J388" s="931"/>
      <c r="K388" s="766"/>
      <c r="L388" s="931"/>
      <c r="M388" s="766"/>
      <c r="N388" s="766"/>
      <c r="O388" s="931"/>
      <c r="P388" s="766"/>
      <c r="Q388" s="931"/>
      <c r="R388" s="766"/>
      <c r="S388" s="931"/>
      <c r="T388" s="766"/>
      <c r="U388" s="931"/>
      <c r="V388" s="766"/>
      <c r="W388" s="931"/>
      <c r="X388" s="766"/>
      <c r="Y388" s="766"/>
      <c r="Z388" s="790"/>
      <c r="AA388" s="766"/>
      <c r="AB388" s="790"/>
      <c r="AC388" s="766"/>
      <c r="AD388" s="790"/>
      <c r="AE388" s="766"/>
      <c r="AF388" s="790"/>
      <c r="AG388" s="766"/>
      <c r="AH388" s="790"/>
      <c r="AI388" s="766"/>
      <c r="AJ388" s="766"/>
      <c r="AK388" s="790"/>
      <c r="AL388" s="766"/>
      <c r="AM388" s="790"/>
      <c r="AN388" s="766"/>
      <c r="AO388" s="790"/>
      <c r="AP388" s="766"/>
      <c r="AQ388" s="790"/>
      <c r="AR388" s="766"/>
      <c r="AS388" s="790"/>
      <c r="AT388" s="766"/>
      <c r="AU388" s="766"/>
      <c r="AV388" s="790"/>
      <c r="AW388" s="766"/>
      <c r="AX388" s="790"/>
      <c r="AY388" s="766"/>
      <c r="AZ388" s="790"/>
      <c r="BA388" s="766"/>
      <c r="BB388" s="790"/>
      <c r="BC388" s="766"/>
      <c r="BD388" s="790"/>
      <c r="BE388" s="766"/>
    </row>
    <row r="389" spans="1:57" s="49" customFormat="1">
      <c r="A389" s="893"/>
      <c r="B389" s="893"/>
      <c r="C389" s="966"/>
      <c r="D389" s="931"/>
      <c r="E389" s="766"/>
      <c r="F389" s="931"/>
      <c r="G389" s="766"/>
      <c r="H389" s="931"/>
      <c r="I389" s="766"/>
      <c r="J389" s="931"/>
      <c r="K389" s="766"/>
      <c r="L389" s="931"/>
      <c r="M389" s="766"/>
      <c r="N389" s="766"/>
      <c r="O389" s="931"/>
      <c r="P389" s="766"/>
      <c r="Q389" s="931"/>
      <c r="R389" s="766"/>
      <c r="S389" s="931"/>
      <c r="T389" s="766"/>
      <c r="U389" s="931"/>
      <c r="V389" s="766"/>
      <c r="W389" s="931"/>
      <c r="X389" s="766"/>
      <c r="Y389" s="766"/>
      <c r="Z389" s="790"/>
      <c r="AA389" s="766"/>
      <c r="AB389" s="790"/>
      <c r="AC389" s="766"/>
      <c r="AD389" s="790"/>
      <c r="AE389" s="766"/>
      <c r="AF389" s="790"/>
      <c r="AG389" s="766"/>
      <c r="AH389" s="790"/>
      <c r="AI389" s="766"/>
      <c r="AJ389" s="766"/>
      <c r="AK389" s="790"/>
      <c r="AL389" s="766"/>
      <c r="AM389" s="790"/>
      <c r="AN389" s="766"/>
      <c r="AO389" s="790"/>
      <c r="AP389" s="766"/>
      <c r="AQ389" s="790"/>
      <c r="AR389" s="766"/>
      <c r="AS389" s="790"/>
      <c r="AT389" s="766"/>
      <c r="AU389" s="766"/>
      <c r="AV389" s="790"/>
      <c r="AW389" s="766"/>
      <c r="AX389" s="790"/>
      <c r="AY389" s="766"/>
      <c r="AZ389" s="790"/>
      <c r="BA389" s="766"/>
      <c r="BB389" s="790"/>
      <c r="BC389" s="766"/>
      <c r="BD389" s="790"/>
      <c r="BE389" s="766"/>
    </row>
    <row r="390" spans="1:57" s="49" customFormat="1">
      <c r="A390" s="893"/>
      <c r="B390" s="893"/>
      <c r="C390" s="966"/>
      <c r="D390" s="931"/>
      <c r="E390" s="766"/>
      <c r="F390" s="931"/>
      <c r="G390" s="766"/>
      <c r="H390" s="931"/>
      <c r="I390" s="766"/>
      <c r="J390" s="931"/>
      <c r="K390" s="766"/>
      <c r="L390" s="931"/>
      <c r="M390" s="766"/>
      <c r="N390" s="766"/>
      <c r="O390" s="931"/>
      <c r="P390" s="766"/>
      <c r="Q390" s="931"/>
      <c r="R390" s="766"/>
      <c r="S390" s="931"/>
      <c r="T390" s="766"/>
      <c r="U390" s="931"/>
      <c r="V390" s="766"/>
      <c r="W390" s="931"/>
      <c r="X390" s="766"/>
      <c r="Y390" s="766"/>
      <c r="Z390" s="790"/>
      <c r="AA390" s="766"/>
      <c r="AB390" s="790"/>
      <c r="AC390" s="766"/>
      <c r="AD390" s="790"/>
      <c r="AE390" s="766"/>
      <c r="AF390" s="790"/>
      <c r="AG390" s="766"/>
      <c r="AH390" s="790"/>
      <c r="AI390" s="766"/>
      <c r="AJ390" s="766"/>
      <c r="AK390" s="790"/>
      <c r="AL390" s="766"/>
      <c r="AM390" s="790"/>
      <c r="AN390" s="766"/>
      <c r="AO390" s="790"/>
      <c r="AP390" s="766"/>
      <c r="AQ390" s="790"/>
      <c r="AR390" s="766"/>
      <c r="AS390" s="790"/>
      <c r="AT390" s="766"/>
      <c r="AU390" s="766"/>
      <c r="AV390" s="790"/>
      <c r="AW390" s="766"/>
      <c r="AX390" s="790"/>
      <c r="AY390" s="766"/>
      <c r="AZ390" s="790"/>
      <c r="BA390" s="766"/>
      <c r="BB390" s="790"/>
      <c r="BC390" s="766"/>
      <c r="BD390" s="790"/>
      <c r="BE390" s="766"/>
    </row>
    <row r="391" spans="1:57" s="49" customFormat="1">
      <c r="A391" s="893"/>
      <c r="B391" s="893"/>
      <c r="C391" s="966"/>
      <c r="D391" s="931"/>
      <c r="E391" s="766"/>
      <c r="F391" s="931"/>
      <c r="G391" s="766"/>
      <c r="H391" s="931"/>
      <c r="I391" s="766"/>
      <c r="J391" s="931"/>
      <c r="K391" s="766"/>
      <c r="L391" s="931"/>
      <c r="M391" s="766"/>
      <c r="N391" s="766"/>
      <c r="O391" s="931"/>
      <c r="P391" s="766"/>
      <c r="Q391" s="931"/>
      <c r="R391" s="766"/>
      <c r="S391" s="931"/>
      <c r="T391" s="766"/>
      <c r="U391" s="931"/>
      <c r="V391" s="766"/>
      <c r="W391" s="931"/>
      <c r="X391" s="766"/>
      <c r="Y391" s="766"/>
      <c r="Z391" s="790"/>
      <c r="AA391" s="766"/>
      <c r="AB391" s="790"/>
      <c r="AC391" s="766"/>
      <c r="AD391" s="790"/>
      <c r="AE391" s="766"/>
      <c r="AF391" s="790"/>
      <c r="AG391" s="766"/>
      <c r="AH391" s="790"/>
      <c r="AI391" s="766"/>
      <c r="AJ391" s="766"/>
      <c r="AK391" s="790"/>
      <c r="AL391" s="766"/>
      <c r="AM391" s="790"/>
      <c r="AN391" s="766"/>
      <c r="AO391" s="790"/>
      <c r="AP391" s="766"/>
      <c r="AQ391" s="790"/>
      <c r="AR391" s="766"/>
      <c r="AS391" s="790"/>
      <c r="AT391" s="766"/>
      <c r="AU391" s="766"/>
      <c r="AV391" s="790"/>
      <c r="AW391" s="766"/>
      <c r="AX391" s="790"/>
      <c r="AY391" s="766"/>
      <c r="AZ391" s="790"/>
      <c r="BA391" s="766"/>
      <c r="BB391" s="790"/>
      <c r="BC391" s="766"/>
      <c r="BD391" s="790"/>
      <c r="BE391" s="766"/>
    </row>
    <row r="392" spans="1:57" s="49" customFormat="1">
      <c r="A392" s="893"/>
      <c r="B392" s="893"/>
      <c r="C392" s="966"/>
      <c r="D392" s="931"/>
      <c r="E392" s="766"/>
      <c r="F392" s="931"/>
      <c r="G392" s="766"/>
      <c r="H392" s="931"/>
      <c r="I392" s="766"/>
      <c r="J392" s="931"/>
      <c r="K392" s="766"/>
      <c r="L392" s="931"/>
      <c r="M392" s="766"/>
      <c r="N392" s="766"/>
      <c r="O392" s="931"/>
      <c r="P392" s="766"/>
      <c r="Q392" s="931"/>
      <c r="R392" s="766"/>
      <c r="S392" s="931"/>
      <c r="T392" s="766"/>
      <c r="U392" s="931"/>
      <c r="V392" s="766"/>
      <c r="W392" s="931"/>
      <c r="X392" s="766"/>
      <c r="Y392" s="766"/>
      <c r="Z392" s="790"/>
      <c r="AA392" s="766"/>
      <c r="AB392" s="790"/>
      <c r="AC392" s="766"/>
      <c r="AD392" s="790"/>
      <c r="AE392" s="766"/>
      <c r="AF392" s="790"/>
      <c r="AG392" s="766"/>
      <c r="AH392" s="790"/>
      <c r="AI392" s="766"/>
      <c r="AJ392" s="766"/>
      <c r="AK392" s="790"/>
      <c r="AL392" s="766"/>
      <c r="AM392" s="790"/>
      <c r="AN392" s="766"/>
      <c r="AO392" s="790"/>
      <c r="AP392" s="766"/>
      <c r="AQ392" s="790"/>
      <c r="AR392" s="766"/>
      <c r="AS392" s="790"/>
      <c r="AT392" s="766"/>
      <c r="AU392" s="766"/>
      <c r="AV392" s="790"/>
      <c r="AW392" s="766"/>
      <c r="AX392" s="790"/>
      <c r="AY392" s="766"/>
      <c r="AZ392" s="790"/>
      <c r="BA392" s="766"/>
      <c r="BB392" s="790"/>
      <c r="BC392" s="766"/>
      <c r="BD392" s="790"/>
      <c r="BE392" s="766"/>
    </row>
    <row r="393" spans="1:57" s="49" customFormat="1">
      <c r="A393" s="893"/>
      <c r="B393" s="893"/>
      <c r="C393" s="966"/>
      <c r="D393" s="931"/>
      <c r="E393" s="766"/>
      <c r="F393" s="931"/>
      <c r="G393" s="766"/>
      <c r="H393" s="931"/>
      <c r="I393" s="766"/>
      <c r="J393" s="931"/>
      <c r="K393" s="766"/>
      <c r="L393" s="931"/>
      <c r="M393" s="766"/>
      <c r="N393" s="766"/>
      <c r="O393" s="931"/>
      <c r="P393" s="766"/>
      <c r="Q393" s="931"/>
      <c r="R393" s="766"/>
      <c r="S393" s="931"/>
      <c r="T393" s="766"/>
      <c r="U393" s="931"/>
      <c r="V393" s="766"/>
      <c r="W393" s="931"/>
      <c r="X393" s="766"/>
      <c r="Y393" s="766"/>
      <c r="Z393" s="790"/>
      <c r="AA393" s="766"/>
      <c r="AB393" s="790"/>
      <c r="AC393" s="766"/>
      <c r="AD393" s="790"/>
      <c r="AE393" s="766"/>
      <c r="AF393" s="790"/>
      <c r="AG393" s="766"/>
      <c r="AH393" s="790"/>
      <c r="AI393" s="766"/>
      <c r="AJ393" s="766"/>
      <c r="AK393" s="790"/>
      <c r="AL393" s="766"/>
      <c r="AM393" s="790"/>
      <c r="AN393" s="766"/>
      <c r="AO393" s="790"/>
      <c r="AP393" s="766"/>
      <c r="AQ393" s="790"/>
      <c r="AR393" s="766"/>
      <c r="AS393" s="790"/>
      <c r="AT393" s="766"/>
      <c r="AU393" s="766"/>
      <c r="AV393" s="790"/>
      <c r="AW393" s="766"/>
      <c r="AX393" s="790"/>
      <c r="AY393" s="766"/>
      <c r="AZ393" s="790"/>
      <c r="BA393" s="766"/>
      <c r="BB393" s="790"/>
      <c r="BC393" s="766"/>
      <c r="BD393" s="790"/>
      <c r="BE393" s="766"/>
    </row>
    <row r="394" spans="1:57" s="49" customFormat="1">
      <c r="A394" s="893"/>
      <c r="B394" s="893"/>
      <c r="C394" s="966"/>
      <c r="D394" s="931"/>
      <c r="E394" s="766"/>
      <c r="F394" s="931"/>
      <c r="G394" s="766"/>
      <c r="H394" s="931"/>
      <c r="I394" s="766"/>
      <c r="J394" s="931"/>
      <c r="K394" s="766"/>
      <c r="L394" s="931"/>
      <c r="M394" s="766"/>
      <c r="N394" s="766"/>
      <c r="O394" s="931"/>
      <c r="P394" s="766"/>
      <c r="Q394" s="931"/>
      <c r="R394" s="766"/>
      <c r="S394" s="931"/>
      <c r="T394" s="766"/>
      <c r="U394" s="931"/>
      <c r="V394" s="766"/>
      <c r="W394" s="931"/>
      <c r="X394" s="766"/>
      <c r="Y394" s="766"/>
      <c r="Z394" s="790"/>
      <c r="AA394" s="766"/>
      <c r="AB394" s="790"/>
      <c r="AC394" s="766"/>
      <c r="AD394" s="790"/>
      <c r="AE394" s="766"/>
      <c r="AF394" s="790"/>
      <c r="AG394" s="766"/>
      <c r="AH394" s="790"/>
      <c r="AI394" s="766"/>
      <c r="AJ394" s="766"/>
      <c r="AK394" s="790"/>
      <c r="AL394" s="766"/>
      <c r="AM394" s="790"/>
      <c r="AN394" s="766"/>
      <c r="AO394" s="790"/>
      <c r="AP394" s="766"/>
      <c r="AQ394" s="790"/>
      <c r="AR394" s="766"/>
      <c r="AS394" s="790"/>
      <c r="AT394" s="766"/>
      <c r="AU394" s="766"/>
      <c r="AV394" s="790"/>
      <c r="AW394" s="766"/>
      <c r="AX394" s="790"/>
      <c r="AY394" s="766"/>
      <c r="AZ394" s="790"/>
      <c r="BA394" s="766"/>
      <c r="BB394" s="790"/>
      <c r="BC394" s="766"/>
      <c r="BD394" s="790"/>
      <c r="BE394" s="766"/>
    </row>
    <row r="395" spans="1:57" s="49" customFormat="1">
      <c r="A395" s="893"/>
      <c r="B395" s="893"/>
      <c r="C395" s="966"/>
      <c r="D395" s="931"/>
      <c r="E395" s="766"/>
      <c r="F395" s="931"/>
      <c r="G395" s="766"/>
      <c r="H395" s="931"/>
      <c r="I395" s="766"/>
      <c r="J395" s="931"/>
      <c r="K395" s="766"/>
      <c r="L395" s="931"/>
      <c r="M395" s="766"/>
      <c r="N395" s="766"/>
      <c r="O395" s="931"/>
      <c r="P395" s="766"/>
      <c r="Q395" s="931"/>
      <c r="R395" s="766"/>
      <c r="S395" s="931"/>
      <c r="T395" s="766"/>
      <c r="U395" s="931"/>
      <c r="V395" s="766"/>
      <c r="W395" s="931"/>
      <c r="X395" s="766"/>
      <c r="Y395" s="766"/>
      <c r="Z395" s="790"/>
      <c r="AA395" s="766"/>
      <c r="AB395" s="790"/>
      <c r="AC395" s="766"/>
      <c r="AD395" s="790"/>
      <c r="AE395" s="766"/>
      <c r="AF395" s="790"/>
      <c r="AG395" s="766"/>
      <c r="AH395" s="790"/>
      <c r="AI395" s="766"/>
      <c r="AJ395" s="766"/>
      <c r="AK395" s="790"/>
      <c r="AL395" s="766"/>
      <c r="AM395" s="790"/>
      <c r="AN395" s="766"/>
      <c r="AO395" s="790"/>
      <c r="AP395" s="766"/>
      <c r="AQ395" s="790"/>
      <c r="AR395" s="766"/>
      <c r="AS395" s="790"/>
      <c r="AT395" s="766"/>
      <c r="AU395" s="766"/>
      <c r="AV395" s="790"/>
      <c r="AW395" s="766"/>
      <c r="AX395" s="790"/>
      <c r="AY395" s="766"/>
      <c r="AZ395" s="790"/>
      <c r="BA395" s="766"/>
      <c r="BB395" s="790"/>
      <c r="BC395" s="766"/>
      <c r="BD395" s="790"/>
      <c r="BE395" s="766"/>
    </row>
    <row r="396" spans="1:57" s="49" customFormat="1">
      <c r="A396" s="893"/>
      <c r="B396" s="893"/>
      <c r="C396" s="966"/>
      <c r="D396" s="931"/>
      <c r="E396" s="766"/>
      <c r="F396" s="931"/>
      <c r="G396" s="766"/>
      <c r="H396" s="931"/>
      <c r="I396" s="766"/>
      <c r="J396" s="931"/>
      <c r="K396" s="766"/>
      <c r="L396" s="931"/>
      <c r="M396" s="766"/>
      <c r="N396" s="766"/>
      <c r="O396" s="931"/>
      <c r="P396" s="766"/>
      <c r="Q396" s="931"/>
      <c r="R396" s="766"/>
      <c r="S396" s="931"/>
      <c r="T396" s="766"/>
      <c r="U396" s="931"/>
      <c r="V396" s="766"/>
      <c r="W396" s="931"/>
      <c r="X396" s="766"/>
      <c r="Y396" s="766"/>
      <c r="Z396" s="790"/>
      <c r="AA396" s="766"/>
      <c r="AB396" s="790"/>
      <c r="AC396" s="766"/>
      <c r="AD396" s="790"/>
      <c r="AE396" s="766"/>
      <c r="AF396" s="790"/>
      <c r="AG396" s="766"/>
      <c r="AH396" s="790"/>
      <c r="AI396" s="766"/>
      <c r="AJ396" s="766"/>
      <c r="AK396" s="790"/>
      <c r="AL396" s="766"/>
      <c r="AM396" s="790"/>
      <c r="AN396" s="766"/>
      <c r="AO396" s="790"/>
      <c r="AP396" s="766"/>
      <c r="AQ396" s="790"/>
      <c r="AR396" s="766"/>
      <c r="AS396" s="790"/>
      <c r="AT396" s="766"/>
      <c r="AU396" s="766"/>
      <c r="AV396" s="790"/>
      <c r="AW396" s="766"/>
      <c r="AX396" s="790"/>
      <c r="AY396" s="766"/>
      <c r="AZ396" s="790"/>
      <c r="BA396" s="766"/>
      <c r="BB396" s="790"/>
      <c r="BC396" s="766"/>
      <c r="BD396" s="790"/>
      <c r="BE396" s="766"/>
    </row>
    <row r="397" spans="1:57" s="49" customFormat="1">
      <c r="A397" s="893"/>
      <c r="B397" s="893"/>
      <c r="C397" s="966"/>
      <c r="D397" s="931"/>
      <c r="E397" s="766"/>
      <c r="F397" s="931"/>
      <c r="G397" s="766"/>
      <c r="H397" s="931"/>
      <c r="I397" s="766"/>
      <c r="J397" s="931"/>
      <c r="K397" s="766"/>
      <c r="L397" s="931"/>
      <c r="M397" s="766"/>
      <c r="N397" s="766"/>
      <c r="O397" s="931"/>
      <c r="P397" s="766"/>
      <c r="Q397" s="931"/>
      <c r="R397" s="766"/>
      <c r="S397" s="931"/>
      <c r="T397" s="766"/>
      <c r="U397" s="931"/>
      <c r="V397" s="766"/>
      <c r="W397" s="931"/>
      <c r="X397" s="766"/>
      <c r="Y397" s="766"/>
      <c r="Z397" s="790"/>
      <c r="AA397" s="766"/>
      <c r="AB397" s="790"/>
      <c r="AC397" s="766"/>
      <c r="AD397" s="790"/>
      <c r="AE397" s="766"/>
      <c r="AF397" s="790"/>
      <c r="AG397" s="766"/>
      <c r="AH397" s="790"/>
      <c r="AI397" s="766"/>
      <c r="AJ397" s="766"/>
      <c r="AK397" s="790"/>
      <c r="AL397" s="766"/>
      <c r="AM397" s="790"/>
      <c r="AN397" s="766"/>
      <c r="AO397" s="790"/>
      <c r="AP397" s="766"/>
      <c r="AQ397" s="790"/>
      <c r="AR397" s="766"/>
      <c r="AS397" s="790"/>
      <c r="AT397" s="766"/>
      <c r="AU397" s="766"/>
      <c r="AV397" s="790"/>
      <c r="AW397" s="766"/>
      <c r="AX397" s="790"/>
      <c r="AY397" s="766"/>
      <c r="AZ397" s="790"/>
      <c r="BA397" s="766"/>
      <c r="BB397" s="790"/>
      <c r="BC397" s="766"/>
      <c r="BD397" s="790"/>
      <c r="BE397" s="766"/>
    </row>
    <row r="398" spans="1:57" s="49" customFormat="1">
      <c r="A398" s="893"/>
      <c r="B398" s="893"/>
      <c r="C398" s="966"/>
      <c r="D398" s="931"/>
      <c r="E398" s="766"/>
      <c r="F398" s="931"/>
      <c r="G398" s="766"/>
      <c r="H398" s="931"/>
      <c r="I398" s="766"/>
      <c r="J398" s="931"/>
      <c r="K398" s="766"/>
      <c r="L398" s="931"/>
      <c r="M398" s="766"/>
      <c r="N398" s="766"/>
      <c r="O398" s="931"/>
      <c r="P398" s="766"/>
      <c r="Q398" s="931"/>
      <c r="R398" s="766"/>
      <c r="S398" s="931"/>
      <c r="T398" s="766"/>
      <c r="U398" s="931"/>
      <c r="V398" s="766"/>
      <c r="W398" s="931"/>
      <c r="X398" s="766"/>
      <c r="Y398" s="766"/>
      <c r="Z398" s="790"/>
      <c r="AA398" s="766"/>
      <c r="AB398" s="790"/>
      <c r="AC398" s="766"/>
      <c r="AD398" s="790"/>
      <c r="AE398" s="766"/>
      <c r="AF398" s="790"/>
      <c r="AG398" s="766"/>
      <c r="AH398" s="790"/>
      <c r="AI398" s="766"/>
      <c r="AJ398" s="766"/>
      <c r="AK398" s="790"/>
      <c r="AL398" s="766"/>
      <c r="AM398" s="790"/>
      <c r="AN398" s="766"/>
      <c r="AO398" s="790"/>
      <c r="AP398" s="766"/>
      <c r="AQ398" s="790"/>
      <c r="AR398" s="766"/>
      <c r="AS398" s="790"/>
      <c r="AT398" s="766"/>
      <c r="AU398" s="766"/>
      <c r="AV398" s="790"/>
      <c r="AW398" s="766"/>
      <c r="AX398" s="790"/>
      <c r="AY398" s="766"/>
      <c r="AZ398" s="790"/>
      <c r="BA398" s="766"/>
      <c r="BB398" s="790"/>
      <c r="BC398" s="766"/>
      <c r="BD398" s="790"/>
      <c r="BE398" s="766"/>
    </row>
    <row r="399" spans="1:57" s="49" customFormat="1">
      <c r="A399" s="893"/>
      <c r="B399" s="893"/>
      <c r="C399" s="966"/>
      <c r="D399" s="931"/>
      <c r="E399" s="766"/>
      <c r="F399" s="931"/>
      <c r="G399" s="766"/>
      <c r="H399" s="931"/>
      <c r="I399" s="766"/>
      <c r="J399" s="931"/>
      <c r="K399" s="766"/>
      <c r="L399" s="931"/>
      <c r="M399" s="766"/>
      <c r="N399" s="766"/>
      <c r="O399" s="931"/>
      <c r="P399" s="766"/>
      <c r="Q399" s="931"/>
      <c r="R399" s="766"/>
      <c r="S399" s="931"/>
      <c r="T399" s="766"/>
      <c r="U399" s="931"/>
      <c r="V399" s="766"/>
      <c r="W399" s="931"/>
      <c r="X399" s="766"/>
      <c r="Y399" s="766"/>
      <c r="Z399" s="790"/>
      <c r="AA399" s="766"/>
      <c r="AB399" s="790"/>
      <c r="AC399" s="766"/>
      <c r="AD399" s="790"/>
      <c r="AE399" s="766"/>
      <c r="AF399" s="790"/>
      <c r="AG399" s="766"/>
      <c r="AH399" s="790"/>
      <c r="AI399" s="766"/>
      <c r="AJ399" s="766"/>
      <c r="AK399" s="790"/>
      <c r="AL399" s="766"/>
      <c r="AM399" s="790"/>
      <c r="AN399" s="766"/>
      <c r="AO399" s="790"/>
      <c r="AP399" s="766"/>
      <c r="AQ399" s="790"/>
      <c r="AR399" s="766"/>
      <c r="AS399" s="790"/>
      <c r="AT399" s="766"/>
      <c r="AU399" s="766"/>
      <c r="AV399" s="790"/>
      <c r="AW399" s="766"/>
      <c r="AX399" s="790"/>
      <c r="AY399" s="766"/>
      <c r="AZ399" s="790"/>
      <c r="BA399" s="766"/>
      <c r="BB399" s="790"/>
      <c r="BC399" s="766"/>
      <c r="BD399" s="790"/>
      <c r="BE399" s="766"/>
    </row>
    <row r="400" spans="1:57" s="49" customFormat="1">
      <c r="A400" s="893"/>
      <c r="B400" s="893"/>
      <c r="C400" s="966"/>
      <c r="D400" s="931"/>
      <c r="E400" s="766"/>
      <c r="F400" s="931"/>
      <c r="G400" s="766"/>
      <c r="H400" s="931"/>
      <c r="I400" s="766"/>
      <c r="J400" s="931"/>
      <c r="K400" s="766"/>
      <c r="L400" s="931"/>
      <c r="M400" s="766"/>
      <c r="N400" s="766"/>
      <c r="O400" s="931"/>
      <c r="P400" s="766"/>
      <c r="Q400" s="931"/>
      <c r="R400" s="766"/>
      <c r="S400" s="931"/>
      <c r="T400" s="766"/>
      <c r="U400" s="931"/>
      <c r="V400" s="766"/>
      <c r="W400" s="931"/>
      <c r="X400" s="766"/>
      <c r="Y400" s="766"/>
      <c r="Z400" s="790"/>
      <c r="AA400" s="766"/>
      <c r="AB400" s="790"/>
      <c r="AC400" s="766"/>
      <c r="AD400" s="790"/>
      <c r="AE400" s="766"/>
      <c r="AF400" s="790"/>
      <c r="AG400" s="766"/>
      <c r="AH400" s="790"/>
      <c r="AI400" s="766"/>
      <c r="AJ400" s="766"/>
      <c r="AK400" s="790"/>
      <c r="AL400" s="766"/>
      <c r="AM400" s="790"/>
      <c r="AN400" s="766"/>
      <c r="AO400" s="790"/>
      <c r="AP400" s="766"/>
      <c r="AQ400" s="790"/>
      <c r="AR400" s="766"/>
      <c r="AS400" s="790"/>
      <c r="AT400" s="766"/>
      <c r="AU400" s="766"/>
      <c r="AV400" s="790"/>
      <c r="AW400" s="766"/>
      <c r="AX400" s="790"/>
      <c r="AY400" s="766"/>
      <c r="AZ400" s="790"/>
      <c r="BA400" s="766"/>
      <c r="BB400" s="790"/>
      <c r="BC400" s="766"/>
      <c r="BD400" s="790"/>
      <c r="BE400" s="766"/>
    </row>
    <row r="401" spans="1:57" s="49" customFormat="1">
      <c r="A401" s="893"/>
      <c r="B401" s="893"/>
      <c r="C401" s="966"/>
      <c r="D401" s="931"/>
      <c r="E401" s="766"/>
      <c r="F401" s="931"/>
      <c r="G401" s="766"/>
      <c r="H401" s="931"/>
      <c r="I401" s="766"/>
      <c r="J401" s="931"/>
      <c r="K401" s="766"/>
      <c r="L401" s="931"/>
      <c r="M401" s="766"/>
      <c r="N401" s="766"/>
      <c r="O401" s="931"/>
      <c r="P401" s="766"/>
      <c r="Q401" s="931"/>
      <c r="R401" s="766"/>
      <c r="S401" s="931"/>
      <c r="T401" s="766"/>
      <c r="U401" s="931"/>
      <c r="V401" s="766"/>
      <c r="W401" s="931"/>
      <c r="X401" s="766"/>
      <c r="Y401" s="766"/>
      <c r="Z401" s="790"/>
      <c r="AA401" s="766"/>
      <c r="AB401" s="790"/>
      <c r="AC401" s="766"/>
      <c r="AD401" s="790"/>
      <c r="AE401" s="766"/>
      <c r="AF401" s="790"/>
      <c r="AG401" s="766"/>
      <c r="AH401" s="790"/>
      <c r="AI401" s="766"/>
      <c r="AJ401" s="766"/>
      <c r="AK401" s="790"/>
      <c r="AL401" s="766"/>
      <c r="AM401" s="790"/>
      <c r="AN401" s="766"/>
      <c r="AO401" s="790"/>
      <c r="AP401" s="766"/>
      <c r="AQ401" s="790"/>
      <c r="AR401" s="766"/>
      <c r="AS401" s="790"/>
      <c r="AT401" s="766"/>
      <c r="AU401" s="766"/>
      <c r="AV401" s="790"/>
      <c r="AW401" s="766"/>
      <c r="AX401" s="790"/>
      <c r="AY401" s="766"/>
      <c r="AZ401" s="790"/>
      <c r="BA401" s="766"/>
      <c r="BB401" s="790"/>
      <c r="BC401" s="766"/>
      <c r="BD401" s="790"/>
      <c r="BE401" s="766"/>
    </row>
    <row r="402" spans="1:57" s="49" customFormat="1">
      <c r="A402" s="893"/>
      <c r="B402" s="893"/>
      <c r="C402" s="966"/>
      <c r="D402" s="931"/>
      <c r="E402" s="766"/>
      <c r="F402" s="931"/>
      <c r="G402" s="766"/>
      <c r="H402" s="931"/>
      <c r="I402" s="766"/>
      <c r="J402" s="931"/>
      <c r="K402" s="766"/>
      <c r="L402" s="931"/>
      <c r="M402" s="766"/>
      <c r="N402" s="766"/>
      <c r="O402" s="931"/>
      <c r="P402" s="766"/>
      <c r="Q402" s="931"/>
      <c r="R402" s="766"/>
      <c r="S402" s="931"/>
      <c r="T402" s="766"/>
      <c r="U402" s="931"/>
      <c r="V402" s="766"/>
      <c r="W402" s="931"/>
      <c r="X402" s="766"/>
      <c r="Y402" s="766"/>
      <c r="Z402" s="790"/>
      <c r="AA402" s="766"/>
      <c r="AB402" s="790"/>
      <c r="AC402" s="766"/>
      <c r="AD402" s="790"/>
      <c r="AE402" s="766"/>
      <c r="AF402" s="790"/>
      <c r="AG402" s="766"/>
      <c r="AH402" s="790"/>
      <c r="AI402" s="766"/>
      <c r="AJ402" s="766"/>
      <c r="AK402" s="790"/>
      <c r="AL402" s="766"/>
      <c r="AM402" s="790"/>
      <c r="AN402" s="766"/>
      <c r="AO402" s="790"/>
      <c r="AP402" s="766"/>
      <c r="AQ402" s="790"/>
      <c r="AR402" s="766"/>
      <c r="AS402" s="790"/>
      <c r="AT402" s="766"/>
      <c r="AU402" s="766"/>
      <c r="AV402" s="790"/>
      <c r="AW402" s="766"/>
      <c r="AX402" s="790"/>
      <c r="AY402" s="766"/>
      <c r="AZ402" s="790"/>
      <c r="BA402" s="766"/>
      <c r="BB402" s="790"/>
      <c r="BC402" s="766"/>
      <c r="BD402" s="790"/>
      <c r="BE402" s="766"/>
    </row>
    <row r="403" spans="1:57" s="49" customFormat="1">
      <c r="A403" s="893"/>
      <c r="B403" s="893"/>
      <c r="C403" s="966"/>
      <c r="D403" s="931"/>
      <c r="E403" s="766"/>
      <c r="F403" s="931"/>
      <c r="G403" s="766"/>
      <c r="H403" s="931"/>
      <c r="I403" s="766"/>
      <c r="J403" s="931"/>
      <c r="K403" s="766"/>
      <c r="L403" s="931"/>
      <c r="M403" s="766"/>
      <c r="N403" s="766"/>
      <c r="O403" s="931"/>
      <c r="P403" s="766"/>
      <c r="Q403" s="931"/>
      <c r="R403" s="766"/>
      <c r="S403" s="931"/>
      <c r="T403" s="766"/>
      <c r="U403" s="931"/>
      <c r="V403" s="766"/>
      <c r="W403" s="931"/>
      <c r="X403" s="766"/>
      <c r="Y403" s="766"/>
      <c r="Z403" s="790"/>
      <c r="AA403" s="766"/>
      <c r="AB403" s="790"/>
      <c r="AC403" s="766"/>
      <c r="AD403" s="790"/>
      <c r="AE403" s="766"/>
      <c r="AF403" s="790"/>
      <c r="AG403" s="766"/>
      <c r="AH403" s="790"/>
      <c r="AI403" s="766"/>
      <c r="AJ403" s="766"/>
      <c r="AK403" s="790"/>
      <c r="AL403" s="766"/>
      <c r="AM403" s="790"/>
      <c r="AN403" s="766"/>
      <c r="AO403" s="790"/>
      <c r="AP403" s="766"/>
      <c r="AQ403" s="790"/>
      <c r="AR403" s="766"/>
      <c r="AS403" s="790"/>
      <c r="AT403" s="766"/>
      <c r="AU403" s="766"/>
      <c r="AV403" s="790"/>
      <c r="AW403" s="766"/>
      <c r="AX403" s="790"/>
      <c r="AY403" s="766"/>
      <c r="AZ403" s="790"/>
      <c r="BA403" s="766"/>
      <c r="BB403" s="790"/>
      <c r="BC403" s="766"/>
      <c r="BD403" s="790"/>
      <c r="BE403" s="766"/>
    </row>
    <row r="404" spans="1:57" s="49" customFormat="1">
      <c r="A404" s="893"/>
      <c r="B404" s="893"/>
      <c r="C404" s="966"/>
      <c r="D404" s="931"/>
      <c r="E404" s="766"/>
      <c r="F404" s="931"/>
      <c r="G404" s="766"/>
      <c r="H404" s="931"/>
      <c r="I404" s="766"/>
      <c r="J404" s="931"/>
      <c r="K404" s="766"/>
      <c r="L404" s="931"/>
      <c r="M404" s="766"/>
      <c r="N404" s="766"/>
      <c r="O404" s="931"/>
      <c r="P404" s="766"/>
      <c r="Q404" s="931"/>
      <c r="R404" s="766"/>
      <c r="S404" s="931"/>
      <c r="T404" s="766"/>
      <c r="U404" s="931"/>
      <c r="V404" s="766"/>
      <c r="W404" s="931"/>
      <c r="X404" s="766"/>
      <c r="Y404" s="766"/>
      <c r="Z404" s="790"/>
      <c r="AA404" s="766"/>
      <c r="AB404" s="790"/>
      <c r="AC404" s="766"/>
      <c r="AD404" s="790"/>
      <c r="AE404" s="766"/>
      <c r="AF404" s="790"/>
      <c r="AG404" s="766"/>
      <c r="AH404" s="790"/>
      <c r="AI404" s="766"/>
      <c r="AJ404" s="766"/>
      <c r="AK404" s="790"/>
      <c r="AL404" s="766"/>
      <c r="AM404" s="790"/>
      <c r="AN404" s="766"/>
      <c r="AO404" s="790"/>
      <c r="AP404" s="766"/>
      <c r="AQ404" s="790"/>
      <c r="AR404" s="766"/>
      <c r="AS404" s="790"/>
      <c r="AT404" s="766"/>
      <c r="AU404" s="766"/>
      <c r="AV404" s="790"/>
      <c r="AW404" s="766"/>
      <c r="AX404" s="790"/>
      <c r="AY404" s="766"/>
      <c r="AZ404" s="790"/>
      <c r="BA404" s="766"/>
      <c r="BB404" s="790"/>
      <c r="BC404" s="766"/>
      <c r="BD404" s="790"/>
      <c r="BE404" s="766"/>
    </row>
    <row r="405" spans="1:57" s="49" customFormat="1">
      <c r="A405" s="772"/>
      <c r="B405" s="772"/>
      <c r="C405" s="772"/>
      <c r="D405" s="931"/>
      <c r="E405" s="766"/>
      <c r="F405" s="931"/>
      <c r="G405" s="766"/>
      <c r="H405" s="931"/>
      <c r="I405" s="766"/>
      <c r="J405" s="931"/>
      <c r="K405" s="766"/>
      <c r="L405" s="931"/>
      <c r="M405" s="766"/>
      <c r="N405" s="766"/>
      <c r="O405" s="931"/>
      <c r="P405" s="766"/>
      <c r="Q405" s="931"/>
      <c r="R405" s="766"/>
      <c r="S405" s="931"/>
      <c r="T405" s="766"/>
      <c r="U405" s="931"/>
      <c r="V405" s="766"/>
      <c r="W405" s="931"/>
      <c r="X405" s="766"/>
      <c r="Y405" s="766"/>
      <c r="Z405" s="790"/>
      <c r="AA405" s="766"/>
      <c r="AB405" s="790"/>
      <c r="AC405" s="766"/>
      <c r="AD405" s="790"/>
      <c r="AE405" s="766"/>
      <c r="AF405" s="790"/>
      <c r="AG405" s="766"/>
      <c r="AH405" s="790"/>
      <c r="AI405" s="766"/>
      <c r="AJ405" s="766"/>
      <c r="AK405" s="790"/>
      <c r="AL405" s="766"/>
      <c r="AM405" s="790"/>
      <c r="AN405" s="766"/>
      <c r="AO405" s="790"/>
      <c r="AP405" s="766"/>
      <c r="AQ405" s="790"/>
      <c r="AR405" s="766"/>
      <c r="AS405" s="790"/>
      <c r="AT405" s="766"/>
      <c r="AU405" s="766"/>
      <c r="AV405" s="790"/>
      <c r="AW405" s="766"/>
      <c r="AX405" s="790"/>
      <c r="AY405" s="766"/>
      <c r="AZ405" s="790"/>
      <c r="BA405" s="766"/>
      <c r="BB405" s="790"/>
      <c r="BC405" s="766"/>
      <c r="BD405" s="790"/>
      <c r="BE405" s="766"/>
    </row>
    <row r="406" spans="1:57" s="49" customFormat="1">
      <c r="A406" s="772"/>
      <c r="B406" s="772"/>
      <c r="C406" s="772"/>
      <c r="D406" s="931"/>
      <c r="E406" s="766"/>
      <c r="F406" s="931"/>
      <c r="G406" s="766"/>
      <c r="H406" s="931"/>
      <c r="I406" s="766"/>
      <c r="J406" s="931"/>
      <c r="K406" s="766"/>
      <c r="L406" s="931"/>
      <c r="M406" s="766"/>
      <c r="N406" s="766"/>
      <c r="O406" s="931"/>
      <c r="P406" s="766"/>
      <c r="Q406" s="931"/>
      <c r="R406" s="766"/>
      <c r="S406" s="931"/>
      <c r="T406" s="766"/>
      <c r="U406" s="931"/>
      <c r="V406" s="766"/>
      <c r="W406" s="931"/>
      <c r="X406" s="766"/>
      <c r="Y406" s="766"/>
      <c r="Z406" s="790"/>
      <c r="AA406" s="766"/>
      <c r="AB406" s="790"/>
      <c r="AC406" s="766"/>
      <c r="AD406" s="790"/>
      <c r="AE406" s="766"/>
      <c r="AF406" s="790"/>
      <c r="AG406" s="766"/>
      <c r="AH406" s="790"/>
      <c r="AI406" s="766"/>
      <c r="AJ406" s="766"/>
      <c r="AK406" s="790"/>
      <c r="AL406" s="766"/>
      <c r="AM406" s="790"/>
      <c r="AN406" s="766"/>
      <c r="AO406" s="790"/>
      <c r="AP406" s="766"/>
      <c r="AQ406" s="790"/>
      <c r="AR406" s="766"/>
      <c r="AS406" s="790"/>
      <c r="AT406" s="766"/>
      <c r="AU406" s="766"/>
      <c r="AV406" s="790"/>
      <c r="AW406" s="766"/>
      <c r="AX406" s="790"/>
      <c r="AY406" s="766"/>
      <c r="AZ406" s="790"/>
      <c r="BA406" s="766"/>
      <c r="BB406" s="790"/>
      <c r="BC406" s="766"/>
      <c r="BD406" s="790"/>
      <c r="BE406" s="766"/>
    </row>
    <row r="407" spans="1:57" s="49" customFormat="1">
      <c r="A407" s="772"/>
      <c r="B407" s="772"/>
      <c r="C407" s="772"/>
      <c r="D407" s="931"/>
      <c r="E407" s="766"/>
      <c r="F407" s="931"/>
      <c r="G407" s="766"/>
      <c r="H407" s="931"/>
      <c r="I407" s="766"/>
      <c r="J407" s="931"/>
      <c r="K407" s="766"/>
      <c r="L407" s="931"/>
      <c r="M407" s="766"/>
      <c r="N407" s="766"/>
      <c r="O407" s="931"/>
      <c r="P407" s="766"/>
      <c r="Q407" s="931"/>
      <c r="R407" s="766"/>
      <c r="S407" s="931"/>
      <c r="T407" s="766"/>
      <c r="U407" s="931"/>
      <c r="V407" s="766"/>
      <c r="W407" s="931"/>
      <c r="X407" s="766"/>
      <c r="Y407" s="766"/>
      <c r="Z407" s="790"/>
      <c r="AA407" s="766"/>
      <c r="AB407" s="790"/>
      <c r="AC407" s="766"/>
      <c r="AD407" s="790"/>
      <c r="AE407" s="766"/>
      <c r="AF407" s="790"/>
      <c r="AG407" s="766"/>
      <c r="AH407" s="790"/>
      <c r="AI407" s="766"/>
      <c r="AJ407" s="766"/>
      <c r="AK407" s="790"/>
      <c r="AL407" s="766"/>
      <c r="AM407" s="790"/>
      <c r="AN407" s="766"/>
      <c r="AO407" s="790"/>
      <c r="AP407" s="766"/>
      <c r="AQ407" s="790"/>
      <c r="AR407" s="766"/>
      <c r="AS407" s="790"/>
      <c r="AT407" s="766"/>
      <c r="AU407" s="766"/>
      <c r="AV407" s="790"/>
      <c r="AW407" s="766"/>
      <c r="AX407" s="790"/>
      <c r="AY407" s="766"/>
      <c r="AZ407" s="790"/>
      <c r="BA407" s="766"/>
      <c r="BB407" s="790"/>
      <c r="BC407" s="766"/>
      <c r="BD407" s="790"/>
      <c r="BE407" s="766"/>
    </row>
    <row r="408" spans="1:57" s="49" customFormat="1">
      <c r="A408" s="772"/>
      <c r="B408" s="772"/>
      <c r="C408" s="772"/>
      <c r="D408" s="931"/>
      <c r="E408" s="766"/>
      <c r="F408" s="931"/>
      <c r="G408" s="766"/>
      <c r="H408" s="931"/>
      <c r="I408" s="766"/>
      <c r="J408" s="931"/>
      <c r="K408" s="766"/>
      <c r="L408" s="931"/>
      <c r="M408" s="766"/>
      <c r="N408" s="766"/>
      <c r="O408" s="931"/>
      <c r="P408" s="766"/>
      <c r="Q408" s="931"/>
      <c r="R408" s="766"/>
      <c r="S408" s="931"/>
      <c r="T408" s="766"/>
      <c r="U408" s="931"/>
      <c r="V408" s="766"/>
      <c r="W408" s="931"/>
      <c r="X408" s="766"/>
      <c r="Y408" s="766"/>
      <c r="Z408" s="790"/>
      <c r="AA408" s="766"/>
      <c r="AB408" s="790"/>
      <c r="AC408" s="766"/>
      <c r="AD408" s="790"/>
      <c r="AE408" s="766"/>
      <c r="AF408" s="790"/>
      <c r="AG408" s="766"/>
      <c r="AH408" s="790"/>
      <c r="AI408" s="766"/>
      <c r="AJ408" s="766"/>
      <c r="AK408" s="790"/>
      <c r="AL408" s="766"/>
      <c r="AM408" s="790"/>
      <c r="AN408" s="766"/>
      <c r="AO408" s="790"/>
      <c r="AP408" s="766"/>
      <c r="AQ408" s="790"/>
      <c r="AR408" s="766"/>
      <c r="AS408" s="790"/>
      <c r="AT408" s="766"/>
      <c r="AU408" s="766"/>
      <c r="AV408" s="790"/>
      <c r="AW408" s="766"/>
      <c r="AX408" s="790"/>
      <c r="AY408" s="766"/>
      <c r="AZ408" s="790"/>
      <c r="BA408" s="766"/>
      <c r="BB408" s="790"/>
      <c r="BC408" s="766"/>
      <c r="BD408" s="790"/>
      <c r="BE408" s="766"/>
    </row>
    <row r="409" spans="1:57" s="49" customFormat="1">
      <c r="A409" s="772"/>
      <c r="B409" s="772"/>
      <c r="C409" s="772"/>
      <c r="D409" s="931"/>
      <c r="E409" s="766"/>
      <c r="F409" s="931"/>
      <c r="G409" s="766"/>
      <c r="H409" s="931"/>
      <c r="I409" s="766"/>
      <c r="J409" s="931"/>
      <c r="K409" s="766"/>
      <c r="L409" s="931"/>
      <c r="M409" s="766"/>
      <c r="N409" s="766"/>
      <c r="O409" s="931"/>
      <c r="P409" s="766"/>
      <c r="Q409" s="931"/>
      <c r="R409" s="766"/>
      <c r="S409" s="931"/>
      <c r="T409" s="766"/>
      <c r="U409" s="931"/>
      <c r="V409" s="766"/>
      <c r="W409" s="931"/>
      <c r="X409" s="766"/>
      <c r="Y409" s="766"/>
      <c r="Z409" s="790"/>
      <c r="AA409" s="766"/>
      <c r="AB409" s="790"/>
      <c r="AC409" s="766"/>
      <c r="AD409" s="790"/>
      <c r="AE409" s="766"/>
      <c r="AF409" s="790"/>
      <c r="AG409" s="766"/>
      <c r="AH409" s="790"/>
      <c r="AI409" s="766"/>
      <c r="AJ409" s="766"/>
      <c r="AK409" s="790"/>
      <c r="AL409" s="766"/>
      <c r="AM409" s="790"/>
      <c r="AN409" s="766"/>
      <c r="AO409" s="790"/>
      <c r="AP409" s="766"/>
      <c r="AQ409" s="790"/>
      <c r="AR409" s="766"/>
      <c r="AS409" s="790"/>
      <c r="AT409" s="766"/>
      <c r="AU409" s="766"/>
      <c r="AV409" s="790"/>
      <c r="AW409" s="766"/>
      <c r="AX409" s="790"/>
      <c r="AY409" s="766"/>
      <c r="AZ409" s="790"/>
      <c r="BA409" s="766"/>
      <c r="BB409" s="790"/>
      <c r="BC409" s="766"/>
      <c r="BD409" s="790"/>
      <c r="BE409" s="766"/>
    </row>
    <row r="410" spans="1:57" s="49" customFormat="1">
      <c r="A410" s="772"/>
      <c r="B410" s="772"/>
      <c r="C410" s="772"/>
      <c r="D410" s="931"/>
      <c r="E410" s="766"/>
      <c r="F410" s="931"/>
      <c r="G410" s="766"/>
      <c r="H410" s="931"/>
      <c r="I410" s="766"/>
      <c r="J410" s="931"/>
      <c r="K410" s="766"/>
      <c r="L410" s="931"/>
      <c r="M410" s="766"/>
      <c r="N410" s="766"/>
      <c r="O410" s="931"/>
      <c r="P410" s="766"/>
      <c r="Q410" s="931"/>
      <c r="R410" s="766"/>
      <c r="S410" s="931"/>
      <c r="T410" s="766"/>
      <c r="U410" s="931"/>
      <c r="V410" s="766"/>
      <c r="W410" s="931"/>
      <c r="X410" s="766"/>
      <c r="Y410" s="766"/>
      <c r="Z410" s="790"/>
      <c r="AA410" s="766"/>
      <c r="AB410" s="790"/>
      <c r="AC410" s="766"/>
      <c r="AD410" s="790"/>
      <c r="AE410" s="766"/>
      <c r="AF410" s="790"/>
      <c r="AG410" s="766"/>
      <c r="AH410" s="790"/>
      <c r="AI410" s="766"/>
      <c r="AJ410" s="766"/>
      <c r="AK410" s="790"/>
      <c r="AL410" s="766"/>
      <c r="AM410" s="790"/>
      <c r="AN410" s="766"/>
      <c r="AO410" s="790"/>
      <c r="AP410" s="766"/>
      <c r="AQ410" s="790"/>
      <c r="AR410" s="766"/>
      <c r="AS410" s="790"/>
      <c r="AT410" s="766"/>
      <c r="AU410" s="766"/>
      <c r="AV410" s="790"/>
      <c r="AW410" s="766"/>
      <c r="AX410" s="790"/>
      <c r="AY410" s="766"/>
      <c r="AZ410" s="790"/>
      <c r="BA410" s="766"/>
      <c r="BB410" s="790"/>
      <c r="BC410" s="766"/>
      <c r="BD410" s="790"/>
      <c r="BE410" s="766"/>
    </row>
    <row r="411" spans="1:57" s="49" customFormat="1">
      <c r="A411" s="772"/>
      <c r="B411" s="772"/>
      <c r="C411" s="772"/>
      <c r="D411" s="931"/>
      <c r="E411" s="766"/>
      <c r="F411" s="931"/>
      <c r="G411" s="766"/>
      <c r="H411" s="931"/>
      <c r="I411" s="766"/>
      <c r="J411" s="931"/>
      <c r="K411" s="766"/>
      <c r="L411" s="931"/>
      <c r="M411" s="766"/>
      <c r="N411" s="766"/>
      <c r="O411" s="931"/>
      <c r="P411" s="766"/>
      <c r="Q411" s="931"/>
      <c r="R411" s="766"/>
      <c r="S411" s="931"/>
      <c r="T411" s="766"/>
      <c r="U411" s="931"/>
      <c r="V411" s="766"/>
      <c r="W411" s="931"/>
      <c r="X411" s="766"/>
      <c r="Y411" s="766"/>
      <c r="Z411" s="790"/>
      <c r="AA411" s="766"/>
      <c r="AB411" s="790"/>
      <c r="AC411" s="766"/>
      <c r="AD411" s="790"/>
      <c r="AE411" s="766"/>
      <c r="AF411" s="790"/>
      <c r="AG411" s="766"/>
      <c r="AH411" s="790"/>
      <c r="AI411" s="766"/>
      <c r="AJ411" s="766"/>
      <c r="AK411" s="790"/>
      <c r="AL411" s="766"/>
      <c r="AM411" s="790"/>
      <c r="AN411" s="766"/>
      <c r="AO411" s="790"/>
      <c r="AP411" s="766"/>
      <c r="AQ411" s="790"/>
      <c r="AR411" s="766"/>
      <c r="AS411" s="790"/>
      <c r="AT411" s="766"/>
      <c r="AU411" s="766"/>
      <c r="AV411" s="790"/>
      <c r="AW411" s="766"/>
      <c r="AX411" s="790"/>
      <c r="AY411" s="766"/>
      <c r="AZ411" s="790"/>
      <c r="BA411" s="766"/>
      <c r="BB411" s="790"/>
      <c r="BC411" s="766"/>
      <c r="BD411" s="790"/>
      <c r="BE411" s="766"/>
    </row>
    <row r="412" spans="1:57" s="49" customFormat="1">
      <c r="A412" s="772"/>
      <c r="B412" s="772"/>
      <c r="C412" s="772"/>
      <c r="D412" s="931"/>
      <c r="E412" s="766"/>
      <c r="F412" s="931"/>
      <c r="G412" s="766"/>
      <c r="H412" s="931"/>
      <c r="I412" s="766"/>
      <c r="J412" s="931"/>
      <c r="K412" s="766"/>
      <c r="L412" s="931"/>
      <c r="M412" s="766"/>
      <c r="N412" s="766"/>
      <c r="O412" s="931"/>
      <c r="P412" s="766"/>
      <c r="Q412" s="931"/>
      <c r="R412" s="766"/>
      <c r="S412" s="931"/>
      <c r="T412" s="766"/>
      <c r="U412" s="931"/>
      <c r="V412" s="766"/>
      <c r="W412" s="931"/>
      <c r="X412" s="766"/>
      <c r="Y412" s="766"/>
      <c r="Z412" s="790"/>
      <c r="AA412" s="766"/>
      <c r="AB412" s="790"/>
      <c r="AC412" s="766"/>
      <c r="AD412" s="790"/>
      <c r="AE412" s="766"/>
      <c r="AF412" s="790"/>
      <c r="AG412" s="766"/>
      <c r="AH412" s="790"/>
      <c r="AI412" s="766"/>
      <c r="AJ412" s="766"/>
      <c r="AK412" s="790"/>
      <c r="AL412" s="766"/>
      <c r="AM412" s="790"/>
      <c r="AN412" s="766"/>
      <c r="AO412" s="790"/>
      <c r="AP412" s="766"/>
      <c r="AQ412" s="790"/>
      <c r="AR412" s="766"/>
      <c r="AS412" s="790"/>
      <c r="AT412" s="766"/>
      <c r="AU412" s="766"/>
      <c r="AV412" s="790"/>
      <c r="AW412" s="766"/>
      <c r="AX412" s="790"/>
      <c r="AY412" s="766"/>
      <c r="AZ412" s="790"/>
      <c r="BA412" s="766"/>
      <c r="BB412" s="790"/>
      <c r="BC412" s="766"/>
      <c r="BD412" s="790"/>
      <c r="BE412" s="766"/>
    </row>
    <row r="413" spans="1:57" s="49" customFormat="1">
      <c r="A413" s="772"/>
      <c r="B413" s="772"/>
      <c r="C413" s="772"/>
      <c r="D413" s="931"/>
      <c r="E413" s="766"/>
      <c r="F413" s="931"/>
      <c r="G413" s="766"/>
      <c r="H413" s="931"/>
      <c r="I413" s="766"/>
      <c r="J413" s="931"/>
      <c r="K413" s="766"/>
      <c r="L413" s="931"/>
      <c r="M413" s="766"/>
      <c r="N413" s="766"/>
      <c r="O413" s="931"/>
      <c r="P413" s="766"/>
      <c r="Q413" s="931"/>
      <c r="R413" s="766"/>
      <c r="S413" s="931"/>
      <c r="T413" s="766"/>
      <c r="U413" s="931"/>
      <c r="V413" s="766"/>
      <c r="W413" s="931"/>
      <c r="X413" s="766"/>
      <c r="Y413" s="766"/>
      <c r="Z413" s="790"/>
      <c r="AA413" s="766"/>
      <c r="AB413" s="790"/>
      <c r="AC413" s="766"/>
      <c r="AD413" s="790"/>
      <c r="AE413" s="766"/>
      <c r="AF413" s="790"/>
      <c r="AG413" s="766"/>
      <c r="AH413" s="790"/>
      <c r="AI413" s="766"/>
      <c r="AJ413" s="766"/>
      <c r="AK413" s="790"/>
      <c r="AL413" s="766"/>
      <c r="AM413" s="790"/>
      <c r="AN413" s="766"/>
      <c r="AO413" s="790"/>
      <c r="AP413" s="766"/>
      <c r="AQ413" s="790"/>
      <c r="AR413" s="766"/>
      <c r="AS413" s="790"/>
      <c r="AT413" s="766"/>
      <c r="AU413" s="766"/>
      <c r="AV413" s="790"/>
      <c r="AW413" s="766"/>
      <c r="AX413" s="790"/>
      <c r="AY413" s="766"/>
      <c r="AZ413" s="790"/>
      <c r="BA413" s="766"/>
      <c r="BB413" s="790"/>
      <c r="BC413" s="766"/>
      <c r="BD413" s="790"/>
      <c r="BE413" s="766"/>
    </row>
    <row r="414" spans="1:57" s="49" customFormat="1">
      <c r="A414" s="772"/>
      <c r="B414" s="772"/>
      <c r="C414" s="772"/>
      <c r="D414" s="931"/>
      <c r="E414" s="766"/>
      <c r="F414" s="931"/>
      <c r="G414" s="766"/>
      <c r="H414" s="931"/>
      <c r="I414" s="766"/>
      <c r="J414" s="931"/>
      <c r="K414" s="766"/>
      <c r="L414" s="931"/>
      <c r="M414" s="766"/>
      <c r="N414" s="766"/>
      <c r="O414" s="931"/>
      <c r="P414" s="766"/>
      <c r="Q414" s="931"/>
      <c r="R414" s="766"/>
      <c r="S414" s="931"/>
      <c r="T414" s="766"/>
      <c r="U414" s="931"/>
      <c r="V414" s="766"/>
      <c r="W414" s="931"/>
      <c r="X414" s="766"/>
      <c r="Y414" s="766"/>
      <c r="Z414" s="790"/>
      <c r="AA414" s="766"/>
      <c r="AB414" s="790"/>
      <c r="AC414" s="766"/>
      <c r="AD414" s="790"/>
      <c r="AE414" s="766"/>
      <c r="AF414" s="790"/>
      <c r="AG414" s="766"/>
      <c r="AH414" s="790"/>
      <c r="AI414" s="766"/>
      <c r="AJ414" s="766"/>
      <c r="AK414" s="790"/>
      <c r="AL414" s="766"/>
      <c r="AM414" s="790"/>
      <c r="AN414" s="766"/>
      <c r="AO414" s="790"/>
      <c r="AP414" s="766"/>
      <c r="AQ414" s="790"/>
      <c r="AR414" s="766"/>
      <c r="AS414" s="790"/>
      <c r="AT414" s="766"/>
      <c r="AU414" s="766"/>
      <c r="AV414" s="790"/>
      <c r="AW414" s="766"/>
      <c r="AX414" s="790"/>
      <c r="AY414" s="766"/>
      <c r="AZ414" s="790"/>
      <c r="BA414" s="766"/>
      <c r="BB414" s="790"/>
      <c r="BC414" s="766"/>
      <c r="BD414" s="790"/>
      <c r="BE414" s="766"/>
    </row>
    <row r="415" spans="1:57" s="49" customFormat="1">
      <c r="A415" s="772"/>
      <c r="B415" s="772"/>
      <c r="C415" s="772"/>
      <c r="D415" s="931"/>
      <c r="E415" s="766"/>
      <c r="F415" s="931"/>
      <c r="G415" s="766"/>
      <c r="H415" s="931"/>
      <c r="I415" s="766"/>
      <c r="J415" s="931"/>
      <c r="K415" s="766"/>
      <c r="L415" s="931"/>
      <c r="M415" s="766"/>
      <c r="N415" s="766"/>
      <c r="O415" s="931"/>
      <c r="P415" s="766"/>
      <c r="Q415" s="931"/>
      <c r="R415" s="766"/>
      <c r="S415" s="931"/>
      <c r="T415" s="766"/>
      <c r="U415" s="931"/>
      <c r="V415" s="766"/>
      <c r="W415" s="931"/>
      <c r="X415" s="766"/>
      <c r="Y415" s="766"/>
      <c r="Z415" s="790"/>
      <c r="AA415" s="766"/>
      <c r="AB415" s="790"/>
      <c r="AC415" s="766"/>
      <c r="AD415" s="790"/>
      <c r="AE415" s="766"/>
      <c r="AF415" s="790"/>
      <c r="AG415" s="766"/>
      <c r="AH415" s="790"/>
      <c r="AI415" s="766"/>
      <c r="AJ415" s="766"/>
      <c r="AK415" s="790"/>
      <c r="AL415" s="766"/>
      <c r="AM415" s="790"/>
      <c r="AN415" s="766"/>
      <c r="AO415" s="790"/>
      <c r="AP415" s="766"/>
      <c r="AQ415" s="790"/>
      <c r="AR415" s="766"/>
      <c r="AS415" s="790"/>
      <c r="AT415" s="766"/>
      <c r="AU415" s="766"/>
      <c r="AV415" s="790"/>
      <c r="AW415" s="766"/>
      <c r="AX415" s="790"/>
      <c r="AY415" s="766"/>
      <c r="AZ415" s="790"/>
      <c r="BA415" s="766"/>
      <c r="BB415" s="790"/>
      <c r="BC415" s="766"/>
      <c r="BD415" s="790"/>
      <c r="BE415" s="766"/>
    </row>
    <row r="416" spans="1:57" s="49" customFormat="1">
      <c r="A416" s="772"/>
      <c r="B416" s="772"/>
      <c r="C416" s="772"/>
      <c r="D416" s="931"/>
      <c r="E416" s="766"/>
      <c r="F416" s="931"/>
      <c r="G416" s="766"/>
      <c r="H416" s="931"/>
      <c r="I416" s="766"/>
      <c r="J416" s="931"/>
      <c r="K416" s="766"/>
      <c r="L416" s="931"/>
      <c r="M416" s="766"/>
      <c r="N416" s="766"/>
      <c r="O416" s="931"/>
      <c r="P416" s="766"/>
      <c r="Q416" s="931"/>
      <c r="R416" s="766"/>
      <c r="S416" s="931"/>
      <c r="T416" s="766"/>
      <c r="U416" s="931"/>
      <c r="V416" s="766"/>
      <c r="W416" s="931"/>
      <c r="X416" s="766"/>
      <c r="Y416" s="766"/>
      <c r="Z416" s="790"/>
      <c r="AA416" s="766"/>
      <c r="AB416" s="790"/>
      <c r="AC416" s="766"/>
      <c r="AD416" s="790"/>
      <c r="AE416" s="766"/>
      <c r="AF416" s="790"/>
      <c r="AG416" s="766"/>
      <c r="AH416" s="790"/>
      <c r="AI416" s="766"/>
      <c r="AJ416" s="766"/>
      <c r="AK416" s="790"/>
      <c r="AL416" s="766"/>
      <c r="AM416" s="790"/>
      <c r="AN416" s="766"/>
      <c r="AO416" s="790"/>
      <c r="AP416" s="766"/>
      <c r="AQ416" s="790"/>
      <c r="AR416" s="766"/>
      <c r="AS416" s="790"/>
      <c r="AT416" s="766"/>
      <c r="AU416" s="766"/>
      <c r="AV416" s="790"/>
      <c r="AW416" s="766"/>
      <c r="AX416" s="790"/>
      <c r="AY416" s="766"/>
      <c r="AZ416" s="790"/>
      <c r="BA416" s="766"/>
      <c r="BB416" s="790"/>
      <c r="BC416" s="766"/>
      <c r="BD416" s="790"/>
      <c r="BE416" s="766"/>
    </row>
    <row r="417" spans="1:57" s="49" customFormat="1">
      <c r="A417" s="772"/>
      <c r="B417" s="772"/>
      <c r="C417" s="772"/>
      <c r="D417" s="931"/>
      <c r="E417" s="766"/>
      <c r="F417" s="931"/>
      <c r="G417" s="766"/>
      <c r="H417" s="931"/>
      <c r="I417" s="766"/>
      <c r="J417" s="931"/>
      <c r="K417" s="766"/>
      <c r="L417" s="931"/>
      <c r="M417" s="766"/>
      <c r="N417" s="766"/>
      <c r="O417" s="931"/>
      <c r="P417" s="766"/>
      <c r="Q417" s="931"/>
      <c r="R417" s="766"/>
      <c r="S417" s="931"/>
      <c r="T417" s="766"/>
      <c r="U417" s="931"/>
      <c r="V417" s="766"/>
      <c r="W417" s="931"/>
      <c r="X417" s="766"/>
      <c r="Y417" s="766"/>
      <c r="Z417" s="790"/>
      <c r="AA417" s="766"/>
      <c r="AB417" s="790"/>
      <c r="AC417" s="766"/>
      <c r="AD417" s="790"/>
      <c r="AE417" s="766"/>
      <c r="AF417" s="790"/>
      <c r="AG417" s="766"/>
      <c r="AH417" s="790"/>
      <c r="AI417" s="766"/>
      <c r="AJ417" s="766"/>
      <c r="AK417" s="790"/>
      <c r="AL417" s="766"/>
      <c r="AM417" s="790"/>
      <c r="AN417" s="766"/>
      <c r="AO417" s="790"/>
      <c r="AP417" s="766"/>
      <c r="AQ417" s="790"/>
      <c r="AR417" s="766"/>
      <c r="AS417" s="790"/>
      <c r="AT417" s="766"/>
      <c r="AU417" s="766"/>
      <c r="AV417" s="790"/>
      <c r="AW417" s="766"/>
      <c r="AX417" s="790"/>
      <c r="AY417" s="766"/>
      <c r="AZ417" s="790"/>
      <c r="BA417" s="766"/>
      <c r="BB417" s="790"/>
      <c r="BC417" s="766"/>
      <c r="BD417" s="790"/>
      <c r="BE417" s="766"/>
    </row>
    <row r="418" spans="1:57" s="49" customFormat="1">
      <c r="D418" s="931"/>
      <c r="E418" s="766"/>
      <c r="F418" s="931"/>
      <c r="G418" s="766"/>
      <c r="H418" s="931"/>
      <c r="I418" s="766"/>
      <c r="J418" s="931"/>
      <c r="K418" s="766"/>
      <c r="L418" s="931"/>
      <c r="M418" s="766"/>
      <c r="N418" s="766"/>
      <c r="O418" s="931"/>
      <c r="P418" s="766"/>
      <c r="Q418" s="931"/>
      <c r="R418" s="766"/>
      <c r="S418" s="931"/>
      <c r="T418" s="766"/>
      <c r="U418" s="931"/>
      <c r="V418" s="766"/>
      <c r="W418" s="931"/>
      <c r="X418" s="766"/>
      <c r="Y418" s="766"/>
      <c r="Z418" s="790"/>
      <c r="AA418" s="766"/>
      <c r="AB418" s="790"/>
      <c r="AC418" s="766"/>
      <c r="AD418" s="790"/>
      <c r="AE418" s="766"/>
      <c r="AF418" s="790"/>
      <c r="AG418" s="766"/>
      <c r="AH418" s="790"/>
      <c r="AI418" s="766"/>
      <c r="AJ418" s="766"/>
      <c r="AK418" s="790"/>
      <c r="AL418" s="766"/>
      <c r="AM418" s="790"/>
      <c r="AN418" s="766"/>
      <c r="AO418" s="790"/>
      <c r="AP418" s="766"/>
      <c r="AQ418" s="790"/>
      <c r="AR418" s="766"/>
      <c r="AS418" s="790"/>
      <c r="AT418" s="766"/>
      <c r="AU418" s="766"/>
      <c r="AV418" s="790"/>
      <c r="AW418" s="766"/>
      <c r="AX418" s="790"/>
      <c r="AY418" s="766"/>
      <c r="AZ418" s="790"/>
      <c r="BA418" s="766"/>
      <c r="BB418" s="790"/>
      <c r="BC418" s="766"/>
      <c r="BD418" s="790"/>
      <c r="BE418" s="766"/>
    </row>
    <row r="419" spans="1:57" s="49" customFormat="1">
      <c r="D419" s="931"/>
      <c r="E419" s="766"/>
      <c r="F419" s="931"/>
      <c r="G419" s="766"/>
      <c r="H419" s="931"/>
      <c r="I419" s="766"/>
      <c r="J419" s="931"/>
      <c r="K419" s="766"/>
      <c r="L419" s="931"/>
      <c r="M419" s="766"/>
      <c r="N419" s="766"/>
      <c r="O419" s="931"/>
      <c r="P419" s="766"/>
      <c r="Q419" s="931"/>
      <c r="R419" s="766"/>
      <c r="S419" s="931"/>
      <c r="T419" s="766"/>
      <c r="U419" s="931"/>
      <c r="V419" s="766"/>
      <c r="W419" s="931"/>
      <c r="X419" s="766"/>
      <c r="Y419" s="766"/>
      <c r="Z419" s="790"/>
      <c r="AA419" s="766"/>
      <c r="AB419" s="790"/>
      <c r="AC419" s="766"/>
      <c r="AD419" s="790"/>
      <c r="AE419" s="766"/>
      <c r="AF419" s="790"/>
      <c r="AG419" s="766"/>
      <c r="AH419" s="790"/>
      <c r="AI419" s="766"/>
      <c r="AJ419" s="766"/>
      <c r="AK419" s="790"/>
      <c r="AL419" s="766"/>
      <c r="AM419" s="790"/>
      <c r="AN419" s="766"/>
      <c r="AO419" s="790"/>
      <c r="AP419" s="766"/>
      <c r="AQ419" s="790"/>
      <c r="AR419" s="766"/>
      <c r="AS419" s="790"/>
      <c r="AT419" s="766"/>
      <c r="AU419" s="766"/>
      <c r="AV419" s="790"/>
      <c r="AW419" s="766"/>
      <c r="AX419" s="790"/>
      <c r="AY419" s="766"/>
      <c r="AZ419" s="790"/>
      <c r="BA419" s="766"/>
      <c r="BB419" s="790"/>
      <c r="BC419" s="766"/>
      <c r="BD419" s="790"/>
      <c r="BE419" s="766"/>
    </row>
    <row r="420" spans="1:57" s="49" customFormat="1">
      <c r="D420" s="931"/>
      <c r="E420" s="766"/>
      <c r="F420" s="931"/>
      <c r="G420" s="766"/>
      <c r="H420" s="931"/>
      <c r="I420" s="766"/>
      <c r="J420" s="931"/>
      <c r="K420" s="766"/>
      <c r="L420" s="931"/>
      <c r="M420" s="766"/>
      <c r="N420" s="766"/>
      <c r="O420" s="931"/>
      <c r="P420" s="766"/>
      <c r="Q420" s="931"/>
      <c r="R420" s="766"/>
      <c r="S420" s="931"/>
      <c r="T420" s="766"/>
      <c r="U420" s="931"/>
      <c r="V420" s="766"/>
      <c r="W420" s="931"/>
      <c r="X420" s="766"/>
      <c r="Y420" s="766"/>
      <c r="Z420" s="790"/>
      <c r="AA420" s="766"/>
      <c r="AB420" s="790"/>
      <c r="AC420" s="766"/>
      <c r="AD420" s="790"/>
      <c r="AE420" s="766"/>
      <c r="AF420" s="790"/>
      <c r="AG420" s="766"/>
      <c r="AH420" s="790"/>
      <c r="AI420" s="766"/>
      <c r="AJ420" s="766"/>
      <c r="AK420" s="790"/>
      <c r="AL420" s="766"/>
      <c r="AM420" s="790"/>
      <c r="AN420" s="766"/>
      <c r="AO420" s="790"/>
      <c r="AP420" s="766"/>
      <c r="AQ420" s="790"/>
      <c r="AR420" s="766"/>
      <c r="AS420" s="790"/>
      <c r="AT420" s="766"/>
      <c r="AU420" s="766"/>
      <c r="AV420" s="790"/>
      <c r="AW420" s="766"/>
      <c r="AX420" s="790"/>
      <c r="AY420" s="766"/>
      <c r="AZ420" s="790"/>
      <c r="BA420" s="766"/>
      <c r="BB420" s="790"/>
      <c r="BC420" s="766"/>
      <c r="BD420" s="790"/>
      <c r="BE420" s="766"/>
    </row>
    <row r="421" spans="1:57" s="49" customFormat="1">
      <c r="D421" s="931"/>
      <c r="E421" s="766"/>
      <c r="F421" s="931"/>
      <c r="G421" s="766"/>
      <c r="H421" s="931"/>
      <c r="I421" s="766"/>
      <c r="J421" s="931"/>
      <c r="K421" s="766"/>
      <c r="L421" s="931"/>
      <c r="M421" s="766"/>
      <c r="N421" s="766"/>
      <c r="O421" s="931"/>
      <c r="P421" s="766"/>
      <c r="Q421" s="931"/>
      <c r="R421" s="766"/>
      <c r="S421" s="931"/>
      <c r="T421" s="766"/>
      <c r="U421" s="931"/>
      <c r="V421" s="766"/>
      <c r="W421" s="931"/>
      <c r="X421" s="766"/>
      <c r="Y421" s="766"/>
      <c r="Z421" s="790"/>
      <c r="AA421" s="766"/>
      <c r="AB421" s="790"/>
      <c r="AC421" s="766"/>
      <c r="AD421" s="790"/>
      <c r="AE421" s="766"/>
      <c r="AF421" s="790"/>
      <c r="AG421" s="766"/>
      <c r="AH421" s="790"/>
      <c r="AI421" s="766"/>
      <c r="AJ421" s="766"/>
      <c r="AK421" s="790"/>
      <c r="AL421" s="766"/>
      <c r="AM421" s="790"/>
      <c r="AN421" s="766"/>
      <c r="AO421" s="790"/>
      <c r="AP421" s="766"/>
      <c r="AQ421" s="790"/>
      <c r="AR421" s="766"/>
      <c r="AS421" s="790"/>
      <c r="AT421" s="766"/>
      <c r="AU421" s="766"/>
      <c r="AV421" s="790"/>
      <c r="AW421" s="766"/>
      <c r="AX421" s="790"/>
      <c r="AY421" s="766"/>
      <c r="AZ421" s="790"/>
      <c r="BA421" s="766"/>
      <c r="BB421" s="790"/>
      <c r="BC421" s="766"/>
      <c r="BD421" s="790"/>
      <c r="BE421" s="766"/>
    </row>
    <row r="422" spans="1:57" s="49" customFormat="1">
      <c r="D422" s="931"/>
      <c r="E422" s="766"/>
      <c r="F422" s="931"/>
      <c r="G422" s="766"/>
      <c r="H422" s="931"/>
      <c r="I422" s="766"/>
      <c r="J422" s="931"/>
      <c r="K422" s="766"/>
      <c r="L422" s="931"/>
      <c r="M422" s="766"/>
      <c r="N422" s="766"/>
      <c r="O422" s="931"/>
      <c r="P422" s="766"/>
      <c r="Q422" s="931"/>
      <c r="R422" s="766"/>
      <c r="S422" s="931"/>
      <c r="T422" s="766"/>
      <c r="U422" s="931"/>
      <c r="V422" s="766"/>
      <c r="W422" s="931"/>
      <c r="X422" s="766"/>
      <c r="Y422" s="766"/>
      <c r="Z422" s="790"/>
      <c r="AA422" s="766"/>
      <c r="AB422" s="790"/>
      <c r="AC422" s="766"/>
      <c r="AD422" s="790"/>
      <c r="AE422" s="766"/>
      <c r="AF422" s="790"/>
      <c r="AG422" s="766"/>
      <c r="AH422" s="790"/>
      <c r="AI422" s="766"/>
      <c r="AJ422" s="766"/>
      <c r="AK422" s="790"/>
      <c r="AL422" s="766"/>
      <c r="AM422" s="790"/>
      <c r="AN422" s="766"/>
      <c r="AO422" s="790"/>
      <c r="AP422" s="766"/>
      <c r="AQ422" s="790"/>
      <c r="AR422" s="766"/>
      <c r="AS422" s="790"/>
      <c r="AT422" s="766"/>
      <c r="AU422" s="766"/>
      <c r="AV422" s="790"/>
      <c r="AW422" s="766"/>
      <c r="AX422" s="790"/>
      <c r="AY422" s="766"/>
      <c r="AZ422" s="790"/>
      <c r="BA422" s="766"/>
      <c r="BB422" s="790"/>
      <c r="BC422" s="766"/>
      <c r="BD422" s="790"/>
      <c r="BE422" s="766"/>
    </row>
    <row r="423" spans="1:57" s="49" customFormat="1">
      <c r="D423" s="931"/>
      <c r="E423" s="766"/>
      <c r="F423" s="931"/>
      <c r="G423" s="766"/>
      <c r="H423" s="931"/>
      <c r="I423" s="766"/>
      <c r="J423" s="931"/>
      <c r="K423" s="766"/>
      <c r="L423" s="931"/>
      <c r="M423" s="766"/>
      <c r="N423" s="766"/>
      <c r="O423" s="931"/>
      <c r="P423" s="766"/>
      <c r="Q423" s="931"/>
      <c r="R423" s="766"/>
      <c r="S423" s="931"/>
      <c r="T423" s="766"/>
      <c r="U423" s="931"/>
      <c r="V423" s="766"/>
      <c r="W423" s="931"/>
      <c r="X423" s="766"/>
      <c r="Y423" s="766"/>
      <c r="Z423" s="790"/>
      <c r="AA423" s="766"/>
      <c r="AB423" s="790"/>
      <c r="AC423" s="766"/>
      <c r="AD423" s="790"/>
      <c r="AE423" s="766"/>
      <c r="AF423" s="790"/>
      <c r="AG423" s="766"/>
      <c r="AH423" s="790"/>
      <c r="AI423" s="766"/>
      <c r="AJ423" s="766"/>
      <c r="AK423" s="790"/>
      <c r="AL423" s="766"/>
      <c r="AM423" s="790"/>
      <c r="AN423" s="766"/>
      <c r="AO423" s="790"/>
      <c r="AP423" s="766"/>
      <c r="AQ423" s="790"/>
      <c r="AR423" s="766"/>
      <c r="AS423" s="790"/>
      <c r="AT423" s="766"/>
      <c r="AU423" s="766"/>
      <c r="AV423" s="790"/>
      <c r="AW423" s="766"/>
      <c r="AX423" s="790"/>
      <c r="AY423" s="766"/>
      <c r="AZ423" s="790"/>
      <c r="BA423" s="766"/>
      <c r="BB423" s="790"/>
      <c r="BC423" s="766"/>
      <c r="BD423" s="790"/>
      <c r="BE423" s="766"/>
    </row>
    <row r="424" spans="1:57" s="49" customFormat="1">
      <c r="D424" s="931"/>
      <c r="E424" s="766"/>
      <c r="F424" s="931"/>
      <c r="G424" s="766"/>
      <c r="H424" s="931"/>
      <c r="I424" s="766"/>
      <c r="J424" s="931"/>
      <c r="K424" s="766"/>
      <c r="L424" s="931"/>
      <c r="M424" s="766"/>
      <c r="N424" s="766"/>
      <c r="O424" s="931"/>
      <c r="P424" s="766"/>
      <c r="Q424" s="931"/>
      <c r="R424" s="766"/>
      <c r="S424" s="931"/>
      <c r="T424" s="766"/>
      <c r="U424" s="931"/>
      <c r="V424" s="766"/>
      <c r="W424" s="931"/>
      <c r="X424" s="766"/>
      <c r="Y424" s="766"/>
      <c r="Z424" s="790"/>
      <c r="AA424" s="766"/>
      <c r="AB424" s="790"/>
      <c r="AC424" s="766"/>
      <c r="AD424" s="790"/>
      <c r="AE424" s="766"/>
      <c r="AF424" s="790"/>
      <c r="AG424" s="766"/>
      <c r="AH424" s="790"/>
      <c r="AI424" s="766"/>
      <c r="AJ424" s="766"/>
      <c r="AK424" s="790"/>
      <c r="AL424" s="766"/>
      <c r="AM424" s="790"/>
      <c r="AN424" s="766"/>
      <c r="AO424" s="790"/>
      <c r="AP424" s="766"/>
      <c r="AQ424" s="790"/>
      <c r="AR424" s="766"/>
      <c r="AS424" s="790"/>
      <c r="AT424" s="766"/>
      <c r="AU424" s="766"/>
      <c r="AV424" s="790"/>
      <c r="AW424" s="766"/>
      <c r="AX424" s="790"/>
      <c r="AY424" s="766"/>
      <c r="AZ424" s="790"/>
      <c r="BA424" s="766"/>
      <c r="BB424" s="790"/>
      <c r="BC424" s="766"/>
      <c r="BD424" s="790"/>
      <c r="BE424" s="766"/>
    </row>
    <row r="425" spans="1:57" s="49" customFormat="1">
      <c r="D425" s="931"/>
      <c r="E425" s="766"/>
      <c r="F425" s="931"/>
      <c r="G425" s="766"/>
      <c r="H425" s="931"/>
      <c r="I425" s="766"/>
      <c r="J425" s="931"/>
      <c r="K425" s="766"/>
      <c r="L425" s="931"/>
      <c r="M425" s="766"/>
      <c r="N425" s="766"/>
      <c r="O425" s="931"/>
      <c r="P425" s="766"/>
      <c r="Q425" s="931"/>
      <c r="R425" s="766"/>
      <c r="S425" s="931"/>
      <c r="T425" s="766"/>
      <c r="U425" s="931"/>
      <c r="V425" s="766"/>
      <c r="W425" s="931"/>
      <c r="X425" s="766"/>
      <c r="Y425" s="766"/>
      <c r="Z425" s="790"/>
      <c r="AA425" s="766"/>
      <c r="AB425" s="790"/>
      <c r="AC425" s="766"/>
      <c r="AD425" s="790"/>
      <c r="AE425" s="766"/>
      <c r="AF425" s="790"/>
      <c r="AG425" s="766"/>
      <c r="AH425" s="790"/>
      <c r="AI425" s="766"/>
      <c r="AJ425" s="766"/>
      <c r="AK425" s="790"/>
      <c r="AL425" s="766"/>
      <c r="AM425" s="790"/>
      <c r="AN425" s="766"/>
      <c r="AO425" s="790"/>
      <c r="AP425" s="766"/>
      <c r="AQ425" s="790"/>
      <c r="AR425" s="766"/>
      <c r="AS425" s="790"/>
      <c r="AT425" s="766"/>
      <c r="AU425" s="766"/>
      <c r="AV425" s="790"/>
      <c r="AW425" s="766"/>
      <c r="AX425" s="790"/>
      <c r="AY425" s="766"/>
      <c r="AZ425" s="790"/>
      <c r="BA425" s="766"/>
      <c r="BB425" s="790"/>
      <c r="BC425" s="766"/>
      <c r="BD425" s="790"/>
      <c r="BE425" s="766"/>
    </row>
    <row r="426" spans="1:57" s="49" customFormat="1">
      <c r="D426" s="931"/>
      <c r="E426" s="766"/>
      <c r="F426" s="931"/>
      <c r="G426" s="766"/>
      <c r="H426" s="931"/>
      <c r="I426" s="766"/>
      <c r="J426" s="931"/>
      <c r="K426" s="766"/>
      <c r="L426" s="931"/>
      <c r="M426" s="766"/>
      <c r="N426" s="766"/>
      <c r="O426" s="931"/>
      <c r="P426" s="766"/>
      <c r="Q426" s="931"/>
      <c r="R426" s="766"/>
      <c r="S426" s="931"/>
      <c r="T426" s="766"/>
      <c r="U426" s="931"/>
      <c r="V426" s="766"/>
      <c r="W426" s="931"/>
      <c r="X426" s="766"/>
      <c r="Y426" s="766"/>
      <c r="Z426" s="790"/>
      <c r="AA426" s="766"/>
      <c r="AB426" s="790"/>
      <c r="AC426" s="766"/>
      <c r="AD426" s="790"/>
      <c r="AE426" s="766"/>
      <c r="AF426" s="790"/>
      <c r="AG426" s="766"/>
      <c r="AH426" s="790"/>
      <c r="AI426" s="766"/>
      <c r="AJ426" s="766"/>
      <c r="AK426" s="790"/>
      <c r="AL426" s="766"/>
      <c r="AM426" s="790"/>
      <c r="AN426" s="766"/>
      <c r="AO426" s="790"/>
      <c r="AP426" s="766"/>
      <c r="AQ426" s="790"/>
      <c r="AR426" s="766"/>
      <c r="AS426" s="790"/>
      <c r="AT426" s="766"/>
      <c r="AU426" s="766"/>
      <c r="AV426" s="790"/>
      <c r="AW426" s="766"/>
      <c r="AX426" s="790"/>
      <c r="AY426" s="766"/>
      <c r="AZ426" s="790"/>
      <c r="BA426" s="766"/>
      <c r="BB426" s="790"/>
      <c r="BC426" s="766"/>
      <c r="BD426" s="790"/>
      <c r="BE426" s="766"/>
    </row>
    <row r="427" spans="1:57" s="49" customFormat="1">
      <c r="D427" s="931"/>
      <c r="E427" s="766"/>
      <c r="F427" s="931"/>
      <c r="G427" s="766"/>
      <c r="H427" s="931"/>
      <c r="I427" s="766"/>
      <c r="J427" s="931"/>
      <c r="K427" s="766"/>
      <c r="L427" s="931"/>
      <c r="M427" s="766"/>
      <c r="N427" s="766"/>
      <c r="O427" s="931"/>
      <c r="P427" s="766"/>
      <c r="Q427" s="931"/>
      <c r="R427" s="766"/>
      <c r="S427" s="931"/>
      <c r="T427" s="766"/>
      <c r="U427" s="931"/>
      <c r="V427" s="766"/>
      <c r="W427" s="931"/>
      <c r="X427" s="766"/>
      <c r="Y427" s="766"/>
      <c r="Z427" s="790"/>
      <c r="AA427" s="766"/>
      <c r="AB427" s="790"/>
      <c r="AC427" s="766"/>
      <c r="AD427" s="790"/>
      <c r="AE427" s="766"/>
      <c r="AF427" s="790"/>
      <c r="AG427" s="766"/>
      <c r="AH427" s="790"/>
      <c r="AI427" s="766"/>
      <c r="AJ427" s="766"/>
      <c r="AK427" s="790"/>
      <c r="AL427" s="766"/>
      <c r="AM427" s="790"/>
      <c r="AN427" s="766"/>
      <c r="AO427" s="790"/>
      <c r="AP427" s="766"/>
      <c r="AQ427" s="790"/>
      <c r="AR427" s="766"/>
      <c r="AS427" s="790"/>
      <c r="AT427" s="766"/>
      <c r="AU427" s="766"/>
      <c r="AV427" s="790"/>
      <c r="AW427" s="766"/>
      <c r="AX427" s="790"/>
      <c r="AY427" s="766"/>
      <c r="AZ427" s="790"/>
      <c r="BA427" s="766"/>
      <c r="BB427" s="790"/>
      <c r="BC427" s="766"/>
      <c r="BD427" s="790"/>
      <c r="BE427" s="766"/>
    </row>
    <row r="428" spans="1:57" s="49" customFormat="1">
      <c r="D428" s="931"/>
      <c r="E428" s="766"/>
      <c r="F428" s="931"/>
      <c r="G428" s="766"/>
      <c r="H428" s="931"/>
      <c r="I428" s="766"/>
      <c r="J428" s="931"/>
      <c r="K428" s="766"/>
      <c r="L428" s="931"/>
      <c r="M428" s="766"/>
      <c r="N428" s="766"/>
      <c r="O428" s="931"/>
      <c r="P428" s="766"/>
      <c r="Q428" s="931"/>
      <c r="R428" s="766"/>
      <c r="S428" s="931"/>
      <c r="T428" s="766"/>
      <c r="U428" s="931"/>
      <c r="V428" s="766"/>
      <c r="W428" s="931"/>
      <c r="X428" s="766"/>
      <c r="Y428" s="766"/>
      <c r="Z428" s="790"/>
      <c r="AA428" s="766"/>
      <c r="AB428" s="790"/>
      <c r="AC428" s="766"/>
      <c r="AD428" s="790"/>
      <c r="AE428" s="766"/>
      <c r="AF428" s="790"/>
      <c r="AG428" s="766"/>
      <c r="AH428" s="790"/>
      <c r="AI428" s="766"/>
      <c r="AJ428" s="766"/>
      <c r="AK428" s="790"/>
      <c r="AL428" s="766"/>
      <c r="AM428" s="790"/>
      <c r="AN428" s="766"/>
      <c r="AO428" s="790"/>
      <c r="AP428" s="766"/>
      <c r="AQ428" s="790"/>
      <c r="AR428" s="766"/>
      <c r="AS428" s="790"/>
      <c r="AT428" s="766"/>
      <c r="AU428" s="766"/>
      <c r="AV428" s="790"/>
      <c r="AW428" s="766"/>
      <c r="AX428" s="790"/>
      <c r="AY428" s="766"/>
      <c r="AZ428" s="790"/>
      <c r="BA428" s="766"/>
      <c r="BB428" s="790"/>
      <c r="BC428" s="766"/>
      <c r="BD428" s="790"/>
      <c r="BE428" s="766"/>
    </row>
    <row r="429" spans="1:57" s="49" customFormat="1">
      <c r="D429" s="931"/>
      <c r="E429" s="766"/>
      <c r="F429" s="931"/>
      <c r="G429" s="766"/>
      <c r="H429" s="931"/>
      <c r="I429" s="766"/>
      <c r="J429" s="931"/>
      <c r="K429" s="766"/>
      <c r="L429" s="931"/>
      <c r="M429" s="766"/>
      <c r="N429" s="766"/>
      <c r="O429" s="931"/>
      <c r="P429" s="766"/>
      <c r="Q429" s="931"/>
      <c r="R429" s="766"/>
      <c r="S429" s="931"/>
      <c r="T429" s="766"/>
      <c r="U429" s="931"/>
      <c r="V429" s="766"/>
      <c r="W429" s="931"/>
      <c r="X429" s="766"/>
      <c r="Y429" s="766"/>
      <c r="Z429" s="790"/>
      <c r="AA429" s="766"/>
      <c r="AB429" s="790"/>
      <c r="AC429" s="766"/>
      <c r="AD429" s="790"/>
      <c r="AE429" s="766"/>
      <c r="AF429" s="790"/>
      <c r="AG429" s="766"/>
      <c r="AH429" s="790"/>
      <c r="AI429" s="766"/>
      <c r="AJ429" s="766"/>
      <c r="AK429" s="790"/>
      <c r="AL429" s="766"/>
      <c r="AM429" s="790"/>
      <c r="AN429" s="766"/>
      <c r="AO429" s="790"/>
      <c r="AP429" s="766"/>
      <c r="AQ429" s="790"/>
      <c r="AR429" s="766"/>
      <c r="AS429" s="790"/>
      <c r="AT429" s="766"/>
      <c r="AU429" s="766"/>
      <c r="AV429" s="790"/>
      <c r="AW429" s="766"/>
      <c r="AX429" s="790"/>
      <c r="AY429" s="766"/>
      <c r="AZ429" s="790"/>
      <c r="BA429" s="766"/>
      <c r="BB429" s="790"/>
      <c r="BC429" s="766"/>
      <c r="BD429" s="790"/>
      <c r="BE429" s="766"/>
    </row>
    <row r="430" spans="1:57" s="49" customFormat="1">
      <c r="D430" s="931"/>
      <c r="E430" s="766"/>
      <c r="F430" s="931"/>
      <c r="G430" s="766"/>
      <c r="H430" s="931"/>
      <c r="I430" s="766"/>
      <c r="J430" s="931"/>
      <c r="K430" s="766"/>
      <c r="L430" s="931"/>
      <c r="M430" s="766"/>
      <c r="N430" s="766"/>
      <c r="O430" s="931"/>
      <c r="P430" s="766"/>
      <c r="Q430" s="931"/>
      <c r="R430" s="766"/>
      <c r="S430" s="931"/>
      <c r="T430" s="766"/>
      <c r="U430" s="931"/>
      <c r="V430" s="766"/>
      <c r="W430" s="931"/>
      <c r="X430" s="766"/>
      <c r="Y430" s="766"/>
      <c r="Z430" s="790"/>
      <c r="AA430" s="766"/>
      <c r="AB430" s="790"/>
      <c r="AC430" s="766"/>
      <c r="AD430" s="790"/>
      <c r="AE430" s="766"/>
      <c r="AF430" s="790"/>
      <c r="AG430" s="766"/>
      <c r="AH430" s="790"/>
      <c r="AI430" s="766"/>
      <c r="AJ430" s="766"/>
      <c r="AK430" s="790"/>
      <c r="AL430" s="766"/>
      <c r="AM430" s="790"/>
      <c r="AN430" s="766"/>
      <c r="AO430" s="790"/>
      <c r="AP430" s="766"/>
      <c r="AQ430" s="790"/>
      <c r="AR430" s="766"/>
      <c r="AS430" s="790"/>
      <c r="AT430" s="766"/>
      <c r="AU430" s="766"/>
      <c r="AV430" s="790"/>
      <c r="AW430" s="766"/>
      <c r="AX430" s="790"/>
      <c r="AY430" s="766"/>
      <c r="AZ430" s="790"/>
      <c r="BA430" s="766"/>
      <c r="BB430" s="790"/>
      <c r="BC430" s="766"/>
      <c r="BD430" s="790"/>
      <c r="BE430" s="766"/>
    </row>
    <row r="431" spans="1:57" s="49" customFormat="1">
      <c r="D431" s="931"/>
      <c r="E431" s="766"/>
      <c r="F431" s="931"/>
      <c r="G431" s="766"/>
      <c r="H431" s="931"/>
      <c r="I431" s="766"/>
      <c r="J431" s="931"/>
      <c r="K431" s="766"/>
      <c r="L431" s="931"/>
      <c r="M431" s="766"/>
      <c r="N431" s="766"/>
      <c r="O431" s="931"/>
      <c r="P431" s="766"/>
      <c r="Q431" s="931"/>
      <c r="R431" s="766"/>
      <c r="S431" s="931"/>
      <c r="T431" s="766"/>
      <c r="U431" s="931"/>
      <c r="V431" s="766"/>
      <c r="W431" s="931"/>
      <c r="X431" s="766"/>
      <c r="Y431" s="766"/>
      <c r="Z431" s="790"/>
      <c r="AA431" s="766"/>
      <c r="AB431" s="790"/>
      <c r="AC431" s="766"/>
      <c r="AD431" s="790"/>
      <c r="AE431" s="766"/>
      <c r="AF431" s="790"/>
      <c r="AG431" s="766"/>
      <c r="AH431" s="790"/>
      <c r="AI431" s="766"/>
      <c r="AJ431" s="766"/>
      <c r="AK431" s="790"/>
      <c r="AL431" s="766"/>
      <c r="AM431" s="790"/>
      <c r="AN431" s="766"/>
      <c r="AO431" s="790"/>
      <c r="AP431" s="766"/>
      <c r="AQ431" s="790"/>
      <c r="AR431" s="766"/>
      <c r="AS431" s="790"/>
      <c r="AT431" s="766"/>
      <c r="AU431" s="766"/>
      <c r="AV431" s="790"/>
      <c r="AW431" s="766"/>
      <c r="AX431" s="790"/>
      <c r="AY431" s="766"/>
      <c r="AZ431" s="790"/>
      <c r="BA431" s="766"/>
      <c r="BB431" s="790"/>
      <c r="BC431" s="766"/>
      <c r="BD431" s="790"/>
      <c r="BE431" s="766"/>
    </row>
    <row r="432" spans="1:57" s="49" customFormat="1">
      <c r="D432" s="931"/>
      <c r="E432" s="766"/>
      <c r="F432" s="931"/>
      <c r="G432" s="766"/>
      <c r="H432" s="931"/>
      <c r="I432" s="766"/>
      <c r="J432" s="931"/>
      <c r="K432" s="766"/>
      <c r="L432" s="931"/>
      <c r="M432" s="766"/>
      <c r="N432" s="766"/>
      <c r="O432" s="931"/>
      <c r="P432" s="766"/>
      <c r="Q432" s="931"/>
      <c r="R432" s="766"/>
      <c r="S432" s="931"/>
      <c r="T432" s="766"/>
      <c r="U432" s="931"/>
      <c r="V432" s="766"/>
      <c r="W432" s="931"/>
      <c r="X432" s="766"/>
      <c r="Y432" s="766"/>
      <c r="Z432" s="790"/>
      <c r="AA432" s="766"/>
      <c r="AB432" s="790"/>
      <c r="AC432" s="766"/>
      <c r="AD432" s="790"/>
      <c r="AE432" s="766"/>
      <c r="AF432" s="790"/>
      <c r="AG432" s="766"/>
      <c r="AH432" s="790"/>
      <c r="AI432" s="766"/>
      <c r="AJ432" s="766"/>
      <c r="AK432" s="790"/>
      <c r="AL432" s="766"/>
      <c r="AM432" s="790"/>
      <c r="AN432" s="766"/>
      <c r="AO432" s="790"/>
      <c r="AP432" s="766"/>
      <c r="AQ432" s="790"/>
      <c r="AR432" s="766"/>
      <c r="AS432" s="790"/>
      <c r="AT432" s="766"/>
      <c r="AU432" s="766"/>
      <c r="AV432" s="790"/>
      <c r="AW432" s="766"/>
      <c r="AX432" s="790"/>
      <c r="AY432" s="766"/>
      <c r="AZ432" s="790"/>
      <c r="BA432" s="766"/>
      <c r="BB432" s="790"/>
      <c r="BC432" s="766"/>
      <c r="BD432" s="790"/>
      <c r="BE432" s="766"/>
    </row>
    <row r="433" spans="4:57" s="49" customFormat="1">
      <c r="D433" s="931"/>
      <c r="E433" s="766"/>
      <c r="F433" s="931"/>
      <c r="G433" s="766"/>
      <c r="H433" s="931"/>
      <c r="I433" s="766"/>
      <c r="J433" s="931"/>
      <c r="K433" s="766"/>
      <c r="L433" s="931"/>
      <c r="M433" s="766"/>
      <c r="N433" s="766"/>
      <c r="O433" s="931"/>
      <c r="P433" s="766"/>
      <c r="Q433" s="931"/>
      <c r="R433" s="766"/>
      <c r="S433" s="931"/>
      <c r="T433" s="766"/>
      <c r="U433" s="931"/>
      <c r="V433" s="766"/>
      <c r="W433" s="931"/>
      <c r="X433" s="766"/>
      <c r="Y433" s="766"/>
      <c r="Z433" s="790"/>
      <c r="AA433" s="766"/>
      <c r="AB433" s="790"/>
      <c r="AC433" s="766"/>
      <c r="AD433" s="790"/>
      <c r="AE433" s="766"/>
      <c r="AF433" s="790"/>
      <c r="AG433" s="766"/>
      <c r="AH433" s="790"/>
      <c r="AI433" s="766"/>
      <c r="AJ433" s="766"/>
      <c r="AK433" s="790"/>
      <c r="AL433" s="766"/>
      <c r="AM433" s="790"/>
      <c r="AN433" s="766"/>
      <c r="AO433" s="790"/>
      <c r="AP433" s="766"/>
      <c r="AQ433" s="790"/>
      <c r="AR433" s="766"/>
      <c r="AS433" s="790"/>
      <c r="AT433" s="766"/>
      <c r="AU433" s="766"/>
      <c r="AV433" s="790"/>
      <c r="AW433" s="766"/>
      <c r="AX433" s="790"/>
      <c r="AY433" s="766"/>
      <c r="AZ433" s="790"/>
      <c r="BA433" s="766"/>
      <c r="BB433" s="790"/>
      <c r="BC433" s="766"/>
      <c r="BD433" s="790"/>
      <c r="BE433" s="766"/>
    </row>
    <row r="434" spans="4:57" s="49" customFormat="1">
      <c r="D434" s="931"/>
      <c r="E434" s="766"/>
      <c r="F434" s="931"/>
      <c r="G434" s="766"/>
      <c r="H434" s="931"/>
      <c r="I434" s="766"/>
      <c r="J434" s="931"/>
      <c r="K434" s="766"/>
      <c r="L434" s="931"/>
      <c r="M434" s="766"/>
      <c r="N434" s="766"/>
      <c r="O434" s="931"/>
      <c r="P434" s="766"/>
      <c r="Q434" s="931"/>
      <c r="R434" s="766"/>
      <c r="S434" s="931"/>
      <c r="T434" s="766"/>
      <c r="U434" s="931"/>
      <c r="V434" s="766"/>
      <c r="W434" s="931"/>
      <c r="X434" s="766"/>
      <c r="Y434" s="766"/>
      <c r="Z434" s="790"/>
      <c r="AA434" s="766"/>
      <c r="AB434" s="790"/>
      <c r="AC434" s="766"/>
      <c r="AD434" s="790"/>
      <c r="AE434" s="766"/>
      <c r="AF434" s="790"/>
      <c r="AG434" s="766"/>
      <c r="AH434" s="790"/>
      <c r="AI434" s="766"/>
      <c r="AJ434" s="766"/>
      <c r="AK434" s="790"/>
      <c r="AL434" s="766"/>
      <c r="AM434" s="790"/>
      <c r="AN434" s="766"/>
      <c r="AO434" s="790"/>
      <c r="AP434" s="766"/>
      <c r="AQ434" s="790"/>
      <c r="AR434" s="766"/>
      <c r="AS434" s="790"/>
      <c r="AT434" s="766"/>
      <c r="AU434" s="766"/>
      <c r="AV434" s="790"/>
      <c r="AW434" s="766"/>
      <c r="AX434" s="790"/>
      <c r="AY434" s="766"/>
      <c r="AZ434" s="790"/>
      <c r="BA434" s="766"/>
      <c r="BB434" s="790"/>
      <c r="BC434" s="766"/>
      <c r="BD434" s="790"/>
      <c r="BE434" s="766"/>
    </row>
    <row r="435" spans="4:57" s="49" customFormat="1">
      <c r="D435" s="931"/>
      <c r="E435" s="766"/>
      <c r="F435" s="931"/>
      <c r="G435" s="766"/>
      <c r="H435" s="931"/>
      <c r="I435" s="766"/>
      <c r="J435" s="931"/>
      <c r="K435" s="766"/>
      <c r="L435" s="931"/>
      <c r="M435" s="766"/>
      <c r="N435" s="766"/>
      <c r="O435" s="931"/>
      <c r="P435" s="766"/>
      <c r="Q435" s="931"/>
      <c r="R435" s="766"/>
      <c r="S435" s="931"/>
      <c r="T435" s="766"/>
      <c r="U435" s="931"/>
      <c r="V435" s="766"/>
      <c r="W435" s="931"/>
      <c r="X435" s="766"/>
      <c r="Y435" s="766"/>
      <c r="Z435" s="790"/>
      <c r="AA435" s="766"/>
      <c r="AB435" s="790"/>
      <c r="AC435" s="766"/>
      <c r="AD435" s="790"/>
      <c r="AE435" s="766"/>
      <c r="AF435" s="790"/>
      <c r="AG435" s="766"/>
      <c r="AH435" s="790"/>
      <c r="AI435" s="766"/>
      <c r="AJ435" s="766"/>
      <c r="AK435" s="790"/>
      <c r="AL435" s="766"/>
      <c r="AM435" s="790"/>
      <c r="AN435" s="766"/>
      <c r="AO435" s="790"/>
      <c r="AP435" s="766"/>
      <c r="AQ435" s="790"/>
      <c r="AR435" s="766"/>
      <c r="AS435" s="790"/>
      <c r="AT435" s="766"/>
      <c r="AU435" s="766"/>
      <c r="AV435" s="790"/>
      <c r="AW435" s="766"/>
      <c r="AX435" s="790"/>
      <c r="AY435" s="766"/>
      <c r="AZ435" s="790"/>
      <c r="BA435" s="766"/>
      <c r="BB435" s="790"/>
      <c r="BC435" s="766"/>
      <c r="BD435" s="790"/>
      <c r="BE435" s="766"/>
    </row>
    <row r="436" spans="4:57" s="49" customFormat="1">
      <c r="D436" s="931"/>
      <c r="E436" s="766"/>
      <c r="F436" s="931"/>
      <c r="G436" s="766"/>
      <c r="H436" s="931"/>
      <c r="I436" s="766"/>
      <c r="J436" s="931"/>
      <c r="K436" s="766"/>
      <c r="L436" s="931"/>
      <c r="M436" s="766"/>
      <c r="N436" s="766"/>
      <c r="O436" s="931"/>
      <c r="P436" s="766"/>
      <c r="Q436" s="931"/>
      <c r="R436" s="766"/>
      <c r="S436" s="931"/>
      <c r="T436" s="766"/>
      <c r="U436" s="931"/>
      <c r="V436" s="766"/>
      <c r="W436" s="931"/>
      <c r="X436" s="766"/>
      <c r="Y436" s="766"/>
      <c r="Z436" s="790"/>
      <c r="AA436" s="766"/>
      <c r="AB436" s="790"/>
      <c r="AC436" s="766"/>
      <c r="AD436" s="790"/>
      <c r="AE436" s="766"/>
      <c r="AF436" s="790"/>
      <c r="AG436" s="766"/>
      <c r="AH436" s="790"/>
      <c r="AI436" s="766"/>
      <c r="AJ436" s="766"/>
      <c r="AK436" s="790"/>
      <c r="AL436" s="766"/>
      <c r="AM436" s="790"/>
      <c r="AN436" s="766"/>
      <c r="AO436" s="790"/>
      <c r="AP436" s="766"/>
      <c r="AQ436" s="790"/>
      <c r="AR436" s="766"/>
      <c r="AS436" s="790"/>
      <c r="AT436" s="766"/>
      <c r="AU436" s="766"/>
      <c r="AV436" s="790"/>
      <c r="AW436" s="766"/>
      <c r="AX436" s="790"/>
      <c r="AY436" s="766"/>
      <c r="AZ436" s="790"/>
      <c r="BA436" s="766"/>
      <c r="BB436" s="790"/>
      <c r="BC436" s="766"/>
      <c r="BD436" s="790"/>
      <c r="BE436" s="766"/>
    </row>
    <row r="437" spans="4:57" s="49" customFormat="1">
      <c r="D437" s="931"/>
      <c r="E437" s="766"/>
      <c r="F437" s="931"/>
      <c r="G437" s="766"/>
      <c r="H437" s="931"/>
      <c r="I437" s="766"/>
      <c r="J437" s="931"/>
      <c r="K437" s="766"/>
      <c r="L437" s="931"/>
      <c r="M437" s="766"/>
      <c r="N437" s="766"/>
      <c r="O437" s="931"/>
      <c r="P437" s="766"/>
      <c r="Q437" s="931"/>
      <c r="R437" s="766"/>
      <c r="S437" s="931"/>
      <c r="T437" s="766"/>
      <c r="U437" s="931"/>
      <c r="V437" s="766"/>
      <c r="W437" s="931"/>
      <c r="X437" s="766"/>
      <c r="Y437" s="766"/>
      <c r="Z437" s="790"/>
      <c r="AA437" s="766"/>
      <c r="AB437" s="790"/>
      <c r="AC437" s="766"/>
      <c r="AD437" s="790"/>
      <c r="AE437" s="766"/>
      <c r="AF437" s="790"/>
      <c r="AG437" s="766"/>
      <c r="AH437" s="790"/>
      <c r="AI437" s="766"/>
      <c r="AJ437" s="766"/>
      <c r="AK437" s="790"/>
      <c r="AL437" s="766"/>
      <c r="AM437" s="790"/>
      <c r="AN437" s="766"/>
      <c r="AO437" s="790"/>
      <c r="AP437" s="766"/>
      <c r="AQ437" s="790"/>
      <c r="AR437" s="766"/>
      <c r="AS437" s="790"/>
      <c r="AT437" s="766"/>
      <c r="AU437" s="766"/>
      <c r="AV437" s="790"/>
      <c r="AW437" s="766"/>
      <c r="AX437" s="790"/>
      <c r="AY437" s="766"/>
      <c r="AZ437" s="790"/>
      <c r="BA437" s="766"/>
      <c r="BB437" s="790"/>
      <c r="BC437" s="766"/>
      <c r="BD437" s="790"/>
      <c r="BE437" s="766"/>
    </row>
    <row r="438" spans="4:57" s="49" customFormat="1">
      <c r="D438" s="931"/>
      <c r="E438" s="766"/>
      <c r="F438" s="931"/>
      <c r="G438" s="766"/>
      <c r="H438" s="931"/>
      <c r="I438" s="766"/>
      <c r="J438" s="931"/>
      <c r="K438" s="766"/>
      <c r="L438" s="931"/>
      <c r="M438" s="766"/>
      <c r="N438" s="766"/>
      <c r="O438" s="931"/>
      <c r="P438" s="766"/>
      <c r="Q438" s="931"/>
      <c r="R438" s="766"/>
      <c r="S438" s="931"/>
      <c r="T438" s="766"/>
      <c r="U438" s="931"/>
      <c r="V438" s="766"/>
      <c r="W438" s="931"/>
      <c r="X438" s="766"/>
      <c r="Y438" s="766"/>
      <c r="Z438" s="790"/>
      <c r="AA438" s="766"/>
      <c r="AB438" s="790"/>
      <c r="AC438" s="766"/>
      <c r="AD438" s="790"/>
      <c r="AE438" s="766"/>
      <c r="AF438" s="790"/>
      <c r="AG438" s="766"/>
      <c r="AH438" s="790"/>
      <c r="AI438" s="766"/>
      <c r="AJ438" s="766"/>
      <c r="AK438" s="790"/>
      <c r="AL438" s="766"/>
      <c r="AM438" s="790"/>
      <c r="AN438" s="766"/>
      <c r="AO438" s="790"/>
      <c r="AP438" s="766"/>
      <c r="AQ438" s="790"/>
      <c r="AR438" s="766"/>
      <c r="AS438" s="790"/>
      <c r="AT438" s="766"/>
      <c r="AU438" s="766"/>
      <c r="AV438" s="790"/>
      <c r="AW438" s="766"/>
      <c r="AX438" s="790"/>
      <c r="AY438" s="766"/>
      <c r="AZ438" s="790"/>
      <c r="BA438" s="766"/>
      <c r="BB438" s="790"/>
      <c r="BC438" s="766"/>
      <c r="BD438" s="790"/>
      <c r="BE438" s="766"/>
    </row>
    <row r="439" spans="4:57" s="49" customFormat="1">
      <c r="D439" s="931"/>
      <c r="E439" s="766"/>
      <c r="F439" s="931"/>
      <c r="G439" s="766"/>
      <c r="H439" s="931"/>
      <c r="I439" s="766"/>
      <c r="J439" s="931"/>
      <c r="K439" s="766"/>
      <c r="L439" s="931"/>
      <c r="M439" s="766"/>
      <c r="N439" s="766"/>
      <c r="O439" s="931"/>
      <c r="P439" s="766"/>
      <c r="Q439" s="931"/>
      <c r="R439" s="766"/>
      <c r="S439" s="931"/>
      <c r="T439" s="766"/>
      <c r="U439" s="931"/>
      <c r="V439" s="766"/>
      <c r="W439" s="931"/>
      <c r="X439" s="766"/>
      <c r="Y439" s="766"/>
      <c r="Z439" s="790"/>
      <c r="AA439" s="766"/>
      <c r="AB439" s="790"/>
      <c r="AC439" s="766"/>
      <c r="AD439" s="790"/>
      <c r="AE439" s="766"/>
      <c r="AF439" s="790"/>
      <c r="AG439" s="766"/>
      <c r="AH439" s="790"/>
      <c r="AI439" s="766"/>
      <c r="AJ439" s="766"/>
      <c r="AK439" s="790"/>
      <c r="AL439" s="766"/>
      <c r="AM439" s="790"/>
      <c r="AN439" s="766"/>
      <c r="AO439" s="790"/>
      <c r="AP439" s="766"/>
      <c r="AQ439" s="790"/>
      <c r="AR439" s="766"/>
      <c r="AS439" s="790"/>
      <c r="AT439" s="766"/>
      <c r="AU439" s="766"/>
      <c r="AV439" s="790"/>
      <c r="AW439" s="766"/>
      <c r="AX439" s="790"/>
      <c r="AY439" s="766"/>
      <c r="AZ439" s="790"/>
      <c r="BA439" s="766"/>
      <c r="BB439" s="790"/>
      <c r="BC439" s="766"/>
      <c r="BD439" s="790"/>
      <c r="BE439" s="766"/>
    </row>
    <row r="440" spans="4:57" s="49" customFormat="1">
      <c r="D440" s="931"/>
      <c r="E440" s="766"/>
      <c r="F440" s="931"/>
      <c r="G440" s="766"/>
      <c r="H440" s="931"/>
      <c r="I440" s="766"/>
      <c r="J440" s="931"/>
      <c r="K440" s="766"/>
      <c r="L440" s="931"/>
      <c r="M440" s="766"/>
      <c r="N440" s="766"/>
      <c r="O440" s="931"/>
      <c r="P440" s="766"/>
      <c r="Q440" s="931"/>
      <c r="R440" s="766"/>
      <c r="S440" s="931"/>
      <c r="T440" s="766"/>
      <c r="U440" s="931"/>
      <c r="V440" s="766"/>
      <c r="W440" s="931"/>
      <c r="X440" s="766"/>
      <c r="Y440" s="766"/>
      <c r="Z440" s="790"/>
      <c r="AA440" s="766"/>
      <c r="AB440" s="790"/>
      <c r="AC440" s="766"/>
      <c r="AD440" s="790"/>
      <c r="AE440" s="766"/>
      <c r="AF440" s="790"/>
      <c r="AG440" s="766"/>
      <c r="AH440" s="790"/>
      <c r="AI440" s="766"/>
      <c r="AJ440" s="766"/>
      <c r="AK440" s="790"/>
      <c r="AL440" s="766"/>
      <c r="AM440" s="790"/>
      <c r="AN440" s="766"/>
      <c r="AO440" s="790"/>
      <c r="AP440" s="766"/>
      <c r="AQ440" s="790"/>
      <c r="AR440" s="766"/>
      <c r="AS440" s="790"/>
      <c r="AT440" s="766"/>
      <c r="AU440" s="766"/>
      <c r="AV440" s="790"/>
      <c r="AW440" s="766"/>
      <c r="AX440" s="790"/>
      <c r="AY440" s="766"/>
      <c r="AZ440" s="790"/>
      <c r="BA440" s="766"/>
      <c r="BB440" s="790"/>
      <c r="BC440" s="766"/>
      <c r="BD440" s="790"/>
      <c r="BE440" s="766"/>
    </row>
    <row r="441" spans="4:57" s="49" customFormat="1">
      <c r="D441" s="931"/>
      <c r="E441" s="766"/>
      <c r="F441" s="931"/>
      <c r="G441" s="766"/>
      <c r="H441" s="931"/>
      <c r="I441" s="766"/>
      <c r="J441" s="931"/>
      <c r="K441" s="766"/>
      <c r="L441" s="931"/>
      <c r="M441" s="766"/>
      <c r="N441" s="766"/>
      <c r="O441" s="931"/>
      <c r="P441" s="766"/>
      <c r="Q441" s="931"/>
      <c r="R441" s="766"/>
      <c r="S441" s="931"/>
      <c r="T441" s="766"/>
      <c r="U441" s="931"/>
      <c r="V441" s="766"/>
      <c r="W441" s="931"/>
      <c r="X441" s="766"/>
      <c r="Y441" s="766"/>
      <c r="Z441" s="790"/>
      <c r="AA441" s="766"/>
      <c r="AB441" s="790"/>
      <c r="AC441" s="766"/>
      <c r="AD441" s="790"/>
      <c r="AE441" s="766"/>
      <c r="AF441" s="790"/>
      <c r="AG441" s="766"/>
      <c r="AH441" s="790"/>
      <c r="AI441" s="766"/>
      <c r="AJ441" s="766"/>
      <c r="AK441" s="790"/>
      <c r="AL441" s="766"/>
      <c r="AM441" s="790"/>
      <c r="AN441" s="766"/>
      <c r="AO441" s="790"/>
      <c r="AP441" s="766"/>
      <c r="AQ441" s="790"/>
      <c r="AR441" s="766"/>
      <c r="AS441" s="790"/>
      <c r="AT441" s="766"/>
      <c r="AU441" s="766"/>
      <c r="AV441" s="790"/>
      <c r="AW441" s="766"/>
      <c r="AX441" s="790"/>
      <c r="AY441" s="766"/>
      <c r="AZ441" s="790"/>
      <c r="BA441" s="766"/>
      <c r="BB441" s="790"/>
      <c r="BC441" s="766"/>
      <c r="BD441" s="790"/>
      <c r="BE441" s="766"/>
    </row>
    <row r="442" spans="4:57" s="49" customFormat="1">
      <c r="D442" s="931"/>
      <c r="E442" s="766"/>
      <c r="F442" s="931"/>
      <c r="G442" s="766"/>
      <c r="H442" s="931"/>
      <c r="I442" s="766"/>
      <c r="J442" s="931"/>
      <c r="K442" s="766"/>
      <c r="L442" s="931"/>
      <c r="M442" s="766"/>
      <c r="N442" s="766"/>
      <c r="O442" s="931"/>
      <c r="P442" s="766"/>
      <c r="Q442" s="931"/>
      <c r="R442" s="766"/>
      <c r="S442" s="931"/>
      <c r="T442" s="766"/>
      <c r="U442" s="931"/>
      <c r="V442" s="766"/>
      <c r="W442" s="931"/>
      <c r="X442" s="766"/>
      <c r="Y442" s="766"/>
      <c r="Z442" s="790"/>
      <c r="AA442" s="766"/>
      <c r="AB442" s="790"/>
      <c r="AC442" s="766"/>
      <c r="AD442" s="790"/>
      <c r="AE442" s="766"/>
      <c r="AF442" s="790"/>
      <c r="AG442" s="766"/>
      <c r="AH442" s="790"/>
      <c r="AI442" s="766"/>
      <c r="AJ442" s="766"/>
      <c r="AK442" s="790"/>
      <c r="AL442" s="766"/>
      <c r="AM442" s="790"/>
      <c r="AN442" s="766"/>
      <c r="AO442" s="790"/>
      <c r="AP442" s="766"/>
      <c r="AQ442" s="790"/>
      <c r="AR442" s="766"/>
      <c r="AS442" s="790"/>
      <c r="AT442" s="766"/>
      <c r="AU442" s="766"/>
      <c r="AV442" s="790"/>
      <c r="AW442" s="766"/>
      <c r="AX442" s="790"/>
      <c r="AY442" s="766"/>
      <c r="AZ442" s="790"/>
      <c r="BA442" s="766"/>
      <c r="BB442" s="790"/>
      <c r="BC442" s="766"/>
      <c r="BD442" s="790"/>
      <c r="BE442" s="766"/>
    </row>
    <row r="443" spans="4:57" s="49" customFormat="1">
      <c r="D443" s="931"/>
      <c r="E443" s="766"/>
      <c r="F443" s="931"/>
      <c r="G443" s="766"/>
      <c r="H443" s="931"/>
      <c r="I443" s="766"/>
      <c r="J443" s="931"/>
      <c r="K443" s="766"/>
      <c r="L443" s="931"/>
      <c r="M443" s="766"/>
      <c r="N443" s="766"/>
      <c r="O443" s="931"/>
      <c r="P443" s="766"/>
      <c r="Q443" s="931"/>
      <c r="R443" s="766"/>
      <c r="S443" s="931"/>
      <c r="T443" s="766"/>
      <c r="U443" s="931"/>
      <c r="V443" s="766"/>
      <c r="W443" s="931"/>
      <c r="X443" s="766"/>
      <c r="Y443" s="766"/>
      <c r="Z443" s="790"/>
      <c r="AA443" s="766"/>
      <c r="AB443" s="790"/>
      <c r="AC443" s="766"/>
      <c r="AD443" s="790"/>
      <c r="AE443" s="766"/>
      <c r="AF443" s="790"/>
      <c r="AG443" s="766"/>
      <c r="AH443" s="790"/>
      <c r="AI443" s="766"/>
      <c r="AJ443" s="766"/>
      <c r="AK443" s="790"/>
      <c r="AL443" s="766"/>
      <c r="AM443" s="790"/>
      <c r="AN443" s="766"/>
      <c r="AO443" s="790"/>
      <c r="AP443" s="766"/>
      <c r="AQ443" s="790"/>
      <c r="AR443" s="766"/>
      <c r="AS443" s="790"/>
      <c r="AT443" s="766"/>
      <c r="AU443" s="766"/>
      <c r="AV443" s="790"/>
      <c r="AW443" s="766"/>
      <c r="AX443" s="790"/>
      <c r="AY443" s="766"/>
      <c r="AZ443" s="790"/>
      <c r="BA443" s="766"/>
      <c r="BB443" s="790"/>
      <c r="BC443" s="766"/>
      <c r="BD443" s="790"/>
      <c r="BE443" s="766"/>
    </row>
    <row r="444" spans="4:57" s="49" customFormat="1">
      <c r="D444" s="931"/>
      <c r="E444" s="766"/>
      <c r="F444" s="931"/>
      <c r="G444" s="766"/>
      <c r="H444" s="931"/>
      <c r="I444" s="766"/>
      <c r="J444" s="931"/>
      <c r="K444" s="766"/>
      <c r="L444" s="931"/>
      <c r="M444" s="766"/>
      <c r="N444" s="766"/>
      <c r="O444" s="931"/>
      <c r="P444" s="766"/>
      <c r="Q444" s="931"/>
      <c r="R444" s="766"/>
      <c r="S444" s="931"/>
      <c r="T444" s="766"/>
      <c r="U444" s="931"/>
      <c r="V444" s="766"/>
      <c r="W444" s="931"/>
      <c r="X444" s="766"/>
      <c r="Y444" s="766"/>
      <c r="Z444" s="790"/>
      <c r="AA444" s="766"/>
      <c r="AB444" s="790"/>
      <c r="AC444" s="766"/>
      <c r="AD444" s="790"/>
      <c r="AE444" s="766"/>
      <c r="AF444" s="790"/>
      <c r="AG444" s="766"/>
      <c r="AH444" s="790"/>
      <c r="AI444" s="766"/>
      <c r="AJ444" s="766"/>
      <c r="AK444" s="790"/>
      <c r="AL444" s="766"/>
      <c r="AM444" s="790"/>
      <c r="AN444" s="766"/>
      <c r="AO444" s="790"/>
      <c r="AP444" s="766"/>
      <c r="AQ444" s="790"/>
      <c r="AR444" s="766"/>
      <c r="AS444" s="790"/>
      <c r="AT444" s="766"/>
      <c r="AU444" s="766"/>
      <c r="AV444" s="790"/>
      <c r="AW444" s="766"/>
      <c r="AX444" s="790"/>
      <c r="AY444" s="766"/>
      <c r="AZ444" s="790"/>
      <c r="BA444" s="766"/>
      <c r="BB444" s="790"/>
      <c r="BC444" s="766"/>
      <c r="BD444" s="790"/>
      <c r="BE444" s="766"/>
    </row>
    <row r="445" spans="4:57" s="49" customFormat="1">
      <c r="D445" s="931"/>
      <c r="E445" s="766"/>
      <c r="F445" s="931"/>
      <c r="G445" s="766"/>
      <c r="H445" s="931"/>
      <c r="I445" s="766"/>
      <c r="J445" s="931"/>
      <c r="K445" s="766"/>
      <c r="L445" s="931"/>
      <c r="M445" s="766"/>
      <c r="N445" s="766"/>
      <c r="O445" s="931"/>
      <c r="P445" s="766"/>
      <c r="Q445" s="931"/>
      <c r="R445" s="766"/>
      <c r="S445" s="931"/>
      <c r="T445" s="766"/>
      <c r="U445" s="931"/>
      <c r="V445" s="766"/>
      <c r="W445" s="931"/>
      <c r="X445" s="766"/>
      <c r="Y445" s="766"/>
      <c r="Z445" s="790"/>
      <c r="AA445" s="766"/>
      <c r="AB445" s="790"/>
      <c r="AC445" s="766"/>
      <c r="AD445" s="790"/>
      <c r="AE445" s="766"/>
      <c r="AF445" s="790"/>
      <c r="AG445" s="766"/>
      <c r="AH445" s="790"/>
      <c r="AI445" s="766"/>
      <c r="AJ445" s="766"/>
      <c r="AK445" s="790"/>
      <c r="AL445" s="766"/>
      <c r="AM445" s="790"/>
      <c r="AN445" s="766"/>
      <c r="AO445" s="790"/>
      <c r="AP445" s="766"/>
      <c r="AQ445" s="790"/>
      <c r="AR445" s="766"/>
      <c r="AS445" s="790"/>
      <c r="AT445" s="766"/>
      <c r="AU445" s="766"/>
      <c r="AV445" s="790"/>
      <c r="AW445" s="766"/>
      <c r="AX445" s="790"/>
      <c r="AY445" s="766"/>
      <c r="AZ445" s="790"/>
      <c r="BA445" s="766"/>
      <c r="BB445" s="790"/>
      <c r="BC445" s="766"/>
      <c r="BD445" s="790"/>
      <c r="BE445" s="766"/>
    </row>
    <row r="446" spans="4:57" s="49" customFormat="1">
      <c r="D446" s="931"/>
      <c r="E446" s="766"/>
      <c r="F446" s="931"/>
      <c r="G446" s="766"/>
      <c r="H446" s="931"/>
      <c r="I446" s="766"/>
      <c r="J446" s="931"/>
      <c r="K446" s="766"/>
      <c r="L446" s="931"/>
      <c r="M446" s="766"/>
      <c r="N446" s="766"/>
      <c r="O446" s="931"/>
      <c r="P446" s="766"/>
      <c r="Q446" s="931"/>
      <c r="R446" s="766"/>
      <c r="S446" s="931"/>
      <c r="T446" s="766"/>
      <c r="U446" s="931"/>
      <c r="V446" s="766"/>
      <c r="W446" s="931"/>
      <c r="X446" s="766"/>
      <c r="Y446" s="766"/>
      <c r="Z446" s="790"/>
      <c r="AA446" s="766"/>
      <c r="AB446" s="790"/>
      <c r="AC446" s="766"/>
      <c r="AD446" s="790"/>
      <c r="AE446" s="766"/>
      <c r="AF446" s="790"/>
      <c r="AG446" s="766"/>
      <c r="AH446" s="790"/>
      <c r="AI446" s="766"/>
      <c r="AJ446" s="766"/>
      <c r="AK446" s="790"/>
      <c r="AL446" s="766"/>
      <c r="AM446" s="790"/>
      <c r="AN446" s="766"/>
      <c r="AO446" s="790"/>
      <c r="AP446" s="766"/>
      <c r="AQ446" s="790"/>
      <c r="AR446" s="766"/>
      <c r="AS446" s="790"/>
      <c r="AT446" s="766"/>
      <c r="AU446" s="766"/>
      <c r="AV446" s="790"/>
      <c r="AW446" s="766"/>
      <c r="AX446" s="790"/>
      <c r="AY446" s="766"/>
      <c r="AZ446" s="790"/>
      <c r="BA446" s="766"/>
      <c r="BB446" s="790"/>
      <c r="BC446" s="766"/>
      <c r="BD446" s="790"/>
      <c r="BE446" s="766"/>
    </row>
    <row r="447" spans="4:57" s="49" customFormat="1">
      <c r="D447" s="931"/>
      <c r="E447" s="766"/>
      <c r="F447" s="931"/>
      <c r="G447" s="766"/>
      <c r="H447" s="931"/>
      <c r="I447" s="766"/>
      <c r="J447" s="931"/>
      <c r="K447" s="766"/>
      <c r="L447" s="931"/>
      <c r="M447" s="766"/>
      <c r="N447" s="766"/>
      <c r="O447" s="931"/>
      <c r="P447" s="766"/>
      <c r="Q447" s="931"/>
      <c r="R447" s="766"/>
      <c r="S447" s="931"/>
      <c r="T447" s="766"/>
      <c r="U447" s="931"/>
      <c r="V447" s="766"/>
      <c r="W447" s="931"/>
      <c r="X447" s="766"/>
      <c r="Y447" s="766"/>
      <c r="Z447" s="790"/>
      <c r="AA447" s="766"/>
      <c r="AB447" s="790"/>
      <c r="AC447" s="766"/>
      <c r="AD447" s="790"/>
      <c r="AE447" s="766"/>
      <c r="AF447" s="790"/>
      <c r="AG447" s="766"/>
      <c r="AH447" s="790"/>
      <c r="AI447" s="766"/>
      <c r="AJ447" s="766"/>
      <c r="AK447" s="790"/>
      <c r="AL447" s="766"/>
      <c r="AM447" s="790"/>
      <c r="AN447" s="766"/>
      <c r="AO447" s="790"/>
      <c r="AP447" s="766"/>
      <c r="AQ447" s="790"/>
      <c r="AR447" s="766"/>
      <c r="AS447" s="790"/>
      <c r="AT447" s="766"/>
      <c r="AU447" s="766"/>
      <c r="AV447" s="790"/>
      <c r="AW447" s="766"/>
      <c r="AX447" s="790"/>
      <c r="AY447" s="766"/>
      <c r="AZ447" s="790"/>
      <c r="BA447" s="766"/>
      <c r="BB447" s="790"/>
      <c r="BC447" s="766"/>
      <c r="BD447" s="790"/>
      <c r="BE447" s="766"/>
    </row>
    <row r="448" spans="4:57" s="49" customFormat="1">
      <c r="D448" s="931"/>
      <c r="E448" s="766"/>
      <c r="F448" s="931"/>
      <c r="G448" s="766"/>
      <c r="H448" s="931"/>
      <c r="I448" s="766"/>
      <c r="J448" s="931"/>
      <c r="K448" s="766"/>
      <c r="L448" s="931"/>
      <c r="M448" s="766"/>
      <c r="N448" s="766"/>
      <c r="O448" s="931"/>
      <c r="P448" s="766"/>
      <c r="Q448" s="931"/>
      <c r="R448" s="766"/>
      <c r="S448" s="931"/>
      <c r="T448" s="766"/>
      <c r="U448" s="931"/>
      <c r="V448" s="766"/>
      <c r="W448" s="931"/>
      <c r="X448" s="766"/>
      <c r="Y448" s="766"/>
      <c r="Z448" s="790"/>
      <c r="AA448" s="766"/>
      <c r="AB448" s="790"/>
      <c r="AC448" s="766"/>
      <c r="AD448" s="790"/>
      <c r="AE448" s="766"/>
      <c r="AF448" s="790"/>
      <c r="AG448" s="766"/>
      <c r="AH448" s="790"/>
      <c r="AI448" s="766"/>
      <c r="AJ448" s="766"/>
      <c r="AK448" s="790"/>
      <c r="AL448" s="766"/>
      <c r="AM448" s="790"/>
      <c r="AN448" s="766"/>
      <c r="AO448" s="790"/>
      <c r="AP448" s="766"/>
      <c r="AQ448" s="790"/>
      <c r="AR448" s="766"/>
      <c r="AS448" s="790"/>
      <c r="AT448" s="766"/>
      <c r="AU448" s="766"/>
      <c r="AV448" s="790"/>
      <c r="AW448" s="766"/>
      <c r="AX448" s="790"/>
      <c r="AY448" s="766"/>
      <c r="AZ448" s="790"/>
      <c r="BA448" s="766"/>
      <c r="BB448" s="790"/>
      <c r="BC448" s="766"/>
      <c r="BD448" s="790"/>
      <c r="BE448" s="766"/>
    </row>
    <row r="449" spans="4:57" s="49" customFormat="1">
      <c r="D449" s="931"/>
      <c r="E449" s="766"/>
      <c r="F449" s="931"/>
      <c r="G449" s="766"/>
      <c r="H449" s="931"/>
      <c r="I449" s="766"/>
      <c r="J449" s="931"/>
      <c r="K449" s="766"/>
      <c r="L449" s="931"/>
      <c r="M449" s="766"/>
      <c r="N449" s="766"/>
      <c r="O449" s="931"/>
      <c r="P449" s="766"/>
      <c r="Q449" s="931"/>
      <c r="R449" s="766"/>
      <c r="S449" s="931"/>
      <c r="T449" s="766"/>
      <c r="U449" s="931"/>
      <c r="V449" s="766"/>
      <c r="W449" s="931"/>
      <c r="X449" s="766"/>
      <c r="Y449" s="766"/>
      <c r="Z449" s="790"/>
      <c r="AA449" s="766"/>
      <c r="AB449" s="790"/>
      <c r="AC449" s="766"/>
      <c r="AD449" s="790"/>
      <c r="AE449" s="766"/>
      <c r="AF449" s="790"/>
      <c r="AG449" s="766"/>
      <c r="AH449" s="790"/>
      <c r="AI449" s="766"/>
      <c r="AJ449" s="766"/>
      <c r="AK449" s="790"/>
      <c r="AL449" s="766"/>
      <c r="AM449" s="790"/>
      <c r="AN449" s="766"/>
      <c r="AO449" s="790"/>
      <c r="AP449" s="766"/>
      <c r="AQ449" s="790"/>
      <c r="AR449" s="766"/>
      <c r="AS449" s="790"/>
      <c r="AT449" s="766"/>
      <c r="AU449" s="766"/>
      <c r="AV449" s="790"/>
      <c r="AW449" s="766"/>
      <c r="AX449" s="790"/>
      <c r="AY449" s="766"/>
      <c r="AZ449" s="790"/>
      <c r="BA449" s="766"/>
      <c r="BB449" s="790"/>
      <c r="BC449" s="766"/>
      <c r="BD449" s="790"/>
      <c r="BE449" s="766"/>
    </row>
    <row r="450" spans="4:57" s="49" customFormat="1">
      <c r="D450" s="931"/>
      <c r="E450" s="766"/>
      <c r="F450" s="931"/>
      <c r="G450" s="766"/>
      <c r="H450" s="931"/>
      <c r="I450" s="766"/>
      <c r="J450" s="931"/>
      <c r="K450" s="766"/>
      <c r="L450" s="931"/>
      <c r="M450" s="766"/>
      <c r="N450" s="766"/>
      <c r="O450" s="931"/>
      <c r="P450" s="766"/>
      <c r="Q450" s="931"/>
      <c r="R450" s="766"/>
      <c r="S450" s="931"/>
      <c r="T450" s="766"/>
      <c r="U450" s="931"/>
      <c r="V450" s="766"/>
      <c r="W450" s="931"/>
      <c r="X450" s="766"/>
      <c r="Y450" s="766"/>
      <c r="Z450" s="790"/>
      <c r="AA450" s="766"/>
      <c r="AB450" s="790"/>
      <c r="AC450" s="766"/>
      <c r="AD450" s="790"/>
      <c r="AE450" s="766"/>
      <c r="AF450" s="790"/>
      <c r="AG450" s="766"/>
      <c r="AH450" s="790"/>
      <c r="AI450" s="766"/>
      <c r="AJ450" s="766"/>
      <c r="AK450" s="790"/>
      <c r="AL450" s="766"/>
      <c r="AM450" s="790"/>
      <c r="AN450" s="766"/>
      <c r="AO450" s="790"/>
      <c r="AP450" s="766"/>
      <c r="AQ450" s="790"/>
      <c r="AR450" s="766"/>
      <c r="AS450" s="790"/>
      <c r="AT450" s="766"/>
      <c r="AU450" s="766"/>
      <c r="AV450" s="790"/>
      <c r="AW450" s="766"/>
      <c r="AX450" s="790"/>
      <c r="AY450" s="766"/>
      <c r="AZ450" s="790"/>
      <c r="BA450" s="766"/>
      <c r="BB450" s="790"/>
      <c r="BC450" s="766"/>
      <c r="BD450" s="790"/>
      <c r="BE450" s="766"/>
    </row>
    <row r="451" spans="4:57" s="49" customFormat="1">
      <c r="D451" s="931"/>
      <c r="E451" s="766"/>
      <c r="F451" s="931"/>
      <c r="G451" s="766"/>
      <c r="H451" s="931"/>
      <c r="I451" s="766"/>
      <c r="J451" s="931"/>
      <c r="K451" s="766"/>
      <c r="L451" s="931"/>
      <c r="M451" s="766"/>
      <c r="N451" s="766"/>
      <c r="O451" s="931"/>
      <c r="P451" s="766"/>
      <c r="Q451" s="931"/>
      <c r="R451" s="766"/>
      <c r="S451" s="931"/>
      <c r="T451" s="766"/>
      <c r="U451" s="931"/>
      <c r="V451" s="766"/>
      <c r="W451" s="931"/>
      <c r="X451" s="766"/>
      <c r="Y451" s="766"/>
      <c r="Z451" s="790"/>
      <c r="AA451" s="766"/>
      <c r="AB451" s="790"/>
      <c r="AC451" s="766"/>
      <c r="AD451" s="790"/>
      <c r="AE451" s="766"/>
      <c r="AF451" s="790"/>
      <c r="AG451" s="766"/>
      <c r="AH451" s="790"/>
      <c r="AI451" s="766"/>
      <c r="AJ451" s="766"/>
      <c r="AK451" s="790"/>
      <c r="AL451" s="766"/>
      <c r="AM451" s="790"/>
      <c r="AN451" s="766"/>
      <c r="AO451" s="790"/>
      <c r="AP451" s="766"/>
      <c r="AQ451" s="790"/>
      <c r="AR451" s="766"/>
      <c r="AS451" s="790"/>
      <c r="AT451" s="766"/>
      <c r="AU451" s="766"/>
      <c r="AV451" s="790"/>
      <c r="AW451" s="766"/>
      <c r="AX451" s="790"/>
      <c r="AY451" s="766"/>
      <c r="AZ451" s="790"/>
      <c r="BA451" s="766"/>
      <c r="BB451" s="790"/>
      <c r="BC451" s="766"/>
      <c r="BD451" s="790"/>
      <c r="BE451" s="766"/>
    </row>
    <row r="452" spans="4:57" s="49" customFormat="1">
      <c r="D452" s="931"/>
      <c r="E452" s="766"/>
      <c r="F452" s="931"/>
      <c r="G452" s="766"/>
      <c r="H452" s="931"/>
      <c r="I452" s="766"/>
      <c r="J452" s="931"/>
      <c r="K452" s="766"/>
      <c r="L452" s="931"/>
      <c r="M452" s="766"/>
      <c r="N452" s="766"/>
      <c r="O452" s="931"/>
      <c r="P452" s="766"/>
      <c r="Q452" s="931"/>
      <c r="R452" s="766"/>
      <c r="S452" s="931"/>
      <c r="T452" s="766"/>
      <c r="U452" s="931"/>
      <c r="V452" s="766"/>
      <c r="W452" s="931"/>
      <c r="X452" s="766"/>
      <c r="Y452" s="766"/>
      <c r="Z452" s="790"/>
      <c r="AA452" s="766"/>
      <c r="AB452" s="790"/>
      <c r="AC452" s="766"/>
      <c r="AD452" s="790"/>
      <c r="AE452" s="766"/>
      <c r="AF452" s="790"/>
      <c r="AG452" s="766"/>
      <c r="AH452" s="790"/>
      <c r="AI452" s="766"/>
      <c r="AJ452" s="766"/>
      <c r="AK452" s="790"/>
      <c r="AL452" s="766"/>
      <c r="AM452" s="790"/>
      <c r="AN452" s="766"/>
      <c r="AO452" s="790"/>
      <c r="AP452" s="766"/>
      <c r="AQ452" s="790"/>
      <c r="AR452" s="766"/>
      <c r="AS452" s="790"/>
      <c r="AT452" s="766"/>
      <c r="AU452" s="766"/>
      <c r="AV452" s="790"/>
      <c r="AW452" s="766"/>
      <c r="AX452" s="790"/>
      <c r="AY452" s="766"/>
      <c r="AZ452" s="790"/>
      <c r="BA452" s="766"/>
      <c r="BB452" s="790"/>
      <c r="BC452" s="766"/>
      <c r="BD452" s="790"/>
      <c r="BE452" s="766"/>
    </row>
    <row r="453" spans="4:57" s="49" customFormat="1">
      <c r="D453" s="931"/>
      <c r="E453" s="766"/>
      <c r="F453" s="931"/>
      <c r="G453" s="766"/>
      <c r="H453" s="931"/>
      <c r="I453" s="766"/>
      <c r="J453" s="931"/>
      <c r="K453" s="766"/>
      <c r="L453" s="931"/>
      <c r="M453" s="766"/>
      <c r="N453" s="766"/>
      <c r="O453" s="931"/>
      <c r="P453" s="766"/>
      <c r="Q453" s="931"/>
      <c r="R453" s="766"/>
      <c r="S453" s="931"/>
      <c r="T453" s="766"/>
      <c r="U453" s="931"/>
      <c r="V453" s="766"/>
      <c r="W453" s="931"/>
      <c r="X453" s="766"/>
      <c r="Y453" s="766"/>
      <c r="Z453" s="790"/>
      <c r="AA453" s="766"/>
      <c r="AB453" s="790"/>
      <c r="AC453" s="766"/>
      <c r="AD453" s="790"/>
      <c r="AE453" s="766"/>
      <c r="AF453" s="790"/>
      <c r="AG453" s="766"/>
      <c r="AH453" s="790"/>
      <c r="AI453" s="766"/>
      <c r="AJ453" s="766"/>
      <c r="AK453" s="790"/>
      <c r="AL453" s="766"/>
      <c r="AM453" s="790"/>
      <c r="AN453" s="766"/>
      <c r="AO453" s="790"/>
      <c r="AP453" s="766"/>
      <c r="AQ453" s="790"/>
      <c r="AR453" s="766"/>
      <c r="AS453" s="790"/>
      <c r="AT453" s="766"/>
      <c r="AU453" s="766"/>
      <c r="AV453" s="790"/>
      <c r="AW453" s="766"/>
      <c r="AX453" s="790"/>
      <c r="AY453" s="766"/>
      <c r="AZ453" s="790"/>
      <c r="BA453" s="766"/>
      <c r="BB453" s="790"/>
      <c r="BC453" s="766"/>
      <c r="BD453" s="790"/>
      <c r="BE453" s="766"/>
    </row>
    <row r="454" spans="4:57" s="49" customFormat="1">
      <c r="D454" s="931"/>
      <c r="E454" s="766"/>
      <c r="F454" s="931"/>
      <c r="G454" s="766"/>
      <c r="H454" s="931"/>
      <c r="I454" s="766"/>
      <c r="J454" s="931"/>
      <c r="K454" s="766"/>
      <c r="L454" s="931"/>
      <c r="M454" s="766"/>
      <c r="N454" s="766"/>
      <c r="O454" s="931"/>
      <c r="P454" s="766"/>
      <c r="Q454" s="931"/>
      <c r="R454" s="766"/>
      <c r="S454" s="931"/>
      <c r="T454" s="766"/>
      <c r="U454" s="931"/>
      <c r="V454" s="766"/>
      <c r="W454" s="931"/>
      <c r="X454" s="766"/>
      <c r="Y454" s="766"/>
      <c r="Z454" s="790"/>
      <c r="AA454" s="766"/>
      <c r="AB454" s="790"/>
      <c r="AC454" s="766"/>
      <c r="AD454" s="790"/>
      <c r="AE454" s="766"/>
      <c r="AF454" s="790"/>
      <c r="AG454" s="766"/>
      <c r="AH454" s="790"/>
      <c r="AI454" s="766"/>
      <c r="AJ454" s="766"/>
      <c r="AK454" s="790"/>
      <c r="AL454" s="766"/>
      <c r="AM454" s="790"/>
      <c r="AN454" s="766"/>
      <c r="AO454" s="790"/>
      <c r="AP454" s="766"/>
      <c r="AQ454" s="790"/>
      <c r="AR454" s="766"/>
      <c r="AS454" s="790"/>
      <c r="AT454" s="766"/>
      <c r="AU454" s="766"/>
      <c r="AV454" s="790"/>
      <c r="AW454" s="766"/>
      <c r="AX454" s="790"/>
      <c r="AY454" s="766"/>
      <c r="AZ454" s="790"/>
      <c r="BA454" s="766"/>
      <c r="BB454" s="790"/>
      <c r="BC454" s="766"/>
      <c r="BD454" s="790"/>
      <c r="BE454" s="766"/>
    </row>
    <row r="455" spans="4:57" s="49" customFormat="1">
      <c r="D455" s="931"/>
      <c r="E455" s="766"/>
      <c r="F455" s="931"/>
      <c r="G455" s="766"/>
      <c r="H455" s="931"/>
      <c r="I455" s="766"/>
      <c r="J455" s="931"/>
      <c r="K455" s="766"/>
      <c r="L455" s="931"/>
      <c r="M455" s="766"/>
      <c r="N455" s="766"/>
      <c r="O455" s="931"/>
      <c r="P455" s="766"/>
      <c r="Q455" s="931"/>
      <c r="R455" s="766"/>
      <c r="S455" s="931"/>
      <c r="T455" s="766"/>
      <c r="U455" s="931"/>
      <c r="V455" s="766"/>
      <c r="W455" s="931"/>
      <c r="X455" s="766"/>
      <c r="Y455" s="766"/>
      <c r="Z455" s="790"/>
      <c r="AA455" s="766"/>
      <c r="AB455" s="790"/>
      <c r="AC455" s="766"/>
      <c r="AD455" s="790"/>
      <c r="AE455" s="766"/>
      <c r="AF455" s="790"/>
      <c r="AG455" s="766"/>
      <c r="AH455" s="790"/>
      <c r="AI455" s="766"/>
      <c r="AJ455" s="766"/>
      <c r="AK455" s="790"/>
      <c r="AL455" s="766"/>
      <c r="AM455" s="790"/>
      <c r="AN455" s="766"/>
      <c r="AO455" s="790"/>
      <c r="AP455" s="766"/>
      <c r="AQ455" s="790"/>
      <c r="AR455" s="766"/>
      <c r="AS455" s="790"/>
      <c r="AT455" s="766"/>
      <c r="AU455" s="766"/>
      <c r="AV455" s="790"/>
      <c r="AW455" s="766"/>
      <c r="AX455" s="790"/>
      <c r="AY455" s="766"/>
      <c r="AZ455" s="790"/>
      <c r="BA455" s="766"/>
      <c r="BB455" s="790"/>
      <c r="BC455" s="766"/>
      <c r="BD455" s="790"/>
      <c r="BE455" s="766"/>
    </row>
    <row r="456" spans="4:57" s="49" customFormat="1">
      <c r="D456" s="931"/>
      <c r="E456" s="766"/>
      <c r="F456" s="931"/>
      <c r="G456" s="766"/>
      <c r="H456" s="931"/>
      <c r="I456" s="766"/>
      <c r="J456" s="931"/>
      <c r="K456" s="766"/>
      <c r="L456" s="931"/>
      <c r="M456" s="766"/>
      <c r="N456" s="766"/>
      <c r="O456" s="931"/>
      <c r="P456" s="766"/>
      <c r="Q456" s="931"/>
      <c r="R456" s="766"/>
      <c r="S456" s="931"/>
      <c r="T456" s="766"/>
      <c r="U456" s="931"/>
      <c r="V456" s="766"/>
      <c r="W456" s="931"/>
      <c r="X456" s="766"/>
      <c r="Y456" s="766"/>
      <c r="Z456" s="790"/>
      <c r="AA456" s="766"/>
      <c r="AB456" s="790"/>
      <c r="AC456" s="766"/>
      <c r="AD456" s="790"/>
      <c r="AE456" s="766"/>
      <c r="AF456" s="790"/>
      <c r="AG456" s="766"/>
      <c r="AH456" s="790"/>
      <c r="AI456" s="766"/>
      <c r="AJ456" s="766"/>
      <c r="AK456" s="790"/>
      <c r="AL456" s="766"/>
      <c r="AM456" s="790"/>
      <c r="AN456" s="766"/>
      <c r="AO456" s="790"/>
      <c r="AP456" s="766"/>
      <c r="AQ456" s="790"/>
      <c r="AR456" s="766"/>
      <c r="AS456" s="790"/>
      <c r="AT456" s="766"/>
      <c r="AU456" s="766"/>
      <c r="AV456" s="790"/>
      <c r="AW456" s="766"/>
      <c r="AX456" s="790"/>
      <c r="AY456" s="766"/>
      <c r="AZ456" s="790"/>
      <c r="BA456" s="766"/>
      <c r="BB456" s="790"/>
      <c r="BC456" s="766"/>
      <c r="BD456" s="790"/>
      <c r="BE456" s="766"/>
    </row>
    <row r="457" spans="4:57" s="49" customFormat="1">
      <c r="D457" s="931"/>
      <c r="E457" s="766"/>
      <c r="F457" s="931"/>
      <c r="G457" s="766"/>
      <c r="H457" s="931"/>
      <c r="I457" s="766"/>
      <c r="J457" s="931"/>
      <c r="K457" s="766"/>
      <c r="L457" s="931"/>
      <c r="M457" s="766"/>
      <c r="N457" s="766"/>
      <c r="O457" s="931"/>
      <c r="P457" s="766"/>
      <c r="Q457" s="931"/>
      <c r="R457" s="766"/>
      <c r="S457" s="931"/>
      <c r="T457" s="766"/>
      <c r="U457" s="931"/>
      <c r="V457" s="766"/>
      <c r="W457" s="931"/>
      <c r="X457" s="766"/>
      <c r="Y457" s="766"/>
      <c r="Z457" s="790"/>
      <c r="AA457" s="766"/>
      <c r="AB457" s="790"/>
      <c r="AC457" s="766"/>
      <c r="AD457" s="790"/>
      <c r="AE457" s="766"/>
      <c r="AF457" s="790"/>
      <c r="AG457" s="766"/>
      <c r="AH457" s="790"/>
      <c r="AI457" s="766"/>
      <c r="AJ457" s="766"/>
      <c r="AK457" s="790"/>
      <c r="AL457" s="766"/>
      <c r="AM457" s="790"/>
      <c r="AN457" s="766"/>
      <c r="AO457" s="790"/>
      <c r="AP457" s="766"/>
      <c r="AQ457" s="790"/>
      <c r="AR457" s="766"/>
      <c r="AS457" s="790"/>
      <c r="AT457" s="766"/>
      <c r="AU457" s="766"/>
      <c r="AV457" s="790"/>
      <c r="AW457" s="766"/>
      <c r="AX457" s="790"/>
      <c r="AY457" s="766"/>
      <c r="AZ457" s="790"/>
      <c r="BA457" s="766"/>
      <c r="BB457" s="790"/>
      <c r="BC457" s="766"/>
      <c r="BD457" s="790"/>
      <c r="BE457" s="766"/>
    </row>
    <row r="458" spans="4:57" s="49" customFormat="1">
      <c r="D458" s="931"/>
      <c r="E458" s="766"/>
      <c r="F458" s="931"/>
      <c r="G458" s="766"/>
      <c r="H458" s="931"/>
      <c r="I458" s="766"/>
      <c r="J458" s="931"/>
      <c r="K458" s="766"/>
      <c r="L458" s="931"/>
      <c r="M458" s="766"/>
      <c r="N458" s="766"/>
      <c r="O458" s="931"/>
      <c r="P458" s="766"/>
      <c r="Q458" s="931"/>
      <c r="R458" s="766"/>
      <c r="S458" s="931"/>
      <c r="T458" s="766"/>
      <c r="U458" s="931"/>
      <c r="V458" s="766"/>
      <c r="W458" s="931"/>
      <c r="X458" s="766"/>
      <c r="Y458" s="766"/>
      <c r="Z458" s="790"/>
      <c r="AA458" s="766"/>
      <c r="AB458" s="790"/>
      <c r="AC458" s="766"/>
      <c r="AD458" s="790"/>
      <c r="AE458" s="766"/>
      <c r="AF458" s="790"/>
      <c r="AG458" s="766"/>
      <c r="AH458" s="790"/>
      <c r="AI458" s="766"/>
      <c r="AJ458" s="766"/>
      <c r="AK458" s="790"/>
      <c r="AL458" s="766"/>
      <c r="AM458" s="790"/>
      <c r="AN458" s="766"/>
      <c r="AO458" s="790"/>
      <c r="AP458" s="766"/>
      <c r="AQ458" s="790"/>
      <c r="AR458" s="766"/>
      <c r="AS458" s="790"/>
      <c r="AT458" s="766"/>
      <c r="AU458" s="766"/>
      <c r="AV458" s="790"/>
      <c r="AW458" s="766"/>
      <c r="AX458" s="790"/>
      <c r="AY458" s="766"/>
      <c r="AZ458" s="790"/>
      <c r="BA458" s="766"/>
      <c r="BB458" s="790"/>
      <c r="BC458" s="766"/>
      <c r="BD458" s="790"/>
      <c r="BE458" s="766"/>
    </row>
    <row r="459" spans="4:57" s="49" customFormat="1">
      <c r="D459" s="931"/>
      <c r="E459" s="766"/>
      <c r="F459" s="931"/>
      <c r="G459" s="766"/>
      <c r="H459" s="931"/>
      <c r="I459" s="766"/>
      <c r="J459" s="931"/>
      <c r="K459" s="766"/>
      <c r="L459" s="931"/>
      <c r="M459" s="766"/>
      <c r="N459" s="766"/>
      <c r="O459" s="931"/>
      <c r="P459" s="766"/>
      <c r="Q459" s="931"/>
      <c r="R459" s="766"/>
      <c r="S459" s="931"/>
      <c r="T459" s="766"/>
      <c r="U459" s="931"/>
      <c r="V459" s="766"/>
      <c r="W459" s="931"/>
      <c r="X459" s="766"/>
      <c r="Y459" s="766"/>
      <c r="Z459" s="790"/>
      <c r="AA459" s="766"/>
      <c r="AB459" s="790"/>
      <c r="AC459" s="766"/>
      <c r="AD459" s="790"/>
      <c r="AE459" s="766"/>
      <c r="AF459" s="790"/>
      <c r="AG459" s="766"/>
      <c r="AH459" s="790"/>
      <c r="AI459" s="766"/>
      <c r="AJ459" s="766"/>
      <c r="AK459" s="790"/>
      <c r="AL459" s="766"/>
      <c r="AM459" s="790"/>
      <c r="AN459" s="766"/>
      <c r="AO459" s="790"/>
      <c r="AP459" s="766"/>
      <c r="AQ459" s="790"/>
      <c r="AR459" s="766"/>
      <c r="AS459" s="790"/>
      <c r="AT459" s="766"/>
      <c r="AU459" s="766"/>
      <c r="AV459" s="790"/>
      <c r="AW459" s="766"/>
      <c r="AX459" s="790"/>
      <c r="AY459" s="766"/>
      <c r="AZ459" s="790"/>
      <c r="BA459" s="766"/>
      <c r="BB459" s="790"/>
      <c r="BC459" s="766"/>
      <c r="BD459" s="790"/>
      <c r="BE459" s="766"/>
    </row>
    <row r="460" spans="4:57" s="49" customFormat="1">
      <c r="D460" s="931"/>
      <c r="E460" s="766"/>
      <c r="F460" s="931"/>
      <c r="G460" s="766"/>
      <c r="H460" s="931"/>
      <c r="I460" s="766"/>
      <c r="J460" s="931"/>
      <c r="K460" s="766"/>
      <c r="L460" s="931"/>
      <c r="M460" s="766"/>
      <c r="N460" s="766"/>
      <c r="O460" s="931"/>
      <c r="P460" s="766"/>
      <c r="Q460" s="931"/>
      <c r="R460" s="766"/>
      <c r="S460" s="931"/>
      <c r="T460" s="766"/>
      <c r="U460" s="931"/>
      <c r="V460" s="766"/>
      <c r="W460" s="931"/>
      <c r="X460" s="766"/>
      <c r="Y460" s="766"/>
      <c r="Z460" s="790"/>
      <c r="AA460" s="766"/>
      <c r="AB460" s="790"/>
      <c r="AC460" s="766"/>
      <c r="AD460" s="790"/>
      <c r="AE460" s="766"/>
      <c r="AF460" s="790"/>
      <c r="AG460" s="766"/>
      <c r="AH460" s="790"/>
      <c r="AI460" s="766"/>
      <c r="AJ460" s="766"/>
      <c r="AK460" s="790"/>
      <c r="AL460" s="766"/>
      <c r="AM460" s="790"/>
      <c r="AN460" s="766"/>
      <c r="AO460" s="790"/>
      <c r="AP460" s="766"/>
      <c r="AQ460" s="790"/>
      <c r="AR460" s="766"/>
      <c r="AS460" s="790"/>
      <c r="AT460" s="766"/>
      <c r="AU460" s="766"/>
      <c r="AV460" s="790"/>
      <c r="AW460" s="766"/>
      <c r="AX460" s="790"/>
      <c r="AY460" s="766"/>
      <c r="AZ460" s="790"/>
      <c r="BA460" s="766"/>
      <c r="BB460" s="790"/>
      <c r="BC460" s="766"/>
      <c r="BD460" s="790"/>
      <c r="BE460" s="766"/>
    </row>
    <row r="461" spans="4:57" s="49" customFormat="1">
      <c r="D461" s="931"/>
      <c r="E461" s="766"/>
      <c r="F461" s="931"/>
      <c r="G461" s="766"/>
      <c r="H461" s="931"/>
      <c r="I461" s="766"/>
      <c r="J461" s="931"/>
      <c r="K461" s="766"/>
      <c r="L461" s="931"/>
      <c r="M461" s="766"/>
      <c r="N461" s="766"/>
      <c r="O461" s="931"/>
      <c r="P461" s="766"/>
      <c r="Q461" s="931"/>
      <c r="R461" s="766"/>
      <c r="S461" s="931"/>
      <c r="T461" s="766"/>
      <c r="U461" s="931"/>
      <c r="V461" s="766"/>
      <c r="W461" s="931"/>
      <c r="X461" s="766"/>
      <c r="Y461" s="766"/>
      <c r="Z461" s="790"/>
      <c r="AA461" s="766"/>
      <c r="AB461" s="790"/>
      <c r="AC461" s="766"/>
      <c r="AD461" s="790"/>
      <c r="AE461" s="766"/>
      <c r="AF461" s="790"/>
      <c r="AG461" s="766"/>
      <c r="AH461" s="790"/>
      <c r="AI461" s="766"/>
      <c r="AJ461" s="766"/>
      <c r="AK461" s="790"/>
      <c r="AL461" s="766"/>
      <c r="AM461" s="790"/>
      <c r="AN461" s="766"/>
      <c r="AO461" s="790"/>
      <c r="AP461" s="766"/>
      <c r="AQ461" s="790"/>
      <c r="AR461" s="766"/>
      <c r="AS461" s="790"/>
      <c r="AT461" s="766"/>
      <c r="AU461" s="766"/>
      <c r="AV461" s="790"/>
      <c r="AW461" s="766"/>
      <c r="AX461" s="790"/>
      <c r="AY461" s="766"/>
      <c r="AZ461" s="790"/>
      <c r="BA461" s="766"/>
      <c r="BB461" s="790"/>
      <c r="BC461" s="766"/>
      <c r="BD461" s="790"/>
      <c r="BE461" s="766"/>
    </row>
    <row r="462" spans="4:57" s="49" customFormat="1">
      <c r="D462" s="931"/>
      <c r="E462" s="766"/>
      <c r="F462" s="931"/>
      <c r="G462" s="766"/>
      <c r="H462" s="931"/>
      <c r="I462" s="766"/>
      <c r="J462" s="931"/>
      <c r="K462" s="766"/>
      <c r="L462" s="931"/>
      <c r="M462" s="766"/>
      <c r="N462" s="766"/>
      <c r="O462" s="931"/>
      <c r="P462" s="766"/>
      <c r="Q462" s="931"/>
      <c r="R462" s="766"/>
      <c r="S462" s="931"/>
      <c r="T462" s="766"/>
      <c r="U462" s="931"/>
      <c r="V462" s="766"/>
      <c r="W462" s="931"/>
      <c r="X462" s="766"/>
      <c r="Y462" s="766"/>
      <c r="Z462" s="790"/>
      <c r="AA462" s="766"/>
      <c r="AB462" s="790"/>
      <c r="AC462" s="766"/>
      <c r="AD462" s="790"/>
      <c r="AE462" s="766"/>
      <c r="AF462" s="790"/>
      <c r="AG462" s="766"/>
      <c r="AH462" s="790"/>
      <c r="AI462" s="766"/>
      <c r="AJ462" s="766"/>
      <c r="AK462" s="790"/>
      <c r="AL462" s="766"/>
      <c r="AM462" s="790"/>
      <c r="AN462" s="766"/>
      <c r="AO462" s="790"/>
      <c r="AP462" s="766"/>
      <c r="AQ462" s="790"/>
      <c r="AR462" s="766"/>
      <c r="AS462" s="790"/>
      <c r="AT462" s="766"/>
      <c r="AU462" s="766"/>
      <c r="AV462" s="790"/>
      <c r="AW462" s="766"/>
      <c r="AX462" s="790"/>
      <c r="AY462" s="766"/>
      <c r="AZ462" s="790"/>
      <c r="BA462" s="766"/>
      <c r="BB462" s="790"/>
      <c r="BC462" s="766"/>
      <c r="BD462" s="790"/>
      <c r="BE462" s="766"/>
    </row>
    <row r="463" spans="4:57" s="49" customFormat="1">
      <c r="D463" s="931"/>
      <c r="E463" s="766"/>
      <c r="F463" s="931"/>
      <c r="G463" s="766"/>
      <c r="H463" s="931"/>
      <c r="I463" s="766"/>
      <c r="J463" s="931"/>
      <c r="K463" s="766"/>
      <c r="L463" s="931"/>
      <c r="M463" s="766"/>
      <c r="N463" s="766"/>
      <c r="O463" s="931"/>
      <c r="P463" s="766"/>
      <c r="Q463" s="931"/>
      <c r="R463" s="766"/>
      <c r="S463" s="931"/>
      <c r="T463" s="766"/>
      <c r="U463" s="931"/>
      <c r="V463" s="766"/>
      <c r="W463" s="931"/>
      <c r="X463" s="766"/>
      <c r="Y463" s="766"/>
      <c r="Z463" s="790"/>
      <c r="AA463" s="766"/>
      <c r="AB463" s="790"/>
      <c r="AC463" s="766"/>
      <c r="AD463" s="790"/>
      <c r="AE463" s="766"/>
      <c r="AF463" s="790"/>
      <c r="AG463" s="766"/>
      <c r="AH463" s="790"/>
      <c r="AI463" s="766"/>
      <c r="AJ463" s="766"/>
      <c r="AK463" s="790"/>
      <c r="AL463" s="766"/>
      <c r="AM463" s="790"/>
      <c r="AN463" s="766"/>
      <c r="AO463" s="790"/>
      <c r="AP463" s="766"/>
      <c r="AQ463" s="790"/>
      <c r="AR463" s="766"/>
      <c r="AS463" s="790"/>
      <c r="AT463" s="766"/>
      <c r="AU463" s="766"/>
      <c r="AV463" s="790"/>
      <c r="AW463" s="766"/>
      <c r="AX463" s="790"/>
      <c r="AY463" s="766"/>
      <c r="AZ463" s="790"/>
      <c r="BA463" s="766"/>
      <c r="BB463" s="790"/>
      <c r="BC463" s="766"/>
      <c r="BD463" s="790"/>
      <c r="BE463" s="766"/>
    </row>
    <row r="464" spans="4:57" s="49" customFormat="1">
      <c r="D464" s="931"/>
      <c r="E464" s="766"/>
      <c r="F464" s="931"/>
      <c r="G464" s="766"/>
      <c r="H464" s="931"/>
      <c r="I464" s="766"/>
      <c r="J464" s="931"/>
      <c r="K464" s="766"/>
      <c r="L464" s="931"/>
      <c r="M464" s="766"/>
      <c r="N464" s="766"/>
      <c r="O464" s="931"/>
      <c r="P464" s="766"/>
      <c r="Q464" s="931"/>
      <c r="R464" s="766"/>
      <c r="S464" s="931"/>
      <c r="T464" s="766"/>
      <c r="U464" s="931"/>
      <c r="V464" s="766"/>
      <c r="W464" s="931"/>
      <c r="X464" s="766"/>
      <c r="Y464" s="766"/>
      <c r="Z464" s="790"/>
      <c r="AA464" s="766"/>
      <c r="AB464" s="790"/>
      <c r="AC464" s="766"/>
      <c r="AD464" s="790"/>
      <c r="AE464" s="766"/>
      <c r="AF464" s="790"/>
      <c r="AG464" s="766"/>
      <c r="AH464" s="790"/>
      <c r="AI464" s="766"/>
      <c r="AJ464" s="766"/>
      <c r="AK464" s="790"/>
      <c r="AL464" s="766"/>
      <c r="AM464" s="790"/>
      <c r="AN464" s="766"/>
      <c r="AO464" s="790"/>
      <c r="AP464" s="766"/>
      <c r="AQ464" s="790"/>
      <c r="AR464" s="766"/>
      <c r="AS464" s="790"/>
      <c r="AT464" s="766"/>
      <c r="AU464" s="766"/>
      <c r="AV464" s="790"/>
      <c r="AW464" s="766"/>
      <c r="AX464" s="790"/>
      <c r="AY464" s="766"/>
      <c r="AZ464" s="790"/>
      <c r="BA464" s="766"/>
      <c r="BB464" s="790"/>
      <c r="BC464" s="766"/>
      <c r="BD464" s="790"/>
      <c r="BE464" s="766"/>
    </row>
    <row r="465" spans="4:57" s="49" customFormat="1">
      <c r="D465" s="931"/>
      <c r="E465" s="766"/>
      <c r="F465" s="931"/>
      <c r="G465" s="766"/>
      <c r="H465" s="931"/>
      <c r="I465" s="766"/>
      <c r="J465" s="931"/>
      <c r="K465" s="766"/>
      <c r="L465" s="931"/>
      <c r="M465" s="766"/>
      <c r="N465" s="766"/>
      <c r="O465" s="931"/>
      <c r="P465" s="766"/>
      <c r="Q465" s="931"/>
      <c r="R465" s="766"/>
      <c r="S465" s="931"/>
      <c r="T465" s="766"/>
      <c r="U465" s="931"/>
      <c r="V465" s="766"/>
      <c r="W465" s="931"/>
      <c r="X465" s="766"/>
      <c r="Y465" s="766"/>
      <c r="Z465" s="790"/>
      <c r="AA465" s="766"/>
      <c r="AB465" s="790"/>
      <c r="AC465" s="766"/>
      <c r="AD465" s="790"/>
      <c r="AE465" s="766"/>
      <c r="AF465" s="790"/>
      <c r="AG465" s="766"/>
      <c r="AH465" s="790"/>
      <c r="AI465" s="766"/>
      <c r="AJ465" s="766"/>
      <c r="AK465" s="790"/>
      <c r="AL465" s="766"/>
      <c r="AM465" s="790"/>
      <c r="AN465" s="766"/>
      <c r="AO465" s="790"/>
      <c r="AP465" s="766"/>
      <c r="AQ465" s="790"/>
      <c r="AR465" s="766"/>
      <c r="AS465" s="790"/>
      <c r="AT465" s="766"/>
      <c r="AU465" s="766"/>
      <c r="AV465" s="790"/>
      <c r="AW465" s="766"/>
      <c r="AX465" s="790"/>
      <c r="AY465" s="766"/>
      <c r="AZ465" s="790"/>
      <c r="BA465" s="766"/>
      <c r="BB465" s="790"/>
      <c r="BC465" s="766"/>
      <c r="BD465" s="790"/>
      <c r="BE465" s="766"/>
    </row>
    <row r="466" spans="4:57" s="49" customFormat="1">
      <c r="D466" s="931"/>
      <c r="E466" s="766"/>
      <c r="F466" s="931"/>
      <c r="G466" s="766"/>
      <c r="H466" s="931"/>
      <c r="I466" s="766"/>
      <c r="J466" s="931"/>
      <c r="K466" s="766"/>
      <c r="L466" s="931"/>
      <c r="M466" s="766"/>
      <c r="N466" s="766"/>
      <c r="O466" s="931"/>
      <c r="P466" s="766"/>
      <c r="Q466" s="931"/>
      <c r="R466" s="766"/>
      <c r="S466" s="931"/>
      <c r="T466" s="766"/>
      <c r="U466" s="931"/>
      <c r="V466" s="766"/>
      <c r="W466" s="931"/>
      <c r="X466" s="766"/>
      <c r="Y466" s="766"/>
      <c r="Z466" s="790"/>
      <c r="AA466" s="766"/>
      <c r="AB466" s="790"/>
      <c r="AC466" s="766"/>
      <c r="AD466" s="790"/>
      <c r="AE466" s="766"/>
      <c r="AF466" s="790"/>
      <c r="AG466" s="766"/>
      <c r="AH466" s="790"/>
      <c r="AI466" s="766"/>
      <c r="AJ466" s="766"/>
      <c r="AK466" s="790"/>
      <c r="AL466" s="766"/>
      <c r="AM466" s="790"/>
      <c r="AN466" s="766"/>
      <c r="AO466" s="790"/>
      <c r="AP466" s="766"/>
      <c r="AQ466" s="790"/>
      <c r="AR466" s="766"/>
      <c r="AS466" s="790"/>
      <c r="AT466" s="766"/>
      <c r="AU466" s="766"/>
      <c r="AV466" s="790"/>
      <c r="AW466" s="766"/>
      <c r="AX466" s="790"/>
      <c r="AY466" s="766"/>
      <c r="AZ466" s="790"/>
      <c r="BA466" s="766"/>
      <c r="BB466" s="790"/>
      <c r="BC466" s="766"/>
      <c r="BD466" s="790"/>
      <c r="BE466" s="766"/>
    </row>
    <row r="467" spans="4:57" s="49" customFormat="1">
      <c r="D467" s="931"/>
      <c r="E467" s="766"/>
      <c r="F467" s="931"/>
      <c r="G467" s="766"/>
      <c r="H467" s="931"/>
      <c r="I467" s="766"/>
      <c r="J467" s="931"/>
      <c r="K467" s="766"/>
      <c r="L467" s="931"/>
      <c r="M467" s="766"/>
      <c r="N467" s="766"/>
      <c r="O467" s="931"/>
      <c r="P467" s="766"/>
      <c r="Q467" s="931"/>
      <c r="R467" s="766"/>
      <c r="S467" s="931"/>
      <c r="T467" s="766"/>
      <c r="U467" s="931"/>
      <c r="V467" s="766"/>
      <c r="W467" s="931"/>
      <c r="X467" s="766"/>
      <c r="Y467" s="766"/>
      <c r="Z467" s="790"/>
      <c r="AA467" s="766"/>
      <c r="AB467" s="790"/>
      <c r="AC467" s="766"/>
      <c r="AD467" s="790"/>
      <c r="AE467" s="766"/>
      <c r="AF467" s="790"/>
      <c r="AG467" s="766"/>
      <c r="AH467" s="790"/>
      <c r="AI467" s="766"/>
      <c r="AJ467" s="766"/>
      <c r="AK467" s="790"/>
      <c r="AL467" s="766"/>
      <c r="AM467" s="790"/>
      <c r="AN467" s="766"/>
      <c r="AO467" s="790"/>
      <c r="AP467" s="766"/>
      <c r="AQ467" s="790"/>
      <c r="AR467" s="766"/>
      <c r="AS467" s="790"/>
      <c r="AT467" s="766"/>
      <c r="AU467" s="766"/>
      <c r="AV467" s="790"/>
      <c r="AW467" s="766"/>
      <c r="AX467" s="790"/>
      <c r="AY467" s="766"/>
      <c r="AZ467" s="790"/>
      <c r="BA467" s="766"/>
      <c r="BB467" s="790"/>
      <c r="BC467" s="766"/>
      <c r="BD467" s="790"/>
      <c r="BE467" s="766"/>
    </row>
    <row r="468" spans="4:57" s="49" customFormat="1">
      <c r="D468" s="931"/>
      <c r="E468" s="766"/>
      <c r="F468" s="931"/>
      <c r="G468" s="766"/>
      <c r="H468" s="931"/>
      <c r="I468" s="766"/>
      <c r="J468" s="931"/>
      <c r="K468" s="766"/>
      <c r="L468" s="931"/>
      <c r="M468" s="766"/>
      <c r="N468" s="766"/>
      <c r="O468" s="931"/>
      <c r="P468" s="766"/>
      <c r="Q468" s="931"/>
      <c r="R468" s="766"/>
      <c r="S468" s="931"/>
      <c r="T468" s="766"/>
      <c r="U468" s="931"/>
      <c r="V468" s="766"/>
      <c r="W468" s="931"/>
      <c r="X468" s="766"/>
      <c r="Y468" s="766"/>
      <c r="Z468" s="790"/>
      <c r="AA468" s="766"/>
      <c r="AB468" s="790"/>
      <c r="AC468" s="766"/>
      <c r="AD468" s="790"/>
      <c r="AE468" s="766"/>
      <c r="AF468" s="790"/>
      <c r="AG468" s="766"/>
      <c r="AH468" s="790"/>
      <c r="AI468" s="766"/>
      <c r="AJ468" s="766"/>
      <c r="AK468" s="790"/>
      <c r="AL468" s="766"/>
      <c r="AM468" s="790"/>
      <c r="AN468" s="766"/>
      <c r="AO468" s="790"/>
      <c r="AP468" s="766"/>
      <c r="AQ468" s="790"/>
      <c r="AR468" s="766"/>
      <c r="AS468" s="790"/>
      <c r="AT468" s="766"/>
      <c r="AU468" s="766"/>
      <c r="AV468" s="790"/>
      <c r="AW468" s="766"/>
      <c r="AX468" s="790"/>
      <c r="AY468" s="766"/>
      <c r="AZ468" s="790"/>
      <c r="BA468" s="766"/>
      <c r="BB468" s="790"/>
      <c r="BC468" s="766"/>
      <c r="BD468" s="790"/>
      <c r="BE468" s="766"/>
    </row>
    <row r="469" spans="4:57" s="49" customFormat="1">
      <c r="D469" s="931"/>
      <c r="E469" s="766"/>
      <c r="F469" s="931"/>
      <c r="G469" s="766"/>
      <c r="H469" s="931"/>
      <c r="I469" s="766"/>
      <c r="J469" s="931"/>
      <c r="K469" s="766"/>
      <c r="L469" s="931"/>
      <c r="M469" s="766"/>
      <c r="N469" s="766"/>
      <c r="O469" s="931"/>
      <c r="P469" s="766"/>
      <c r="Q469" s="931"/>
      <c r="R469" s="766"/>
      <c r="S469" s="931"/>
      <c r="T469" s="766"/>
      <c r="U469" s="931"/>
      <c r="V469" s="766"/>
      <c r="W469" s="931"/>
      <c r="X469" s="766"/>
      <c r="Y469" s="766"/>
      <c r="Z469" s="790"/>
      <c r="AA469" s="766"/>
      <c r="AB469" s="790"/>
      <c r="AC469" s="766"/>
      <c r="AD469" s="790"/>
      <c r="AE469" s="766"/>
      <c r="AF469" s="790"/>
      <c r="AG469" s="766"/>
      <c r="AH469" s="790"/>
      <c r="AI469" s="766"/>
      <c r="AJ469" s="766"/>
      <c r="AK469" s="790"/>
      <c r="AL469" s="766"/>
      <c r="AM469" s="790"/>
      <c r="AN469" s="766"/>
      <c r="AO469" s="790"/>
      <c r="AP469" s="766"/>
      <c r="AQ469" s="790"/>
      <c r="AR469" s="766"/>
      <c r="AS469" s="790"/>
      <c r="AT469" s="766"/>
      <c r="AU469" s="766"/>
      <c r="AV469" s="790"/>
      <c r="AW469" s="766"/>
      <c r="AX469" s="790"/>
      <c r="AY469" s="766"/>
      <c r="AZ469" s="790"/>
      <c r="BA469" s="766"/>
      <c r="BB469" s="790"/>
      <c r="BC469" s="766"/>
      <c r="BD469" s="790"/>
      <c r="BE469" s="766"/>
    </row>
    <row r="470" spans="4:57" s="49" customFormat="1">
      <c r="D470" s="931"/>
      <c r="E470" s="766"/>
      <c r="F470" s="931"/>
      <c r="G470" s="766"/>
      <c r="H470" s="931"/>
      <c r="I470" s="766"/>
      <c r="J470" s="931"/>
      <c r="K470" s="766"/>
      <c r="L470" s="931"/>
      <c r="M470" s="766"/>
      <c r="N470" s="766"/>
      <c r="O470" s="931"/>
      <c r="P470" s="766"/>
      <c r="Q470" s="931"/>
      <c r="R470" s="766"/>
      <c r="S470" s="931"/>
      <c r="T470" s="766"/>
      <c r="U470" s="931"/>
      <c r="V470" s="766"/>
      <c r="W470" s="931"/>
      <c r="X470" s="766"/>
      <c r="Y470" s="766"/>
      <c r="Z470" s="790"/>
      <c r="AA470" s="766"/>
      <c r="AB470" s="790"/>
      <c r="AC470" s="766"/>
      <c r="AD470" s="790"/>
      <c r="AE470" s="766"/>
      <c r="AF470" s="790"/>
      <c r="AG470" s="766"/>
      <c r="AH470" s="790"/>
      <c r="AI470" s="766"/>
      <c r="AJ470" s="766"/>
      <c r="AK470" s="790"/>
      <c r="AL470" s="766"/>
      <c r="AM470" s="790"/>
      <c r="AN470" s="766"/>
      <c r="AO470" s="790"/>
      <c r="AP470" s="766"/>
      <c r="AQ470" s="790"/>
      <c r="AR470" s="766"/>
      <c r="AS470" s="790"/>
      <c r="AT470" s="766"/>
      <c r="AU470" s="766"/>
      <c r="AV470" s="790"/>
      <c r="AW470" s="766"/>
      <c r="AX470" s="790"/>
      <c r="AY470" s="766"/>
      <c r="AZ470" s="790"/>
      <c r="BA470" s="766"/>
      <c r="BB470" s="790"/>
      <c r="BC470" s="766"/>
      <c r="BD470" s="790"/>
      <c r="BE470" s="766"/>
    </row>
    <row r="471" spans="4:57" s="49" customFormat="1">
      <c r="D471" s="931"/>
      <c r="E471" s="766"/>
      <c r="F471" s="931"/>
      <c r="G471" s="766"/>
      <c r="H471" s="931"/>
      <c r="I471" s="766"/>
      <c r="J471" s="931"/>
      <c r="K471" s="766"/>
      <c r="L471" s="931"/>
      <c r="M471" s="766"/>
      <c r="N471" s="766"/>
      <c r="O471" s="931"/>
      <c r="P471" s="766"/>
      <c r="Q471" s="931"/>
      <c r="R471" s="766"/>
      <c r="S471" s="931"/>
      <c r="T471" s="766"/>
      <c r="U471" s="931"/>
      <c r="V471" s="766"/>
      <c r="W471" s="931"/>
      <c r="X471" s="766"/>
      <c r="Y471" s="766"/>
      <c r="Z471" s="790"/>
      <c r="AA471" s="766"/>
      <c r="AB471" s="790"/>
      <c r="AC471" s="766"/>
      <c r="AD471" s="790"/>
      <c r="AE471" s="766"/>
      <c r="AF471" s="790"/>
      <c r="AG471" s="766"/>
      <c r="AH471" s="790"/>
      <c r="AI471" s="766"/>
      <c r="AJ471" s="766"/>
      <c r="AK471" s="790"/>
      <c r="AL471" s="766"/>
      <c r="AM471" s="790"/>
      <c r="AN471" s="766"/>
      <c r="AO471" s="790"/>
      <c r="AP471" s="766"/>
      <c r="AQ471" s="790"/>
      <c r="AR471" s="766"/>
      <c r="AS471" s="790"/>
      <c r="AT471" s="766"/>
      <c r="AU471" s="766"/>
      <c r="AV471" s="790"/>
      <c r="AW471" s="766"/>
      <c r="AX471" s="790"/>
      <c r="AY471" s="766"/>
      <c r="AZ471" s="790"/>
      <c r="BA471" s="766"/>
      <c r="BB471" s="790"/>
      <c r="BC471" s="766"/>
      <c r="BD471" s="790"/>
      <c r="BE471" s="766"/>
    </row>
    <row r="472" spans="4:57" s="49" customFormat="1">
      <c r="D472" s="931"/>
      <c r="E472" s="766"/>
      <c r="F472" s="931"/>
      <c r="G472" s="766"/>
      <c r="H472" s="931"/>
      <c r="I472" s="766"/>
      <c r="J472" s="931"/>
      <c r="K472" s="766"/>
      <c r="L472" s="931"/>
      <c r="M472" s="766"/>
      <c r="N472" s="766"/>
      <c r="O472" s="931"/>
      <c r="P472" s="766"/>
      <c r="Q472" s="931"/>
      <c r="R472" s="766"/>
      <c r="S472" s="931"/>
      <c r="T472" s="766"/>
      <c r="U472" s="931"/>
      <c r="V472" s="766"/>
      <c r="W472" s="931"/>
      <c r="X472" s="766"/>
      <c r="Y472" s="766"/>
      <c r="Z472" s="790"/>
      <c r="AA472" s="766"/>
      <c r="AB472" s="790"/>
      <c r="AC472" s="766"/>
      <c r="AD472" s="790"/>
      <c r="AE472" s="766"/>
      <c r="AF472" s="790"/>
      <c r="AG472" s="766"/>
      <c r="AH472" s="790"/>
      <c r="AI472" s="766"/>
      <c r="AJ472" s="766"/>
      <c r="AK472" s="790"/>
      <c r="AL472" s="766"/>
      <c r="AM472" s="790"/>
      <c r="AN472" s="766"/>
      <c r="AO472" s="790"/>
      <c r="AP472" s="766"/>
      <c r="AQ472" s="790"/>
      <c r="AR472" s="766"/>
      <c r="AS472" s="790"/>
      <c r="AT472" s="766"/>
      <c r="AU472" s="766"/>
      <c r="AV472" s="790"/>
      <c r="AW472" s="766"/>
      <c r="AX472" s="790"/>
      <c r="AY472" s="766"/>
      <c r="AZ472" s="790"/>
      <c r="BA472" s="766"/>
      <c r="BB472" s="790"/>
      <c r="BC472" s="766"/>
      <c r="BD472" s="790"/>
      <c r="BE472" s="766"/>
    </row>
    <row r="473" spans="4:57" s="49" customFormat="1">
      <c r="D473" s="931"/>
      <c r="E473" s="766"/>
      <c r="F473" s="931"/>
      <c r="G473" s="766"/>
      <c r="H473" s="931"/>
      <c r="I473" s="766"/>
      <c r="J473" s="931"/>
      <c r="K473" s="766"/>
      <c r="L473" s="931"/>
      <c r="M473" s="766"/>
      <c r="N473" s="766"/>
      <c r="O473" s="931"/>
      <c r="P473" s="766"/>
      <c r="Q473" s="931"/>
      <c r="R473" s="766"/>
      <c r="S473" s="931"/>
      <c r="T473" s="766"/>
      <c r="U473" s="931"/>
      <c r="V473" s="766"/>
      <c r="W473" s="931"/>
      <c r="X473" s="766"/>
      <c r="Y473" s="766"/>
      <c r="Z473" s="790"/>
      <c r="AA473" s="766"/>
      <c r="AB473" s="790"/>
      <c r="AC473" s="766"/>
      <c r="AD473" s="790"/>
      <c r="AE473" s="766"/>
      <c r="AF473" s="790"/>
      <c r="AG473" s="766"/>
      <c r="AH473" s="790"/>
      <c r="AI473" s="766"/>
      <c r="AJ473" s="766"/>
      <c r="AK473" s="790"/>
      <c r="AL473" s="766"/>
      <c r="AM473" s="790"/>
      <c r="AN473" s="766"/>
      <c r="AO473" s="790"/>
      <c r="AP473" s="766"/>
      <c r="AQ473" s="790"/>
      <c r="AR473" s="766"/>
      <c r="AS473" s="790"/>
      <c r="AT473" s="766"/>
      <c r="AU473" s="766"/>
      <c r="AV473" s="790"/>
      <c r="AW473" s="766"/>
      <c r="AX473" s="790"/>
      <c r="AY473" s="766"/>
      <c r="AZ473" s="790"/>
      <c r="BA473" s="766"/>
      <c r="BB473" s="790"/>
      <c r="BC473" s="766"/>
      <c r="BD473" s="790"/>
      <c r="BE473" s="766"/>
    </row>
    <row r="474" spans="4:57" s="49" customFormat="1">
      <c r="D474" s="931"/>
      <c r="E474" s="766"/>
      <c r="F474" s="931"/>
      <c r="G474" s="766"/>
      <c r="H474" s="931"/>
      <c r="I474" s="766"/>
      <c r="J474" s="931"/>
      <c r="K474" s="766"/>
      <c r="L474" s="931"/>
      <c r="M474" s="766"/>
      <c r="N474" s="766"/>
      <c r="O474" s="931"/>
      <c r="P474" s="766"/>
      <c r="Q474" s="931"/>
      <c r="R474" s="766"/>
      <c r="S474" s="931"/>
      <c r="T474" s="766"/>
      <c r="U474" s="931"/>
      <c r="V474" s="766"/>
      <c r="W474" s="931"/>
      <c r="X474" s="766"/>
      <c r="Y474" s="766"/>
      <c r="Z474" s="790"/>
      <c r="AA474" s="766"/>
      <c r="AB474" s="790"/>
      <c r="AC474" s="766"/>
      <c r="AD474" s="790"/>
      <c r="AE474" s="766"/>
      <c r="AF474" s="790"/>
      <c r="AG474" s="766"/>
      <c r="AH474" s="790"/>
      <c r="AI474" s="766"/>
      <c r="AJ474" s="766"/>
      <c r="AK474" s="790"/>
      <c r="AL474" s="766"/>
      <c r="AM474" s="790"/>
      <c r="AN474" s="766"/>
      <c r="AO474" s="790"/>
      <c r="AP474" s="766"/>
      <c r="AQ474" s="790"/>
      <c r="AR474" s="766"/>
      <c r="AS474" s="790"/>
      <c r="AT474" s="766"/>
      <c r="AU474" s="766"/>
      <c r="AV474" s="790"/>
      <c r="AW474" s="766"/>
      <c r="AX474" s="790"/>
      <c r="AY474" s="766"/>
      <c r="AZ474" s="790"/>
      <c r="BA474" s="766"/>
      <c r="BB474" s="790"/>
      <c r="BC474" s="766"/>
      <c r="BD474" s="790"/>
      <c r="BE474" s="766"/>
    </row>
    <row r="475" spans="4:57" s="49" customFormat="1">
      <c r="D475" s="931"/>
      <c r="E475" s="766"/>
      <c r="F475" s="931"/>
      <c r="G475" s="766"/>
      <c r="H475" s="931"/>
      <c r="I475" s="766"/>
      <c r="J475" s="931"/>
      <c r="K475" s="766"/>
      <c r="L475" s="931"/>
      <c r="M475" s="766"/>
      <c r="N475" s="766"/>
      <c r="O475" s="931"/>
      <c r="P475" s="766"/>
      <c r="Q475" s="931"/>
      <c r="R475" s="766"/>
      <c r="S475" s="931"/>
      <c r="T475" s="766"/>
      <c r="U475" s="931"/>
      <c r="V475" s="766"/>
      <c r="W475" s="931"/>
      <c r="X475" s="766"/>
      <c r="Y475" s="766"/>
      <c r="Z475" s="790"/>
      <c r="AA475" s="766"/>
      <c r="AB475" s="790"/>
      <c r="AC475" s="766"/>
      <c r="AD475" s="790"/>
      <c r="AE475" s="766"/>
      <c r="AF475" s="790"/>
      <c r="AG475" s="766"/>
      <c r="AH475" s="790"/>
      <c r="AI475" s="766"/>
      <c r="AJ475" s="766"/>
      <c r="AK475" s="790"/>
      <c r="AL475" s="766"/>
      <c r="AM475" s="790"/>
      <c r="AN475" s="766"/>
      <c r="AO475" s="790"/>
      <c r="AP475" s="766"/>
      <c r="AQ475" s="790"/>
      <c r="AR475" s="766"/>
      <c r="AS475" s="790"/>
      <c r="AT475" s="766"/>
      <c r="AU475" s="766"/>
      <c r="AV475" s="790"/>
      <c r="AW475" s="766"/>
      <c r="AX475" s="790"/>
      <c r="AY475" s="766"/>
      <c r="AZ475" s="790"/>
      <c r="BA475" s="766"/>
      <c r="BB475" s="790"/>
      <c r="BC475" s="766"/>
      <c r="BD475" s="790"/>
      <c r="BE475" s="766"/>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heetViews>
  <sheetFormatPr defaultColWidth="9.140625" defaultRowHeight="12.75"/>
  <cols>
    <col min="1" max="1" width="14.42578125" style="3523" customWidth="1"/>
    <col min="2" max="2" width="61" style="3523" customWidth="1"/>
    <col min="3" max="16384" width="9.140625" style="3523"/>
  </cols>
  <sheetData>
    <row r="1" spans="1:32" ht="18.75">
      <c r="A1" s="1373"/>
      <c r="B1" s="1373"/>
      <c r="C1" s="1373"/>
      <c r="D1" s="1373"/>
      <c r="E1" s="1373"/>
      <c r="F1" s="1373"/>
      <c r="G1" s="1373"/>
      <c r="H1" s="1373"/>
      <c r="I1" s="1373"/>
      <c r="J1" s="1373"/>
      <c r="K1" s="1373"/>
      <c r="L1" s="1373"/>
      <c r="M1" s="1373"/>
      <c r="N1" s="1373"/>
      <c r="O1" s="1373"/>
      <c r="P1" s="1373"/>
      <c r="Q1" s="1373"/>
      <c r="R1" s="1373"/>
      <c r="S1" s="1373"/>
      <c r="T1" s="3489" t="s">
        <v>193</v>
      </c>
      <c r="U1" s="5410"/>
      <c r="V1" s="5410"/>
      <c r="W1" s="5410"/>
      <c r="X1" s="5410"/>
      <c r="Y1" s="5410"/>
      <c r="Z1" s="5410"/>
      <c r="AA1" s="5410"/>
      <c r="AB1" s="5410"/>
      <c r="AC1" s="3522"/>
      <c r="AD1" s="3522"/>
      <c r="AE1" s="3522"/>
      <c r="AF1" s="3522"/>
    </row>
    <row r="2" spans="1:32" ht="18.75" customHeight="1">
      <c r="A2" s="5410" t="s">
        <v>1541</v>
      </c>
      <c r="B2" s="5410"/>
      <c r="C2" s="5410"/>
      <c r="D2" s="5410"/>
      <c r="E2" s="5410"/>
      <c r="F2" s="5410"/>
      <c r="G2" s="5410"/>
      <c r="H2" s="5410"/>
      <c r="I2" s="5410"/>
      <c r="J2" s="5410"/>
      <c r="K2" s="5410"/>
      <c r="L2" s="5410"/>
      <c r="M2" s="5410"/>
      <c r="N2" s="5410"/>
      <c r="O2" s="5410"/>
      <c r="P2" s="5410"/>
      <c r="Q2" s="5410"/>
      <c r="R2" s="5410"/>
      <c r="S2" s="5410"/>
      <c r="T2" s="5410"/>
      <c r="U2" s="5410"/>
      <c r="V2" s="5410"/>
      <c r="W2" s="5410"/>
      <c r="X2" s="5410"/>
      <c r="Y2" s="5410"/>
      <c r="Z2" s="5410"/>
      <c r="AA2" s="5410"/>
      <c r="AB2" s="5410"/>
      <c r="AC2" s="3522"/>
      <c r="AD2" s="3522"/>
      <c r="AE2" s="3522"/>
      <c r="AF2" s="3522"/>
    </row>
    <row r="3" spans="1:32" ht="45" customHeight="1">
      <c r="C3" s="5410" t="s">
        <v>1582</v>
      </c>
      <c r="D3" s="5410"/>
      <c r="E3" s="5410"/>
      <c r="F3" s="5410"/>
      <c r="G3" s="5410"/>
      <c r="H3" s="5410"/>
      <c r="I3" s="5410"/>
      <c r="J3" s="5410"/>
      <c r="K3" s="5410"/>
      <c r="L3" s="5410"/>
      <c r="M3" s="5410"/>
      <c r="N3" s="5410"/>
      <c r="O3" s="1373"/>
      <c r="P3" s="1373"/>
      <c r="Q3" s="1373"/>
      <c r="R3" s="1373"/>
      <c r="S3" s="1373"/>
      <c r="T3" s="1373"/>
      <c r="U3" s="1373"/>
      <c r="V3" s="1373"/>
      <c r="W3" s="1373"/>
      <c r="X3" s="1373"/>
      <c r="Y3" s="1373"/>
      <c r="Z3" s="1373"/>
      <c r="AA3" s="1373"/>
      <c r="AB3" s="1373"/>
      <c r="AC3" s="3522"/>
      <c r="AD3" s="3522"/>
      <c r="AE3" s="3522"/>
      <c r="AF3" s="3522"/>
    </row>
    <row r="4" spans="1:32" ht="18.75">
      <c r="A4" s="5411" t="str">
        <f>'1. Обща информация'!A4:D4</f>
        <v>на "Водоснабдяване и канализация"ООД-Русе, гр. Русе</v>
      </c>
      <c r="B4" s="5411"/>
      <c r="C4" s="5411"/>
      <c r="D4" s="5411"/>
      <c r="E4" s="5411"/>
      <c r="F4" s="5411"/>
      <c r="G4" s="5411"/>
      <c r="H4" s="5411"/>
      <c r="I4" s="5411"/>
      <c r="J4" s="5411"/>
      <c r="K4" s="5411"/>
      <c r="L4" s="5411"/>
      <c r="M4" s="5411"/>
      <c r="N4" s="5411"/>
      <c r="O4" s="5411"/>
      <c r="P4" s="5411"/>
      <c r="Q4" s="5411"/>
      <c r="R4" s="5411"/>
      <c r="S4" s="5411"/>
      <c r="T4" s="5411"/>
      <c r="V4" s="3524"/>
      <c r="W4" s="3524"/>
      <c r="X4" s="3524"/>
      <c r="Y4" s="3524"/>
      <c r="Z4" s="3524"/>
      <c r="AA4" s="3524"/>
      <c r="AB4" s="3524"/>
      <c r="AC4" s="3522"/>
      <c r="AD4" s="3522"/>
      <c r="AE4" s="3522"/>
      <c r="AF4" s="3522"/>
    </row>
    <row r="5" spans="1:32" ht="18.75">
      <c r="A5" s="5411" t="str">
        <f>'1. Обща информация'!A5:D5</f>
        <v>ЕИК по БУЛСТАТ: 827184123</v>
      </c>
      <c r="B5" s="5411"/>
      <c r="C5" s="5411"/>
      <c r="D5" s="5411"/>
      <c r="E5" s="5411"/>
      <c r="F5" s="5411"/>
      <c r="G5" s="5411"/>
      <c r="H5" s="5411"/>
      <c r="I5" s="5411"/>
      <c r="J5" s="5411"/>
      <c r="K5" s="5411"/>
      <c r="L5" s="5411"/>
      <c r="M5" s="5411"/>
      <c r="N5" s="5411"/>
      <c r="O5" s="5411"/>
      <c r="P5" s="5411"/>
      <c r="Q5" s="5411"/>
      <c r="R5" s="5411"/>
      <c r="S5" s="5411"/>
      <c r="T5" s="5411"/>
      <c r="U5" s="3524"/>
      <c r="V5" s="3524"/>
      <c r="W5" s="3524"/>
      <c r="X5" s="3524"/>
      <c r="Y5" s="3524"/>
      <c r="Z5" s="3524"/>
      <c r="AA5" s="3524"/>
      <c r="AB5" s="3524"/>
      <c r="AC5" s="3522"/>
      <c r="AD5" s="3522"/>
      <c r="AE5" s="3522"/>
      <c r="AF5" s="3522"/>
    </row>
    <row r="6" spans="1:32" ht="5.25" customHeight="1">
      <c r="A6" s="3522"/>
      <c r="B6" s="3522"/>
      <c r="C6" s="3522"/>
      <c r="D6" s="3522"/>
      <c r="E6" s="3522"/>
      <c r="F6" s="3522"/>
      <c r="G6" s="3522"/>
      <c r="H6" s="3522"/>
      <c r="I6" s="3522"/>
      <c r="J6" s="3522"/>
      <c r="K6" s="3522"/>
      <c r="L6" s="3522"/>
      <c r="M6" s="3522"/>
      <c r="N6" s="3522"/>
      <c r="O6" s="3522"/>
      <c r="P6" s="3522"/>
      <c r="Q6" s="3522"/>
      <c r="R6" s="3522"/>
      <c r="S6" s="3522"/>
      <c r="T6" s="3522"/>
      <c r="U6" s="3522"/>
      <c r="V6" s="3522"/>
      <c r="W6" s="3522"/>
      <c r="X6" s="3522"/>
      <c r="Y6" s="3522"/>
      <c r="Z6" s="3522"/>
      <c r="AA6" s="3522"/>
      <c r="AB6" s="3522"/>
      <c r="AC6" s="3522"/>
      <c r="AD6" s="3522"/>
      <c r="AE6" s="3522"/>
      <c r="AF6" s="3522"/>
    </row>
    <row r="7" spans="1:32" ht="5.25" customHeight="1" thickBot="1">
      <c r="A7" s="3522"/>
      <c r="B7" s="3522"/>
      <c r="C7" s="3522"/>
      <c r="D7" s="3522"/>
      <c r="E7" s="3522"/>
      <c r="F7" s="3522"/>
      <c r="G7" s="3522"/>
      <c r="H7" s="3522"/>
      <c r="I7" s="3522"/>
      <c r="J7" s="3522"/>
      <c r="K7" s="3522"/>
      <c r="L7" s="3522"/>
      <c r="M7" s="3522"/>
      <c r="N7" s="3522"/>
      <c r="O7" s="3522"/>
      <c r="P7" s="3522"/>
      <c r="Q7" s="3522"/>
      <c r="R7" s="3522"/>
      <c r="S7" s="3522"/>
      <c r="T7" s="3522"/>
      <c r="U7" s="3522"/>
      <c r="V7" s="3522"/>
      <c r="W7" s="3522"/>
      <c r="X7" s="3522"/>
      <c r="Y7" s="3522"/>
      <c r="Z7" s="3522"/>
      <c r="AA7" s="3522"/>
      <c r="AB7" s="3522"/>
      <c r="AC7" s="3522"/>
      <c r="AD7" s="3522"/>
      <c r="AE7" s="3522"/>
      <c r="AF7" s="3522"/>
    </row>
    <row r="8" spans="1:32" ht="21" customHeight="1" thickBot="1">
      <c r="A8" s="1670" t="s">
        <v>172</v>
      </c>
      <c r="B8" s="1671"/>
      <c r="C8" s="1671"/>
      <c r="D8" s="1671"/>
      <c r="E8" s="1671"/>
      <c r="F8" s="1671"/>
      <c r="G8" s="1671"/>
      <c r="H8" s="1671"/>
      <c r="I8" s="1671"/>
      <c r="J8" s="1671"/>
      <c r="K8" s="1671"/>
      <c r="L8" s="1671"/>
      <c r="M8" s="1671"/>
      <c r="N8" s="1671"/>
      <c r="O8" s="1671"/>
      <c r="P8" s="1671"/>
      <c r="Q8" s="1671"/>
      <c r="R8" s="1671"/>
      <c r="S8" s="1671"/>
      <c r="T8" s="1671"/>
      <c r="U8" s="1671"/>
      <c r="V8" s="1671"/>
      <c r="W8" s="1671"/>
      <c r="X8" s="1671"/>
      <c r="Y8" s="1671"/>
      <c r="Z8" s="1671"/>
      <c r="AA8" s="1671"/>
      <c r="AB8" s="1671"/>
      <c r="AC8" s="1671"/>
      <c r="AD8" s="1671"/>
      <c r="AE8" s="1671"/>
      <c r="AF8" s="1672"/>
    </row>
    <row r="9" spans="1:32" ht="21" customHeight="1">
      <c r="A9" s="5448" t="s">
        <v>1190</v>
      </c>
      <c r="B9" s="5450"/>
      <c r="C9" s="5448">
        <v>1</v>
      </c>
      <c r="D9" s="5449"/>
      <c r="E9" s="5449"/>
      <c r="F9" s="5449"/>
      <c r="G9" s="5449"/>
      <c r="H9" s="5450"/>
      <c r="I9" s="5448">
        <f>C9+1</f>
        <v>2</v>
      </c>
      <c r="J9" s="5449"/>
      <c r="K9" s="5449"/>
      <c r="L9" s="5449"/>
      <c r="M9" s="5449"/>
      <c r="N9" s="5450"/>
      <c r="O9" s="5448">
        <f t="shared" ref="O9" si="0">I9+1</f>
        <v>3</v>
      </c>
      <c r="P9" s="5449"/>
      <c r="Q9" s="5449"/>
      <c r="R9" s="5449"/>
      <c r="S9" s="5449"/>
      <c r="T9" s="5450"/>
      <c r="U9" s="5448">
        <f t="shared" ref="U9" si="1">O9+1</f>
        <v>4</v>
      </c>
      <c r="V9" s="5449"/>
      <c r="W9" s="5449"/>
      <c r="X9" s="5449"/>
      <c r="Y9" s="5449"/>
      <c r="Z9" s="5450"/>
      <c r="AA9" s="5448">
        <f t="shared" ref="AA9" si="2">U9+1</f>
        <v>5</v>
      </c>
      <c r="AB9" s="5449"/>
      <c r="AC9" s="5449"/>
      <c r="AD9" s="5449"/>
      <c r="AE9" s="5449"/>
      <c r="AF9" s="5450"/>
    </row>
    <row r="10" spans="1:32">
      <c r="A10" s="5433" t="s">
        <v>1323</v>
      </c>
      <c r="B10" s="3525" t="s">
        <v>1504</v>
      </c>
      <c r="C10" s="5443"/>
      <c r="D10" s="5444"/>
      <c r="E10" s="5444"/>
      <c r="F10" s="5444"/>
      <c r="G10" s="5444"/>
      <c r="H10" s="5445"/>
      <c r="I10" s="5443"/>
      <c r="J10" s="5444"/>
      <c r="K10" s="5444"/>
      <c r="L10" s="5444"/>
      <c r="M10" s="5444"/>
      <c r="N10" s="5445"/>
      <c r="O10" s="5443"/>
      <c r="P10" s="5444"/>
      <c r="Q10" s="5444"/>
      <c r="R10" s="5444"/>
      <c r="S10" s="5444"/>
      <c r="T10" s="5445"/>
      <c r="U10" s="5443"/>
      <c r="V10" s="5444"/>
      <c r="W10" s="5444"/>
      <c r="X10" s="5444"/>
      <c r="Y10" s="5444"/>
      <c r="Z10" s="5445"/>
      <c r="AA10" s="5443"/>
      <c r="AB10" s="5444"/>
      <c r="AC10" s="5444"/>
      <c r="AD10" s="5444"/>
      <c r="AE10" s="5444"/>
      <c r="AF10" s="5445"/>
    </row>
    <row r="11" spans="1:32">
      <c r="A11" s="5433"/>
      <c r="B11" s="3525" t="s">
        <v>1324</v>
      </c>
      <c r="C11" s="5443"/>
      <c r="D11" s="5444"/>
      <c r="E11" s="5444"/>
      <c r="F11" s="5444"/>
      <c r="G11" s="5444"/>
      <c r="H11" s="5445"/>
      <c r="I11" s="5443"/>
      <c r="J11" s="5444"/>
      <c r="K11" s="5444"/>
      <c r="L11" s="5444"/>
      <c r="M11" s="5444"/>
      <c r="N11" s="5445"/>
      <c r="O11" s="5443"/>
      <c r="P11" s="5444"/>
      <c r="Q11" s="5444"/>
      <c r="R11" s="5444"/>
      <c r="S11" s="5444"/>
      <c r="T11" s="5445"/>
      <c r="U11" s="5443"/>
      <c r="V11" s="5444"/>
      <c r="W11" s="5444"/>
      <c r="X11" s="5444"/>
      <c r="Y11" s="5444"/>
      <c r="Z11" s="5445"/>
      <c r="AA11" s="5443"/>
      <c r="AB11" s="5444"/>
      <c r="AC11" s="5444"/>
      <c r="AD11" s="5444"/>
      <c r="AE11" s="5444"/>
      <c r="AF11" s="5445"/>
    </row>
    <row r="12" spans="1:32">
      <c r="A12" s="5434" t="s">
        <v>1325</v>
      </c>
      <c r="B12" s="3526" t="s">
        <v>1326</v>
      </c>
      <c r="C12" s="5443"/>
      <c r="D12" s="5444"/>
      <c r="E12" s="5444"/>
      <c r="F12" s="5444"/>
      <c r="G12" s="5444"/>
      <c r="H12" s="5445"/>
      <c r="I12" s="5443"/>
      <c r="J12" s="5444"/>
      <c r="K12" s="5444"/>
      <c r="L12" s="5444"/>
      <c r="M12" s="5444"/>
      <c r="N12" s="5445"/>
      <c r="O12" s="5443"/>
      <c r="P12" s="5444"/>
      <c r="Q12" s="5444"/>
      <c r="R12" s="5444"/>
      <c r="S12" s="5444"/>
      <c r="T12" s="5445"/>
      <c r="U12" s="5443"/>
      <c r="V12" s="5444"/>
      <c r="W12" s="5444"/>
      <c r="X12" s="5444"/>
      <c r="Y12" s="5444"/>
      <c r="Z12" s="5445"/>
      <c r="AA12" s="5443"/>
      <c r="AB12" s="5444"/>
      <c r="AC12" s="5444"/>
      <c r="AD12" s="5444"/>
      <c r="AE12" s="5444"/>
      <c r="AF12" s="5445"/>
    </row>
    <row r="13" spans="1:32">
      <c r="A13" s="5435"/>
      <c r="B13" s="3525" t="s">
        <v>1327</v>
      </c>
      <c r="C13" s="5443"/>
      <c r="D13" s="5444"/>
      <c r="E13" s="5444"/>
      <c r="F13" s="5444"/>
      <c r="G13" s="5444"/>
      <c r="H13" s="5445"/>
      <c r="I13" s="5443"/>
      <c r="J13" s="5444"/>
      <c r="K13" s="5444"/>
      <c r="L13" s="5444"/>
      <c r="M13" s="5444"/>
      <c r="N13" s="5445"/>
      <c r="O13" s="5443"/>
      <c r="P13" s="5444"/>
      <c r="Q13" s="5444"/>
      <c r="R13" s="5444"/>
      <c r="S13" s="5444"/>
      <c r="T13" s="5445"/>
      <c r="U13" s="5443"/>
      <c r="V13" s="5444"/>
      <c r="W13" s="5444"/>
      <c r="X13" s="5444"/>
      <c r="Y13" s="5444"/>
      <c r="Z13" s="5445"/>
      <c r="AA13" s="5443"/>
      <c r="AB13" s="5444"/>
      <c r="AC13" s="5444"/>
      <c r="AD13" s="5444"/>
      <c r="AE13" s="5444"/>
      <c r="AF13" s="5445"/>
    </row>
    <row r="14" spans="1:32" ht="25.5">
      <c r="A14" s="4525" t="s">
        <v>1328</v>
      </c>
      <c r="B14" s="3525" t="s">
        <v>1329</v>
      </c>
      <c r="C14" s="5443"/>
      <c r="D14" s="5444"/>
      <c r="E14" s="5444"/>
      <c r="F14" s="5444"/>
      <c r="G14" s="5444"/>
      <c r="H14" s="5445"/>
      <c r="I14" s="5443"/>
      <c r="J14" s="5444"/>
      <c r="K14" s="5444"/>
      <c r="L14" s="5444"/>
      <c r="M14" s="5444"/>
      <c r="N14" s="5445"/>
      <c r="O14" s="5443"/>
      <c r="P14" s="5444"/>
      <c r="Q14" s="5444"/>
      <c r="R14" s="5444"/>
      <c r="S14" s="5444"/>
      <c r="T14" s="5445"/>
      <c r="U14" s="5443"/>
      <c r="V14" s="5444"/>
      <c r="W14" s="5444"/>
      <c r="X14" s="5444"/>
      <c r="Y14" s="5444"/>
      <c r="Z14" s="5445"/>
      <c r="AA14" s="5443"/>
      <c r="AB14" s="5444"/>
      <c r="AC14" s="5444"/>
      <c r="AD14" s="5444"/>
      <c r="AE14" s="5444"/>
      <c r="AF14" s="5445"/>
    </row>
    <row r="15" spans="1:32" ht="26.25" thickBot="1">
      <c r="A15" s="3527" t="s">
        <v>1330</v>
      </c>
      <c r="B15" s="3528" t="s">
        <v>1331</v>
      </c>
      <c r="C15" s="5430"/>
      <c r="D15" s="5431"/>
      <c r="E15" s="5431"/>
      <c r="F15" s="5431"/>
      <c r="G15" s="5431"/>
      <c r="H15" s="5432"/>
      <c r="I15" s="5430"/>
      <c r="J15" s="5431"/>
      <c r="K15" s="5431"/>
      <c r="L15" s="5431"/>
      <c r="M15" s="5431"/>
      <c r="N15" s="5432"/>
      <c r="O15" s="5430"/>
      <c r="P15" s="5431"/>
      <c r="Q15" s="5431"/>
      <c r="R15" s="5431"/>
      <c r="S15" s="5431"/>
      <c r="T15" s="5432"/>
      <c r="U15" s="5430"/>
      <c r="V15" s="5431"/>
      <c r="W15" s="5431"/>
      <c r="X15" s="5431"/>
      <c r="Y15" s="5431"/>
      <c r="Z15" s="5432"/>
      <c r="AA15" s="5430"/>
      <c r="AB15" s="5431"/>
      <c r="AC15" s="5431"/>
      <c r="AD15" s="5431"/>
      <c r="AE15" s="5431"/>
      <c r="AF15" s="5432"/>
    </row>
    <row r="16" spans="1:32" ht="26.25" thickBot="1">
      <c r="A16" s="5438" t="s">
        <v>1519</v>
      </c>
      <c r="B16" s="5439"/>
      <c r="C16" s="3529" t="s">
        <v>1072</v>
      </c>
      <c r="D16" s="3530" t="s">
        <v>1073</v>
      </c>
      <c r="E16" s="3530" t="s">
        <v>1074</v>
      </c>
      <c r="F16" s="3530" t="s">
        <v>1075</v>
      </c>
      <c r="G16" s="3530" t="s">
        <v>1076</v>
      </c>
      <c r="H16" s="3531" t="s">
        <v>1332</v>
      </c>
      <c r="I16" s="3529" t="s">
        <v>1072</v>
      </c>
      <c r="J16" s="3530" t="s">
        <v>1073</v>
      </c>
      <c r="K16" s="3530" t="s">
        <v>1074</v>
      </c>
      <c r="L16" s="3530" t="s">
        <v>1075</v>
      </c>
      <c r="M16" s="3530" t="s">
        <v>1076</v>
      </c>
      <c r="N16" s="3531" t="s">
        <v>1332</v>
      </c>
      <c r="O16" s="3529" t="s">
        <v>1072</v>
      </c>
      <c r="P16" s="3530" t="s">
        <v>1073</v>
      </c>
      <c r="Q16" s="3530" t="s">
        <v>1074</v>
      </c>
      <c r="R16" s="3530" t="s">
        <v>1075</v>
      </c>
      <c r="S16" s="3530" t="s">
        <v>1076</v>
      </c>
      <c r="T16" s="3531" t="s">
        <v>1332</v>
      </c>
      <c r="U16" s="3529" t="s">
        <v>1072</v>
      </c>
      <c r="V16" s="3530" t="s">
        <v>1073</v>
      </c>
      <c r="W16" s="3530" t="s">
        <v>1074</v>
      </c>
      <c r="X16" s="3530" t="s">
        <v>1075</v>
      </c>
      <c r="Y16" s="3530" t="s">
        <v>1076</v>
      </c>
      <c r="Z16" s="3531" t="s">
        <v>1332</v>
      </c>
      <c r="AA16" s="3529" t="s">
        <v>1072</v>
      </c>
      <c r="AB16" s="3530" t="s">
        <v>1073</v>
      </c>
      <c r="AC16" s="3530" t="s">
        <v>1074</v>
      </c>
      <c r="AD16" s="3530" t="s">
        <v>1075</v>
      </c>
      <c r="AE16" s="3530" t="s">
        <v>1076</v>
      </c>
      <c r="AF16" s="3531" t="s">
        <v>1332</v>
      </c>
    </row>
    <row r="17" spans="1:32">
      <c r="A17" s="5436" t="s">
        <v>1505</v>
      </c>
      <c r="B17" s="5437"/>
      <c r="C17" s="3532"/>
      <c r="D17" s="3533"/>
      <c r="E17" s="3533"/>
      <c r="F17" s="3533"/>
      <c r="G17" s="3533"/>
      <c r="H17" s="3534">
        <f>SUM(C17:G17)</f>
        <v>0</v>
      </c>
      <c r="I17" s="3532"/>
      <c r="J17" s="3533"/>
      <c r="K17" s="3533"/>
      <c r="L17" s="3533"/>
      <c r="M17" s="3533"/>
      <c r="N17" s="3534">
        <f>SUM(I17:M17)</f>
        <v>0</v>
      </c>
      <c r="O17" s="3532"/>
      <c r="P17" s="3533"/>
      <c r="Q17" s="3533"/>
      <c r="R17" s="3533"/>
      <c r="S17" s="3533"/>
      <c r="T17" s="3534">
        <f>SUM(O17:S17)</f>
        <v>0</v>
      </c>
      <c r="U17" s="3532"/>
      <c r="V17" s="3533"/>
      <c r="W17" s="3533"/>
      <c r="X17" s="3533"/>
      <c r="Y17" s="3533"/>
      <c r="Z17" s="3534">
        <f>SUM(U17:Y17)</f>
        <v>0</v>
      </c>
      <c r="AA17" s="3532"/>
      <c r="AB17" s="3533"/>
      <c r="AC17" s="3533"/>
      <c r="AD17" s="3533"/>
      <c r="AE17" s="3533"/>
      <c r="AF17" s="3534">
        <f>SUM(AA17:AE17)</f>
        <v>0</v>
      </c>
    </row>
    <row r="18" spans="1:32">
      <c r="A18" s="5414" t="s">
        <v>1506</v>
      </c>
      <c r="B18" s="5415"/>
      <c r="C18" s="3535"/>
      <c r="D18" s="3536"/>
      <c r="E18" s="3536"/>
      <c r="F18" s="3536"/>
      <c r="G18" s="3536"/>
      <c r="H18" s="3537">
        <f t="shared" ref="H18:H31" si="3">SUM(C18:G18)</f>
        <v>0</v>
      </c>
      <c r="I18" s="3535"/>
      <c r="J18" s="3536"/>
      <c r="K18" s="3536"/>
      <c r="L18" s="3536"/>
      <c r="M18" s="3536"/>
      <c r="N18" s="3537">
        <f t="shared" ref="N18:N31" si="4">SUM(I18:M18)</f>
        <v>0</v>
      </c>
      <c r="O18" s="3535"/>
      <c r="P18" s="3536"/>
      <c r="Q18" s="3536"/>
      <c r="R18" s="3536"/>
      <c r="S18" s="3536"/>
      <c r="T18" s="3537">
        <f t="shared" ref="T18:T31" si="5">SUM(O18:S18)</f>
        <v>0</v>
      </c>
      <c r="U18" s="3535"/>
      <c r="V18" s="3536"/>
      <c r="W18" s="3536"/>
      <c r="X18" s="3536"/>
      <c r="Y18" s="3536"/>
      <c r="Z18" s="3537">
        <f t="shared" ref="Z18:Z31" si="6">SUM(U18:Y18)</f>
        <v>0</v>
      </c>
      <c r="AA18" s="3535"/>
      <c r="AB18" s="3536"/>
      <c r="AC18" s="3536"/>
      <c r="AD18" s="3536"/>
      <c r="AE18" s="3536"/>
      <c r="AF18" s="3537">
        <f t="shared" ref="AF18:AF31" si="7">SUM(AA18:AE18)</f>
        <v>0</v>
      </c>
    </row>
    <row r="19" spans="1:32">
      <c r="A19" s="5416" t="s">
        <v>1507</v>
      </c>
      <c r="B19" s="5417"/>
      <c r="C19" s="3538"/>
      <c r="D19" s="3539"/>
      <c r="E19" s="3539"/>
      <c r="F19" s="3539"/>
      <c r="G19" s="3539"/>
      <c r="H19" s="3540">
        <f t="shared" si="3"/>
        <v>0</v>
      </c>
      <c r="I19" s="3538"/>
      <c r="J19" s="3539"/>
      <c r="K19" s="3539"/>
      <c r="L19" s="3539"/>
      <c r="M19" s="3539"/>
      <c r="N19" s="3540">
        <f t="shared" si="4"/>
        <v>0</v>
      </c>
      <c r="O19" s="3538"/>
      <c r="P19" s="3539"/>
      <c r="Q19" s="3539"/>
      <c r="R19" s="3539"/>
      <c r="S19" s="3539"/>
      <c r="T19" s="3540">
        <f t="shared" si="5"/>
        <v>0</v>
      </c>
      <c r="U19" s="3538"/>
      <c r="V19" s="3539"/>
      <c r="W19" s="3539"/>
      <c r="X19" s="3539"/>
      <c r="Y19" s="3539"/>
      <c r="Z19" s="3540">
        <f t="shared" si="6"/>
        <v>0</v>
      </c>
      <c r="AA19" s="3538"/>
      <c r="AB19" s="3539"/>
      <c r="AC19" s="3539"/>
      <c r="AD19" s="3539"/>
      <c r="AE19" s="3539"/>
      <c r="AF19" s="3540">
        <f t="shared" si="7"/>
        <v>0</v>
      </c>
    </row>
    <row r="20" spans="1:32" ht="13.5" thickBot="1">
      <c r="A20" s="5412" t="s">
        <v>1508</v>
      </c>
      <c r="B20" s="5413"/>
      <c r="C20" s="3541"/>
      <c r="D20" s="3542"/>
      <c r="E20" s="3542"/>
      <c r="F20" s="3542"/>
      <c r="G20" s="3542"/>
      <c r="H20" s="3543">
        <f t="shared" si="3"/>
        <v>0</v>
      </c>
      <c r="I20" s="3541"/>
      <c r="J20" s="3542"/>
      <c r="K20" s="3542"/>
      <c r="L20" s="3542"/>
      <c r="M20" s="3542"/>
      <c r="N20" s="3543">
        <f t="shared" si="4"/>
        <v>0</v>
      </c>
      <c r="O20" s="3541"/>
      <c r="P20" s="3542"/>
      <c r="Q20" s="3542"/>
      <c r="R20" s="3542"/>
      <c r="S20" s="3542"/>
      <c r="T20" s="3543">
        <f t="shared" si="5"/>
        <v>0</v>
      </c>
      <c r="U20" s="3541"/>
      <c r="V20" s="3542"/>
      <c r="W20" s="3542"/>
      <c r="X20" s="3542"/>
      <c r="Y20" s="3542"/>
      <c r="Z20" s="3543">
        <f t="shared" si="6"/>
        <v>0</v>
      </c>
      <c r="AA20" s="3541"/>
      <c r="AB20" s="3542"/>
      <c r="AC20" s="3542"/>
      <c r="AD20" s="3542"/>
      <c r="AE20" s="3542"/>
      <c r="AF20" s="3543">
        <f>SUM(AA20:AE20)</f>
        <v>0</v>
      </c>
    </row>
    <row r="21" spans="1:32" s="4147" customFormat="1" ht="25.5" customHeight="1">
      <c r="A21" s="5418" t="s">
        <v>1510</v>
      </c>
      <c r="B21" s="5419"/>
      <c r="C21" s="3544">
        <f>SUM(C22,C27:C31)</f>
        <v>0</v>
      </c>
      <c r="D21" s="3545">
        <f>SUM(D22,D27:D31)</f>
        <v>0</v>
      </c>
      <c r="E21" s="3545">
        <f>SUM(E22,E27:E31)</f>
        <v>0</v>
      </c>
      <c r="F21" s="3545">
        <f>SUM(F22,F27:F31)</f>
        <v>0</v>
      </c>
      <c r="G21" s="3545">
        <f>SUM(G22,G27:G31)</f>
        <v>0</v>
      </c>
      <c r="H21" s="3546">
        <f t="shared" si="3"/>
        <v>0</v>
      </c>
      <c r="I21" s="3544">
        <f>SUM(I22,I27:I31)</f>
        <v>0</v>
      </c>
      <c r="J21" s="3545">
        <f>SUM(J22,J27:J31)</f>
        <v>0</v>
      </c>
      <c r="K21" s="3545">
        <f>SUM(K22,K27:K31)</f>
        <v>0</v>
      </c>
      <c r="L21" s="3545">
        <f>SUM(L22,L27:L31)</f>
        <v>0</v>
      </c>
      <c r="M21" s="3545">
        <f>SUM(M22,M27:M31)</f>
        <v>0</v>
      </c>
      <c r="N21" s="3546">
        <f t="shared" si="4"/>
        <v>0</v>
      </c>
      <c r="O21" s="3544">
        <f>SUM(O22,O27:O31)</f>
        <v>0</v>
      </c>
      <c r="P21" s="3545">
        <f>SUM(P22,P27:P31)</f>
        <v>0</v>
      </c>
      <c r="Q21" s="3545">
        <f>SUM(Q22,Q27:Q31)</f>
        <v>0</v>
      </c>
      <c r="R21" s="3545">
        <f>SUM(R22,R27:R31)</f>
        <v>0</v>
      </c>
      <c r="S21" s="3545">
        <f>SUM(S22,S27:S31)</f>
        <v>0</v>
      </c>
      <c r="T21" s="3546">
        <f t="shared" si="5"/>
        <v>0</v>
      </c>
      <c r="U21" s="3544">
        <f>SUM(U22,U27:U31)</f>
        <v>0</v>
      </c>
      <c r="V21" s="3545">
        <f>SUM(V22,V27:V31)</f>
        <v>0</v>
      </c>
      <c r="W21" s="3545">
        <f>SUM(W22,W27:W31)</f>
        <v>0</v>
      </c>
      <c r="X21" s="3545">
        <f>SUM(X22,X27:X31)</f>
        <v>0</v>
      </c>
      <c r="Y21" s="3545">
        <f>SUM(Y22,Y27:Y31)</f>
        <v>0</v>
      </c>
      <c r="Z21" s="3546">
        <f t="shared" si="6"/>
        <v>0</v>
      </c>
      <c r="AA21" s="3544">
        <f>SUM(AA22,AA27:AA31)</f>
        <v>0</v>
      </c>
      <c r="AB21" s="3545">
        <f>SUM(AB22,AB27:AB31)</f>
        <v>0</v>
      </c>
      <c r="AC21" s="3545">
        <f>SUM(AC22,AC27:AC31)</f>
        <v>0</v>
      </c>
      <c r="AD21" s="3545">
        <f>SUM(AD22,AD27:AD31)</f>
        <v>0</v>
      </c>
      <c r="AE21" s="3545">
        <f>SUM(AE22,AE27:AE31)</f>
        <v>0</v>
      </c>
      <c r="AF21" s="3546">
        <f t="shared" si="7"/>
        <v>0</v>
      </c>
    </row>
    <row r="22" spans="1:32">
      <c r="A22" s="5420" t="s">
        <v>1509</v>
      </c>
      <c r="B22" s="5421"/>
      <c r="C22" s="3535"/>
      <c r="D22" s="3536"/>
      <c r="E22" s="3536"/>
      <c r="F22" s="3536"/>
      <c r="G22" s="3536"/>
      <c r="H22" s="3537">
        <f t="shared" si="3"/>
        <v>0</v>
      </c>
      <c r="I22" s="3535"/>
      <c r="J22" s="3536"/>
      <c r="K22" s="3536"/>
      <c r="L22" s="3536"/>
      <c r="M22" s="3536"/>
      <c r="N22" s="3537">
        <f t="shared" si="4"/>
        <v>0</v>
      </c>
      <c r="O22" s="3535"/>
      <c r="P22" s="3536"/>
      <c r="Q22" s="3536"/>
      <c r="R22" s="3536"/>
      <c r="S22" s="3536"/>
      <c r="T22" s="3537">
        <f t="shared" si="5"/>
        <v>0</v>
      </c>
      <c r="U22" s="3535"/>
      <c r="V22" s="3536"/>
      <c r="W22" s="3536"/>
      <c r="X22" s="3536"/>
      <c r="Y22" s="3536"/>
      <c r="Z22" s="3537">
        <f t="shared" si="6"/>
        <v>0</v>
      </c>
      <c r="AA22" s="3535"/>
      <c r="AB22" s="3536"/>
      <c r="AC22" s="3536"/>
      <c r="AD22" s="3536"/>
      <c r="AE22" s="3536"/>
      <c r="AF22" s="3537">
        <f t="shared" si="7"/>
        <v>0</v>
      </c>
    </row>
    <row r="23" spans="1:32">
      <c r="A23" s="5422" t="s">
        <v>1521</v>
      </c>
      <c r="B23" s="5423"/>
      <c r="C23" s="3535"/>
      <c r="D23" s="3536"/>
      <c r="E23" s="3536"/>
      <c r="F23" s="3536"/>
      <c r="G23" s="3536"/>
      <c r="H23" s="3537">
        <f>SUM(C23:G23)</f>
        <v>0</v>
      </c>
      <c r="I23" s="3535"/>
      <c r="J23" s="3536"/>
      <c r="K23" s="3536"/>
      <c r="L23" s="3536"/>
      <c r="M23" s="3536"/>
      <c r="N23" s="3537">
        <f>SUM(I23:M23)</f>
        <v>0</v>
      </c>
      <c r="O23" s="3535"/>
      <c r="P23" s="3536"/>
      <c r="Q23" s="3536"/>
      <c r="R23" s="3536"/>
      <c r="S23" s="3536"/>
      <c r="T23" s="3537">
        <f>SUM(O23:S23)</f>
        <v>0</v>
      </c>
      <c r="U23" s="3535"/>
      <c r="V23" s="3536"/>
      <c r="W23" s="3536"/>
      <c r="X23" s="3536"/>
      <c r="Y23" s="3536"/>
      <c r="Z23" s="3537">
        <f>SUM(U23:Y23)</f>
        <v>0</v>
      </c>
      <c r="AA23" s="3535"/>
      <c r="AB23" s="3536"/>
      <c r="AC23" s="3536"/>
      <c r="AD23" s="3536"/>
      <c r="AE23" s="3536"/>
      <c r="AF23" s="3537">
        <f>SUM(AA23:AE23)</f>
        <v>0</v>
      </c>
    </row>
    <row r="24" spans="1:32">
      <c r="A24" s="5424" t="s">
        <v>1511</v>
      </c>
      <c r="B24" s="5425"/>
      <c r="C24" s="3535"/>
      <c r="D24" s="3536"/>
      <c r="E24" s="3536"/>
      <c r="F24" s="3536"/>
      <c r="G24" s="3536"/>
      <c r="H24" s="3537">
        <f t="shared" si="3"/>
        <v>0</v>
      </c>
      <c r="I24" s="3535"/>
      <c r="J24" s="3536"/>
      <c r="K24" s="3536"/>
      <c r="L24" s="3536"/>
      <c r="M24" s="3536"/>
      <c r="N24" s="3537">
        <f t="shared" si="4"/>
        <v>0</v>
      </c>
      <c r="O24" s="3535"/>
      <c r="P24" s="3536"/>
      <c r="Q24" s="3536"/>
      <c r="R24" s="3536"/>
      <c r="S24" s="3536"/>
      <c r="T24" s="3537">
        <f t="shared" si="5"/>
        <v>0</v>
      </c>
      <c r="U24" s="3535"/>
      <c r="V24" s="3536"/>
      <c r="W24" s="3536"/>
      <c r="X24" s="3536"/>
      <c r="Y24" s="3536"/>
      <c r="Z24" s="3537">
        <f t="shared" si="6"/>
        <v>0</v>
      </c>
      <c r="AA24" s="3535"/>
      <c r="AB24" s="3536"/>
      <c r="AC24" s="3536"/>
      <c r="AD24" s="3536"/>
      <c r="AE24" s="3536"/>
      <c r="AF24" s="3537">
        <f t="shared" si="7"/>
        <v>0</v>
      </c>
    </row>
    <row r="25" spans="1:32">
      <c r="A25" s="5424" t="s">
        <v>1512</v>
      </c>
      <c r="B25" s="5425"/>
      <c r="C25" s="3535"/>
      <c r="D25" s="3536"/>
      <c r="E25" s="3536"/>
      <c r="F25" s="3536"/>
      <c r="G25" s="3536"/>
      <c r="H25" s="3537">
        <f t="shared" si="3"/>
        <v>0</v>
      </c>
      <c r="I25" s="3535"/>
      <c r="J25" s="3536"/>
      <c r="K25" s="3536"/>
      <c r="L25" s="3536"/>
      <c r="M25" s="3536"/>
      <c r="N25" s="3537">
        <f t="shared" si="4"/>
        <v>0</v>
      </c>
      <c r="O25" s="3535"/>
      <c r="P25" s="3536"/>
      <c r="Q25" s="3536"/>
      <c r="R25" s="3536"/>
      <c r="S25" s="3536"/>
      <c r="T25" s="3537">
        <f t="shared" si="5"/>
        <v>0</v>
      </c>
      <c r="U25" s="3535"/>
      <c r="V25" s="3536"/>
      <c r="W25" s="3536"/>
      <c r="X25" s="3536"/>
      <c r="Y25" s="3536"/>
      <c r="Z25" s="3537">
        <f t="shared" si="6"/>
        <v>0</v>
      </c>
      <c r="AA25" s="3535"/>
      <c r="AB25" s="3536"/>
      <c r="AC25" s="3536"/>
      <c r="AD25" s="3536"/>
      <c r="AE25" s="3536"/>
      <c r="AF25" s="3537">
        <f t="shared" si="7"/>
        <v>0</v>
      </c>
    </row>
    <row r="26" spans="1:32">
      <c r="A26" s="5424" t="s">
        <v>1513</v>
      </c>
      <c r="B26" s="5425"/>
      <c r="C26" s="3535"/>
      <c r="D26" s="3536"/>
      <c r="E26" s="3536"/>
      <c r="F26" s="3536"/>
      <c r="G26" s="3536"/>
      <c r="H26" s="3537">
        <f t="shared" si="3"/>
        <v>0</v>
      </c>
      <c r="I26" s="3535"/>
      <c r="J26" s="3536"/>
      <c r="K26" s="3536"/>
      <c r="L26" s="3536"/>
      <c r="M26" s="3536"/>
      <c r="N26" s="3537">
        <f t="shared" si="4"/>
        <v>0</v>
      </c>
      <c r="O26" s="3535"/>
      <c r="P26" s="3536"/>
      <c r="Q26" s="3536"/>
      <c r="R26" s="3536"/>
      <c r="S26" s="3536"/>
      <c r="T26" s="3537">
        <f t="shared" si="5"/>
        <v>0</v>
      </c>
      <c r="U26" s="3535"/>
      <c r="V26" s="3536"/>
      <c r="W26" s="3536"/>
      <c r="X26" s="3536"/>
      <c r="Y26" s="3536"/>
      <c r="Z26" s="3537">
        <f t="shared" si="6"/>
        <v>0</v>
      </c>
      <c r="AA26" s="3535"/>
      <c r="AB26" s="3536"/>
      <c r="AC26" s="3536"/>
      <c r="AD26" s="3536"/>
      <c r="AE26" s="3536"/>
      <c r="AF26" s="3537">
        <f t="shared" si="7"/>
        <v>0</v>
      </c>
    </row>
    <row r="27" spans="1:32">
      <c r="A27" s="5428" t="s">
        <v>1514</v>
      </c>
      <c r="B27" s="5429"/>
      <c r="C27" s="3535"/>
      <c r="D27" s="3536"/>
      <c r="E27" s="3536"/>
      <c r="F27" s="3536"/>
      <c r="G27" s="3536"/>
      <c r="H27" s="3537">
        <f t="shared" si="3"/>
        <v>0</v>
      </c>
      <c r="I27" s="3535"/>
      <c r="J27" s="3536"/>
      <c r="K27" s="3536"/>
      <c r="L27" s="3536"/>
      <c r="M27" s="3536"/>
      <c r="N27" s="3537">
        <f t="shared" si="4"/>
        <v>0</v>
      </c>
      <c r="O27" s="3535"/>
      <c r="P27" s="3536"/>
      <c r="Q27" s="3536"/>
      <c r="R27" s="3536"/>
      <c r="S27" s="3536"/>
      <c r="T27" s="3537">
        <f t="shared" si="5"/>
        <v>0</v>
      </c>
      <c r="U27" s="3535"/>
      <c r="V27" s="3536"/>
      <c r="W27" s="3536"/>
      <c r="X27" s="3536"/>
      <c r="Y27" s="3536"/>
      <c r="Z27" s="3537">
        <f t="shared" si="6"/>
        <v>0</v>
      </c>
      <c r="AA27" s="3535"/>
      <c r="AB27" s="3536"/>
      <c r="AC27" s="3536"/>
      <c r="AD27" s="3536"/>
      <c r="AE27" s="3536"/>
      <c r="AF27" s="3537">
        <f t="shared" si="7"/>
        <v>0</v>
      </c>
    </row>
    <row r="28" spans="1:32">
      <c r="A28" s="5426" t="s">
        <v>1515</v>
      </c>
      <c r="B28" s="5427"/>
      <c r="C28" s="3535"/>
      <c r="D28" s="3536"/>
      <c r="E28" s="3536"/>
      <c r="F28" s="3536"/>
      <c r="G28" s="3536"/>
      <c r="H28" s="3537">
        <f t="shared" si="3"/>
        <v>0</v>
      </c>
      <c r="I28" s="3535"/>
      <c r="J28" s="3536"/>
      <c r="K28" s="3536"/>
      <c r="L28" s="3536"/>
      <c r="M28" s="3536"/>
      <c r="N28" s="3537">
        <f t="shared" si="4"/>
        <v>0</v>
      </c>
      <c r="O28" s="3535"/>
      <c r="P28" s="3536"/>
      <c r="Q28" s="3536"/>
      <c r="R28" s="3536"/>
      <c r="S28" s="3536"/>
      <c r="T28" s="3537">
        <f t="shared" si="5"/>
        <v>0</v>
      </c>
      <c r="U28" s="3535"/>
      <c r="V28" s="3536"/>
      <c r="W28" s="3536"/>
      <c r="X28" s="3536"/>
      <c r="Y28" s="3536"/>
      <c r="Z28" s="3537">
        <f t="shared" si="6"/>
        <v>0</v>
      </c>
      <c r="AA28" s="3535"/>
      <c r="AB28" s="3536"/>
      <c r="AC28" s="3536"/>
      <c r="AD28" s="3536"/>
      <c r="AE28" s="3536"/>
      <c r="AF28" s="3537">
        <f t="shared" si="7"/>
        <v>0</v>
      </c>
    </row>
    <row r="29" spans="1:32">
      <c r="A29" s="5426" t="s">
        <v>1516</v>
      </c>
      <c r="B29" s="5427"/>
      <c r="C29" s="3535"/>
      <c r="D29" s="3536"/>
      <c r="E29" s="3536"/>
      <c r="F29" s="3536"/>
      <c r="G29" s="3536"/>
      <c r="H29" s="3537">
        <f t="shared" si="3"/>
        <v>0</v>
      </c>
      <c r="I29" s="3535"/>
      <c r="J29" s="3536"/>
      <c r="K29" s="3536"/>
      <c r="L29" s="3536"/>
      <c r="M29" s="3536"/>
      <c r="N29" s="3537">
        <f t="shared" si="4"/>
        <v>0</v>
      </c>
      <c r="O29" s="3535"/>
      <c r="P29" s="3536"/>
      <c r="Q29" s="3536"/>
      <c r="R29" s="3536"/>
      <c r="S29" s="3536"/>
      <c r="T29" s="3537">
        <f t="shared" si="5"/>
        <v>0</v>
      </c>
      <c r="U29" s="3535"/>
      <c r="V29" s="3536"/>
      <c r="W29" s="3536"/>
      <c r="X29" s="3536"/>
      <c r="Y29" s="3536"/>
      <c r="Z29" s="3537">
        <f t="shared" si="6"/>
        <v>0</v>
      </c>
      <c r="AA29" s="3535"/>
      <c r="AB29" s="3536"/>
      <c r="AC29" s="3536"/>
      <c r="AD29" s="3536"/>
      <c r="AE29" s="3536"/>
      <c r="AF29" s="3537">
        <f t="shared" si="7"/>
        <v>0</v>
      </c>
    </row>
    <row r="30" spans="1:32">
      <c r="A30" s="5426" t="s">
        <v>1517</v>
      </c>
      <c r="B30" s="5427"/>
      <c r="C30" s="3535"/>
      <c r="D30" s="3536"/>
      <c r="E30" s="3536"/>
      <c r="F30" s="3536"/>
      <c r="G30" s="3536"/>
      <c r="H30" s="3537">
        <f t="shared" si="3"/>
        <v>0</v>
      </c>
      <c r="I30" s="3535"/>
      <c r="J30" s="3536"/>
      <c r="K30" s="3536"/>
      <c r="L30" s="3536"/>
      <c r="M30" s="3536"/>
      <c r="N30" s="3537">
        <f t="shared" si="4"/>
        <v>0</v>
      </c>
      <c r="O30" s="3535"/>
      <c r="P30" s="3536"/>
      <c r="Q30" s="3536"/>
      <c r="R30" s="3536"/>
      <c r="S30" s="3536"/>
      <c r="T30" s="3537">
        <f t="shared" si="5"/>
        <v>0</v>
      </c>
      <c r="U30" s="3535"/>
      <c r="V30" s="3536"/>
      <c r="W30" s="3536"/>
      <c r="X30" s="3536"/>
      <c r="Y30" s="3536"/>
      <c r="Z30" s="3537">
        <f t="shared" si="6"/>
        <v>0</v>
      </c>
      <c r="AA30" s="3535"/>
      <c r="AB30" s="3536"/>
      <c r="AC30" s="3536"/>
      <c r="AD30" s="3536"/>
      <c r="AE30" s="3536"/>
      <c r="AF30" s="3537">
        <f t="shared" si="7"/>
        <v>0</v>
      </c>
    </row>
    <row r="31" spans="1:32" ht="13.5" thickBot="1">
      <c r="A31" s="5446" t="s">
        <v>1518</v>
      </c>
      <c r="B31" s="5447"/>
      <c r="C31" s="3541"/>
      <c r="D31" s="3542"/>
      <c r="E31" s="3542"/>
      <c r="F31" s="3542"/>
      <c r="G31" s="3542"/>
      <c r="H31" s="3543">
        <f t="shared" si="3"/>
        <v>0</v>
      </c>
      <c r="I31" s="3541"/>
      <c r="J31" s="3542"/>
      <c r="K31" s="3542"/>
      <c r="L31" s="3542"/>
      <c r="M31" s="3542"/>
      <c r="N31" s="3543">
        <f t="shared" si="4"/>
        <v>0</v>
      </c>
      <c r="O31" s="3541"/>
      <c r="P31" s="3542"/>
      <c r="Q31" s="3542"/>
      <c r="R31" s="3542"/>
      <c r="S31" s="3542"/>
      <c r="T31" s="3543">
        <f t="shared" si="5"/>
        <v>0</v>
      </c>
      <c r="U31" s="3541"/>
      <c r="V31" s="3542"/>
      <c r="W31" s="3542"/>
      <c r="X31" s="3542"/>
      <c r="Y31" s="3542"/>
      <c r="Z31" s="3543">
        <f t="shared" si="6"/>
        <v>0</v>
      </c>
      <c r="AA31" s="3541"/>
      <c r="AB31" s="3542"/>
      <c r="AC31" s="3542"/>
      <c r="AD31" s="3542"/>
      <c r="AE31" s="3542"/>
      <c r="AF31" s="3543">
        <f t="shared" si="7"/>
        <v>0</v>
      </c>
    </row>
    <row r="32" spans="1:32" ht="20.25" customHeight="1">
      <c r="A32" s="5448" t="s">
        <v>1190</v>
      </c>
      <c r="B32" s="5450"/>
      <c r="C32" s="5440">
        <v>6</v>
      </c>
      <c r="D32" s="5441"/>
      <c r="E32" s="5441"/>
      <c r="F32" s="5441"/>
      <c r="G32" s="5441"/>
      <c r="H32" s="5442"/>
      <c r="I32" s="5440">
        <f>C32+1</f>
        <v>7</v>
      </c>
      <c r="J32" s="5441"/>
      <c r="K32" s="5441"/>
      <c r="L32" s="5441"/>
      <c r="M32" s="5441"/>
      <c r="N32" s="5442"/>
      <c r="O32" s="5440">
        <f t="shared" ref="O32" si="8">I32+1</f>
        <v>8</v>
      </c>
      <c r="P32" s="5441"/>
      <c r="Q32" s="5441"/>
      <c r="R32" s="5441"/>
      <c r="S32" s="5441"/>
      <c r="T32" s="5442"/>
      <c r="U32" s="5440">
        <f t="shared" ref="U32" si="9">O32+1</f>
        <v>9</v>
      </c>
      <c r="V32" s="5441"/>
      <c r="W32" s="5441"/>
      <c r="X32" s="5441"/>
      <c r="Y32" s="5441"/>
      <c r="Z32" s="5442"/>
      <c r="AA32" s="5440">
        <f t="shared" ref="AA32" si="10">U32+1</f>
        <v>10</v>
      </c>
      <c r="AB32" s="5441"/>
      <c r="AC32" s="5441"/>
      <c r="AD32" s="5441"/>
      <c r="AE32" s="5441"/>
      <c r="AF32" s="5442"/>
    </row>
    <row r="33" spans="1:32" ht="12.75" customHeight="1">
      <c r="A33" s="5433" t="s">
        <v>1323</v>
      </c>
      <c r="B33" s="3525" t="s">
        <v>1504</v>
      </c>
      <c r="C33" s="5443"/>
      <c r="D33" s="5444"/>
      <c r="E33" s="5444"/>
      <c r="F33" s="5444"/>
      <c r="G33" s="5444"/>
      <c r="H33" s="5445"/>
      <c r="I33" s="5443"/>
      <c r="J33" s="5444"/>
      <c r="K33" s="5444"/>
      <c r="L33" s="5444"/>
      <c r="M33" s="5444"/>
      <c r="N33" s="5445"/>
      <c r="O33" s="5443"/>
      <c r="P33" s="5444"/>
      <c r="Q33" s="5444"/>
      <c r="R33" s="5444"/>
      <c r="S33" s="5444"/>
      <c r="T33" s="5445"/>
      <c r="U33" s="5443"/>
      <c r="V33" s="5444"/>
      <c r="W33" s="5444"/>
      <c r="X33" s="5444"/>
      <c r="Y33" s="5444"/>
      <c r="Z33" s="5445"/>
      <c r="AA33" s="5443"/>
      <c r="AB33" s="5444"/>
      <c r="AC33" s="5444"/>
      <c r="AD33" s="5444"/>
      <c r="AE33" s="5444"/>
      <c r="AF33" s="5445"/>
    </row>
    <row r="34" spans="1:32">
      <c r="A34" s="5433"/>
      <c r="B34" s="3525" t="s">
        <v>1324</v>
      </c>
      <c r="C34" s="5443"/>
      <c r="D34" s="5444"/>
      <c r="E34" s="5444"/>
      <c r="F34" s="5444"/>
      <c r="G34" s="5444"/>
      <c r="H34" s="5445"/>
      <c r="I34" s="5443"/>
      <c r="J34" s="5444"/>
      <c r="K34" s="5444"/>
      <c r="L34" s="5444"/>
      <c r="M34" s="5444"/>
      <c r="N34" s="5445"/>
      <c r="O34" s="5443"/>
      <c r="P34" s="5444"/>
      <c r="Q34" s="5444"/>
      <c r="R34" s="5444"/>
      <c r="S34" s="5444"/>
      <c r="T34" s="5445"/>
      <c r="U34" s="5443"/>
      <c r="V34" s="5444"/>
      <c r="W34" s="5444"/>
      <c r="X34" s="5444"/>
      <c r="Y34" s="5444"/>
      <c r="Z34" s="5445"/>
      <c r="AA34" s="5443"/>
      <c r="AB34" s="5444"/>
      <c r="AC34" s="5444"/>
      <c r="AD34" s="5444"/>
      <c r="AE34" s="5444"/>
      <c r="AF34" s="5445"/>
    </row>
    <row r="35" spans="1:32" ht="12.75" customHeight="1">
      <c r="A35" s="5434" t="s">
        <v>1325</v>
      </c>
      <c r="B35" s="3526" t="s">
        <v>1326</v>
      </c>
      <c r="C35" s="5443"/>
      <c r="D35" s="5444"/>
      <c r="E35" s="5444"/>
      <c r="F35" s="5444"/>
      <c r="G35" s="5444"/>
      <c r="H35" s="5445"/>
      <c r="I35" s="5443"/>
      <c r="J35" s="5444"/>
      <c r="K35" s="5444"/>
      <c r="L35" s="5444"/>
      <c r="M35" s="5444"/>
      <c r="N35" s="5445"/>
      <c r="O35" s="5443"/>
      <c r="P35" s="5444"/>
      <c r="Q35" s="5444"/>
      <c r="R35" s="5444"/>
      <c r="S35" s="5444"/>
      <c r="T35" s="5445"/>
      <c r="U35" s="5443"/>
      <c r="V35" s="5444"/>
      <c r="W35" s="5444"/>
      <c r="X35" s="5444"/>
      <c r="Y35" s="5444"/>
      <c r="Z35" s="5445"/>
      <c r="AA35" s="5443"/>
      <c r="AB35" s="5444"/>
      <c r="AC35" s="5444"/>
      <c r="AD35" s="5444"/>
      <c r="AE35" s="5444"/>
      <c r="AF35" s="5445"/>
    </row>
    <row r="36" spans="1:32">
      <c r="A36" s="5435"/>
      <c r="B36" s="3525" t="s">
        <v>1327</v>
      </c>
      <c r="C36" s="5443"/>
      <c r="D36" s="5444"/>
      <c r="E36" s="5444"/>
      <c r="F36" s="5444"/>
      <c r="G36" s="5444"/>
      <c r="H36" s="5445"/>
      <c r="I36" s="5443"/>
      <c r="J36" s="5444"/>
      <c r="K36" s="5444"/>
      <c r="L36" s="5444"/>
      <c r="M36" s="5444"/>
      <c r="N36" s="5445"/>
      <c r="O36" s="5443"/>
      <c r="P36" s="5444"/>
      <c r="Q36" s="5444"/>
      <c r="R36" s="5444"/>
      <c r="S36" s="5444"/>
      <c r="T36" s="5445"/>
      <c r="U36" s="5443"/>
      <c r="V36" s="5444"/>
      <c r="W36" s="5444"/>
      <c r="X36" s="5444"/>
      <c r="Y36" s="5444"/>
      <c r="Z36" s="5445"/>
      <c r="AA36" s="5443"/>
      <c r="AB36" s="5444"/>
      <c r="AC36" s="5444"/>
      <c r="AD36" s="5444"/>
      <c r="AE36" s="5444"/>
      <c r="AF36" s="5445"/>
    </row>
    <row r="37" spans="1:32" ht="25.5">
      <c r="A37" s="4525" t="s">
        <v>1328</v>
      </c>
      <c r="B37" s="3525" t="s">
        <v>1329</v>
      </c>
      <c r="C37" s="5443"/>
      <c r="D37" s="5444"/>
      <c r="E37" s="5444"/>
      <c r="F37" s="5444"/>
      <c r="G37" s="5444"/>
      <c r="H37" s="5445"/>
      <c r="I37" s="5443"/>
      <c r="J37" s="5444"/>
      <c r="K37" s="5444"/>
      <c r="L37" s="5444"/>
      <c r="M37" s="5444"/>
      <c r="N37" s="5445"/>
      <c r="O37" s="5443"/>
      <c r="P37" s="5444"/>
      <c r="Q37" s="5444"/>
      <c r="R37" s="5444"/>
      <c r="S37" s="5444"/>
      <c r="T37" s="5445"/>
      <c r="U37" s="5443"/>
      <c r="V37" s="5444"/>
      <c r="W37" s="5444"/>
      <c r="X37" s="5444"/>
      <c r="Y37" s="5444"/>
      <c r="Z37" s="5445"/>
      <c r="AA37" s="5443"/>
      <c r="AB37" s="5444"/>
      <c r="AC37" s="5444"/>
      <c r="AD37" s="5444"/>
      <c r="AE37" s="5444"/>
      <c r="AF37" s="5445"/>
    </row>
    <row r="38" spans="1:32" ht="26.25" thickBot="1">
      <c r="A38" s="3527" t="s">
        <v>1330</v>
      </c>
      <c r="B38" s="3528" t="s">
        <v>1331</v>
      </c>
      <c r="C38" s="5430"/>
      <c r="D38" s="5431"/>
      <c r="E38" s="5431"/>
      <c r="F38" s="5431"/>
      <c r="G38" s="5431"/>
      <c r="H38" s="5432"/>
      <c r="I38" s="5430"/>
      <c r="J38" s="5431"/>
      <c r="K38" s="5431"/>
      <c r="L38" s="5431"/>
      <c r="M38" s="5431"/>
      <c r="N38" s="5432"/>
      <c r="O38" s="5430"/>
      <c r="P38" s="5431"/>
      <c r="Q38" s="5431"/>
      <c r="R38" s="5431"/>
      <c r="S38" s="5431"/>
      <c r="T38" s="5432"/>
      <c r="U38" s="5430"/>
      <c r="V38" s="5431"/>
      <c r="W38" s="5431"/>
      <c r="X38" s="5431"/>
      <c r="Y38" s="5431"/>
      <c r="Z38" s="5432"/>
      <c r="AA38" s="5430"/>
      <c r="AB38" s="5431"/>
      <c r="AC38" s="5431"/>
      <c r="AD38" s="5431"/>
      <c r="AE38" s="5431"/>
      <c r="AF38" s="5432"/>
    </row>
    <row r="39" spans="1:32" ht="26.25" thickBot="1">
      <c r="A39" s="5438" t="s">
        <v>1519</v>
      </c>
      <c r="B39" s="5439"/>
      <c r="C39" s="3547" t="s">
        <v>1072</v>
      </c>
      <c r="D39" s="3548" t="s">
        <v>1073</v>
      </c>
      <c r="E39" s="3548" t="s">
        <v>1074</v>
      </c>
      <c r="F39" s="3548" t="s">
        <v>1075</v>
      </c>
      <c r="G39" s="3548" t="s">
        <v>1076</v>
      </c>
      <c r="H39" s="3549" t="s">
        <v>1332</v>
      </c>
      <c r="I39" s="3547" t="s">
        <v>1072</v>
      </c>
      <c r="J39" s="3548" t="s">
        <v>1073</v>
      </c>
      <c r="K39" s="3548" t="s">
        <v>1074</v>
      </c>
      <c r="L39" s="3548" t="s">
        <v>1075</v>
      </c>
      <c r="M39" s="3548" t="s">
        <v>1076</v>
      </c>
      <c r="N39" s="3549" t="s">
        <v>1332</v>
      </c>
      <c r="O39" s="3547" t="s">
        <v>1072</v>
      </c>
      <c r="P39" s="3548" t="s">
        <v>1073</v>
      </c>
      <c r="Q39" s="3548" t="s">
        <v>1074</v>
      </c>
      <c r="R39" s="3548" t="s">
        <v>1075</v>
      </c>
      <c r="S39" s="3548" t="s">
        <v>1076</v>
      </c>
      <c r="T39" s="3549" t="s">
        <v>1332</v>
      </c>
      <c r="U39" s="3547" t="s">
        <v>1072</v>
      </c>
      <c r="V39" s="3548" t="s">
        <v>1073</v>
      </c>
      <c r="W39" s="3548" t="s">
        <v>1074</v>
      </c>
      <c r="X39" s="3548" t="s">
        <v>1075</v>
      </c>
      <c r="Y39" s="3548" t="s">
        <v>1076</v>
      </c>
      <c r="Z39" s="3549" t="s">
        <v>1332</v>
      </c>
      <c r="AA39" s="3547" t="s">
        <v>1072</v>
      </c>
      <c r="AB39" s="3548" t="s">
        <v>1073</v>
      </c>
      <c r="AC39" s="3548" t="s">
        <v>1074</v>
      </c>
      <c r="AD39" s="3548" t="s">
        <v>1075</v>
      </c>
      <c r="AE39" s="3548" t="s">
        <v>1076</v>
      </c>
      <c r="AF39" s="3549" t="s">
        <v>1332</v>
      </c>
    </row>
    <row r="40" spans="1:32" ht="12.75" customHeight="1">
      <c r="A40" s="5436" t="s">
        <v>1505</v>
      </c>
      <c r="B40" s="5437"/>
      <c r="C40" s="3532"/>
      <c r="D40" s="3533"/>
      <c r="E40" s="3533"/>
      <c r="F40" s="3533"/>
      <c r="G40" s="3533"/>
      <c r="H40" s="3534">
        <f>SUM(C40:G40)</f>
        <v>0</v>
      </c>
      <c r="I40" s="3532"/>
      <c r="J40" s="3533"/>
      <c r="K40" s="3533"/>
      <c r="L40" s="3533"/>
      <c r="M40" s="3533"/>
      <c r="N40" s="3534">
        <f>SUM(I40:M40)</f>
        <v>0</v>
      </c>
      <c r="O40" s="3532"/>
      <c r="P40" s="3533"/>
      <c r="Q40" s="3533"/>
      <c r="R40" s="3533"/>
      <c r="S40" s="3533"/>
      <c r="T40" s="3534">
        <f>SUM(O40:S40)</f>
        <v>0</v>
      </c>
      <c r="U40" s="3532"/>
      <c r="V40" s="3533"/>
      <c r="W40" s="3533"/>
      <c r="X40" s="3533"/>
      <c r="Y40" s="3533"/>
      <c r="Z40" s="3534">
        <f>SUM(U40:Y40)</f>
        <v>0</v>
      </c>
      <c r="AA40" s="3532"/>
      <c r="AB40" s="3533"/>
      <c r="AC40" s="3533"/>
      <c r="AD40" s="3533"/>
      <c r="AE40" s="3533"/>
      <c r="AF40" s="3534">
        <f>SUM(AA40:AE40)</f>
        <v>0</v>
      </c>
    </row>
    <row r="41" spans="1:32" ht="12.75" customHeight="1">
      <c r="A41" s="5414" t="s">
        <v>1506</v>
      </c>
      <c r="B41" s="5415"/>
      <c r="C41" s="3535"/>
      <c r="D41" s="3536"/>
      <c r="E41" s="3536"/>
      <c r="F41" s="3536"/>
      <c r="G41" s="3536"/>
      <c r="H41" s="3537">
        <f t="shared" ref="H41:H45" si="11">SUM(C41:G41)</f>
        <v>0</v>
      </c>
      <c r="I41" s="3535"/>
      <c r="J41" s="3536"/>
      <c r="K41" s="3536"/>
      <c r="L41" s="3536"/>
      <c r="M41" s="3536"/>
      <c r="N41" s="3537">
        <f t="shared" ref="N41:N45" si="12">SUM(I41:M41)</f>
        <v>0</v>
      </c>
      <c r="O41" s="3535"/>
      <c r="P41" s="3536"/>
      <c r="Q41" s="3536"/>
      <c r="R41" s="3536"/>
      <c r="S41" s="3536"/>
      <c r="T41" s="3537">
        <f t="shared" ref="T41:T45" si="13">SUM(O41:S41)</f>
        <v>0</v>
      </c>
      <c r="U41" s="3535"/>
      <c r="V41" s="3536"/>
      <c r="W41" s="3536"/>
      <c r="X41" s="3536"/>
      <c r="Y41" s="3536"/>
      <c r="Z41" s="3537">
        <f t="shared" ref="Z41:Z45" si="14">SUM(U41:Y41)</f>
        <v>0</v>
      </c>
      <c r="AA41" s="3535"/>
      <c r="AB41" s="3536"/>
      <c r="AC41" s="3536"/>
      <c r="AD41" s="3536"/>
      <c r="AE41" s="3536"/>
      <c r="AF41" s="3537">
        <f t="shared" ref="AF41:AF45" si="15">SUM(AA41:AE41)</f>
        <v>0</v>
      </c>
    </row>
    <row r="42" spans="1:32" ht="12.75" customHeight="1">
      <c r="A42" s="5416" t="s">
        <v>1507</v>
      </c>
      <c r="B42" s="5417"/>
      <c r="C42" s="3538"/>
      <c r="D42" s="3539"/>
      <c r="E42" s="3539"/>
      <c r="F42" s="3539"/>
      <c r="G42" s="3539"/>
      <c r="H42" s="3540">
        <f t="shared" si="11"/>
        <v>0</v>
      </c>
      <c r="I42" s="3538"/>
      <c r="J42" s="3539"/>
      <c r="K42" s="3539"/>
      <c r="L42" s="3539"/>
      <c r="M42" s="3539"/>
      <c r="N42" s="3540">
        <f t="shared" si="12"/>
        <v>0</v>
      </c>
      <c r="O42" s="3538"/>
      <c r="P42" s="3539"/>
      <c r="Q42" s="3539"/>
      <c r="R42" s="3539"/>
      <c r="S42" s="3539"/>
      <c r="T42" s="3540">
        <f t="shared" si="13"/>
        <v>0</v>
      </c>
      <c r="U42" s="3538"/>
      <c r="V42" s="3539"/>
      <c r="W42" s="3539"/>
      <c r="X42" s="3539"/>
      <c r="Y42" s="3539"/>
      <c r="Z42" s="3540">
        <f t="shared" si="14"/>
        <v>0</v>
      </c>
      <c r="AA42" s="3538"/>
      <c r="AB42" s="3539"/>
      <c r="AC42" s="3539"/>
      <c r="AD42" s="3539"/>
      <c r="AE42" s="3539"/>
      <c r="AF42" s="3540">
        <f t="shared" si="15"/>
        <v>0</v>
      </c>
    </row>
    <row r="43" spans="1:32" ht="13.5" thickBot="1">
      <c r="A43" s="5412" t="s">
        <v>1508</v>
      </c>
      <c r="B43" s="5413"/>
      <c r="C43" s="3541"/>
      <c r="D43" s="3542"/>
      <c r="E43" s="3542"/>
      <c r="F43" s="3542"/>
      <c r="G43" s="3542"/>
      <c r="H43" s="3543">
        <f>SUM(C43:G43)</f>
        <v>0</v>
      </c>
      <c r="I43" s="3541"/>
      <c r="J43" s="3542"/>
      <c r="K43" s="3542"/>
      <c r="L43" s="3542"/>
      <c r="M43" s="3542"/>
      <c r="N43" s="3543">
        <f>SUM(I43:M43)</f>
        <v>0</v>
      </c>
      <c r="O43" s="3541"/>
      <c r="P43" s="3542"/>
      <c r="Q43" s="3542"/>
      <c r="R43" s="3542"/>
      <c r="S43" s="3542"/>
      <c r="T43" s="3543">
        <f>SUM(O43:S43)</f>
        <v>0</v>
      </c>
      <c r="U43" s="3541"/>
      <c r="V43" s="3542"/>
      <c r="W43" s="3542"/>
      <c r="X43" s="3542"/>
      <c r="Y43" s="3542"/>
      <c r="Z43" s="3543">
        <f>SUM(U43:Y43)</f>
        <v>0</v>
      </c>
      <c r="AA43" s="3541"/>
      <c r="AB43" s="3542"/>
      <c r="AC43" s="3542"/>
      <c r="AD43" s="3542"/>
      <c r="AE43" s="3542"/>
      <c r="AF43" s="3543">
        <f>SUM(AA43:AE43)</f>
        <v>0</v>
      </c>
    </row>
    <row r="44" spans="1:32" s="4147" customFormat="1" ht="25.5" customHeight="1">
      <c r="A44" s="5418" t="s">
        <v>1510</v>
      </c>
      <c r="B44" s="5419"/>
      <c r="C44" s="3544">
        <f>SUM(C45,C50:C54)</f>
        <v>0</v>
      </c>
      <c r="D44" s="3545">
        <f>SUM(D45,D50:D54)</f>
        <v>0</v>
      </c>
      <c r="E44" s="3545">
        <f>SUM(E45,E50:E54)</f>
        <v>0</v>
      </c>
      <c r="F44" s="3545">
        <f>SUM(F45,F50:F54)</f>
        <v>0</v>
      </c>
      <c r="G44" s="3545">
        <f>SUM(G45,G50:G54)</f>
        <v>0</v>
      </c>
      <c r="H44" s="3546">
        <f>SUM(C44:G44)</f>
        <v>0</v>
      </c>
      <c r="I44" s="3544">
        <f>SUM(I45,I50:I54)</f>
        <v>0</v>
      </c>
      <c r="J44" s="3545">
        <f>SUM(J45,J50:J54)</f>
        <v>0</v>
      </c>
      <c r="K44" s="3545">
        <f>SUM(K45,K50:K54)</f>
        <v>0</v>
      </c>
      <c r="L44" s="3545">
        <f>SUM(L45,L50:L54)</f>
        <v>0</v>
      </c>
      <c r="M44" s="3545">
        <f>SUM(M45,M50:M54)</f>
        <v>0</v>
      </c>
      <c r="N44" s="3546">
        <f t="shared" si="12"/>
        <v>0</v>
      </c>
      <c r="O44" s="3544">
        <f>SUM(O45,O50:O54)</f>
        <v>0</v>
      </c>
      <c r="P44" s="3545">
        <f>SUM(P45,P50:P54)</f>
        <v>0</v>
      </c>
      <c r="Q44" s="3545">
        <f>SUM(Q45,Q50:Q54)</f>
        <v>0</v>
      </c>
      <c r="R44" s="3545">
        <f>SUM(R45,R50:R54)</f>
        <v>0</v>
      </c>
      <c r="S44" s="3545">
        <f>SUM(S45,S50:S54)</f>
        <v>0</v>
      </c>
      <c r="T44" s="3546">
        <f t="shared" si="13"/>
        <v>0</v>
      </c>
      <c r="U44" s="3544">
        <f>SUM(U45,U50:U54)</f>
        <v>0</v>
      </c>
      <c r="V44" s="3545">
        <f>SUM(V45,V50:V54)</f>
        <v>0</v>
      </c>
      <c r="W44" s="3545">
        <f>SUM(W45,W50:W54)</f>
        <v>0</v>
      </c>
      <c r="X44" s="3545">
        <f>SUM(X45,X50:X54)</f>
        <v>0</v>
      </c>
      <c r="Y44" s="3545">
        <f>SUM(Y45,Y50:Y54)</f>
        <v>0</v>
      </c>
      <c r="Z44" s="3546">
        <f t="shared" si="14"/>
        <v>0</v>
      </c>
      <c r="AA44" s="3544">
        <f>SUM(AA45,AA50:AA54)</f>
        <v>0</v>
      </c>
      <c r="AB44" s="3545">
        <f>SUM(AB45,AB50:AB54)</f>
        <v>0</v>
      </c>
      <c r="AC44" s="3545">
        <f>SUM(AC45,AC50:AC54)</f>
        <v>0</v>
      </c>
      <c r="AD44" s="3545">
        <f>SUM(AD45,AD50:AD54)</f>
        <v>0</v>
      </c>
      <c r="AE44" s="3545">
        <f>SUM(AE45,AE50:AE54)</f>
        <v>0</v>
      </c>
      <c r="AF44" s="3546">
        <f t="shared" si="15"/>
        <v>0</v>
      </c>
    </row>
    <row r="45" spans="1:32" ht="12.75" customHeight="1">
      <c r="A45" s="5420" t="s">
        <v>1509</v>
      </c>
      <c r="B45" s="5421"/>
      <c r="C45" s="3535"/>
      <c r="D45" s="3536"/>
      <c r="E45" s="3536"/>
      <c r="F45" s="3536"/>
      <c r="G45" s="3536"/>
      <c r="H45" s="3537">
        <f t="shared" si="11"/>
        <v>0</v>
      </c>
      <c r="I45" s="3535"/>
      <c r="J45" s="3536"/>
      <c r="K45" s="3536"/>
      <c r="L45" s="3536"/>
      <c r="M45" s="3536"/>
      <c r="N45" s="3537">
        <f t="shared" si="12"/>
        <v>0</v>
      </c>
      <c r="O45" s="3535"/>
      <c r="P45" s="3536"/>
      <c r="Q45" s="3536"/>
      <c r="R45" s="3536"/>
      <c r="S45" s="3536"/>
      <c r="T45" s="3537">
        <f t="shared" si="13"/>
        <v>0</v>
      </c>
      <c r="U45" s="3535"/>
      <c r="V45" s="3536"/>
      <c r="W45" s="3536"/>
      <c r="X45" s="3536"/>
      <c r="Y45" s="3536"/>
      <c r="Z45" s="3537">
        <f t="shared" si="14"/>
        <v>0</v>
      </c>
      <c r="AA45" s="3535"/>
      <c r="AB45" s="3536"/>
      <c r="AC45" s="3536"/>
      <c r="AD45" s="3536"/>
      <c r="AE45" s="3536"/>
      <c r="AF45" s="3537">
        <f t="shared" si="15"/>
        <v>0</v>
      </c>
    </row>
    <row r="46" spans="1:32">
      <c r="A46" s="5422" t="s">
        <v>1521</v>
      </c>
      <c r="B46" s="5423"/>
      <c r="C46" s="3535"/>
      <c r="D46" s="3536"/>
      <c r="E46" s="3536"/>
      <c r="F46" s="3536"/>
      <c r="G46" s="3536"/>
      <c r="H46" s="3537">
        <f>SUM(C46:G46)</f>
        <v>0</v>
      </c>
      <c r="I46" s="3535"/>
      <c r="J46" s="3536"/>
      <c r="K46" s="3536"/>
      <c r="L46" s="3536"/>
      <c r="M46" s="3536"/>
      <c r="N46" s="3537">
        <f>SUM(I46:M46)</f>
        <v>0</v>
      </c>
      <c r="O46" s="3535"/>
      <c r="P46" s="3536"/>
      <c r="Q46" s="3536"/>
      <c r="R46" s="3536"/>
      <c r="S46" s="3536"/>
      <c r="T46" s="3537">
        <f>SUM(O46:S46)</f>
        <v>0</v>
      </c>
      <c r="U46" s="3535"/>
      <c r="V46" s="3536"/>
      <c r="W46" s="3536"/>
      <c r="X46" s="3536"/>
      <c r="Y46" s="3536"/>
      <c r="Z46" s="3537">
        <f>SUM(U46:Y46)</f>
        <v>0</v>
      </c>
      <c r="AA46" s="3535"/>
      <c r="AB46" s="3536"/>
      <c r="AC46" s="3536"/>
      <c r="AD46" s="3536"/>
      <c r="AE46" s="3536"/>
      <c r="AF46" s="3537">
        <f>SUM(AA46:AE46)</f>
        <v>0</v>
      </c>
    </row>
    <row r="47" spans="1:32" ht="12.75" customHeight="1">
      <c r="A47" s="5424" t="s">
        <v>1511</v>
      </c>
      <c r="B47" s="5425"/>
      <c r="C47" s="3535"/>
      <c r="D47" s="3536"/>
      <c r="E47" s="3536"/>
      <c r="F47" s="3536"/>
      <c r="G47" s="3536"/>
      <c r="H47" s="3537">
        <f t="shared" ref="H47:H54" si="16">SUM(C47:G47)</f>
        <v>0</v>
      </c>
      <c r="I47" s="3535"/>
      <c r="J47" s="3536"/>
      <c r="K47" s="3536"/>
      <c r="L47" s="3536"/>
      <c r="M47" s="3536"/>
      <c r="N47" s="3537">
        <f t="shared" ref="N47:N54" si="17">SUM(I47:M47)</f>
        <v>0</v>
      </c>
      <c r="O47" s="3535"/>
      <c r="P47" s="3536"/>
      <c r="Q47" s="3536"/>
      <c r="R47" s="3536"/>
      <c r="S47" s="3536"/>
      <c r="T47" s="3537">
        <f t="shared" ref="T47:T54" si="18">SUM(O47:S47)</f>
        <v>0</v>
      </c>
      <c r="U47" s="3535"/>
      <c r="V47" s="3536"/>
      <c r="W47" s="3536"/>
      <c r="X47" s="3536"/>
      <c r="Y47" s="3536"/>
      <c r="Z47" s="3537">
        <f t="shared" ref="Z47:Z54" si="19">SUM(U47:Y47)</f>
        <v>0</v>
      </c>
      <c r="AA47" s="3535"/>
      <c r="AB47" s="3536"/>
      <c r="AC47" s="3536"/>
      <c r="AD47" s="3536"/>
      <c r="AE47" s="3536"/>
      <c r="AF47" s="3537">
        <f t="shared" ref="AF47:AF54" si="20">SUM(AA47:AE47)</f>
        <v>0</v>
      </c>
    </row>
    <row r="48" spans="1:32" ht="12.75" customHeight="1">
      <c r="A48" s="5424" t="s">
        <v>1512</v>
      </c>
      <c r="B48" s="5425"/>
      <c r="C48" s="3535"/>
      <c r="D48" s="3536"/>
      <c r="E48" s="3536"/>
      <c r="F48" s="3536"/>
      <c r="G48" s="3536"/>
      <c r="H48" s="3537">
        <f t="shared" si="16"/>
        <v>0</v>
      </c>
      <c r="I48" s="3535"/>
      <c r="J48" s="3536"/>
      <c r="K48" s="3536"/>
      <c r="L48" s="3536"/>
      <c r="M48" s="3536"/>
      <c r="N48" s="3537">
        <f t="shared" si="17"/>
        <v>0</v>
      </c>
      <c r="O48" s="3535"/>
      <c r="P48" s="3536"/>
      <c r="Q48" s="3536"/>
      <c r="R48" s="3536"/>
      <c r="S48" s="3536"/>
      <c r="T48" s="3537">
        <f t="shared" si="18"/>
        <v>0</v>
      </c>
      <c r="U48" s="3535"/>
      <c r="V48" s="3536"/>
      <c r="W48" s="3536"/>
      <c r="X48" s="3536"/>
      <c r="Y48" s="3536"/>
      <c r="Z48" s="3537">
        <f t="shared" si="19"/>
        <v>0</v>
      </c>
      <c r="AA48" s="3535"/>
      <c r="AB48" s="3536"/>
      <c r="AC48" s="3536"/>
      <c r="AD48" s="3536"/>
      <c r="AE48" s="3536"/>
      <c r="AF48" s="3537">
        <f t="shared" si="20"/>
        <v>0</v>
      </c>
    </row>
    <row r="49" spans="1:32" ht="12.75" customHeight="1">
      <c r="A49" s="5424" t="s">
        <v>1513</v>
      </c>
      <c r="B49" s="5425"/>
      <c r="C49" s="3535"/>
      <c r="D49" s="3536"/>
      <c r="E49" s="3536"/>
      <c r="F49" s="3536"/>
      <c r="G49" s="3536"/>
      <c r="H49" s="3537">
        <f t="shared" si="16"/>
        <v>0</v>
      </c>
      <c r="I49" s="3535"/>
      <c r="J49" s="3536"/>
      <c r="K49" s="3536"/>
      <c r="L49" s="3536"/>
      <c r="M49" s="3536"/>
      <c r="N49" s="3537">
        <f t="shared" si="17"/>
        <v>0</v>
      </c>
      <c r="O49" s="3535"/>
      <c r="P49" s="3536"/>
      <c r="Q49" s="3536"/>
      <c r="R49" s="3536"/>
      <c r="S49" s="3536"/>
      <c r="T49" s="3537">
        <f t="shared" si="18"/>
        <v>0</v>
      </c>
      <c r="U49" s="3535"/>
      <c r="V49" s="3536"/>
      <c r="W49" s="3536"/>
      <c r="X49" s="3536"/>
      <c r="Y49" s="3536"/>
      <c r="Z49" s="3537">
        <f t="shared" si="19"/>
        <v>0</v>
      </c>
      <c r="AA49" s="3535"/>
      <c r="AB49" s="3536"/>
      <c r="AC49" s="3536"/>
      <c r="AD49" s="3536"/>
      <c r="AE49" s="3536"/>
      <c r="AF49" s="3537">
        <f t="shared" si="20"/>
        <v>0</v>
      </c>
    </row>
    <row r="50" spans="1:32">
      <c r="A50" s="5428" t="s">
        <v>1514</v>
      </c>
      <c r="B50" s="5429"/>
      <c r="C50" s="3535"/>
      <c r="D50" s="3536"/>
      <c r="E50" s="3536"/>
      <c r="F50" s="3536"/>
      <c r="G50" s="3536"/>
      <c r="H50" s="3537">
        <f t="shared" si="16"/>
        <v>0</v>
      </c>
      <c r="I50" s="3535"/>
      <c r="J50" s="3536"/>
      <c r="K50" s="3536"/>
      <c r="L50" s="3536"/>
      <c r="M50" s="3536"/>
      <c r="N50" s="3537">
        <f t="shared" si="17"/>
        <v>0</v>
      </c>
      <c r="O50" s="3535"/>
      <c r="P50" s="3536"/>
      <c r="Q50" s="3536"/>
      <c r="R50" s="3536"/>
      <c r="S50" s="3536"/>
      <c r="T50" s="3537">
        <f t="shared" si="18"/>
        <v>0</v>
      </c>
      <c r="U50" s="3535"/>
      <c r="V50" s="3536"/>
      <c r="W50" s="3536"/>
      <c r="X50" s="3536"/>
      <c r="Y50" s="3536"/>
      <c r="Z50" s="3537">
        <f t="shared" si="19"/>
        <v>0</v>
      </c>
      <c r="AA50" s="3535"/>
      <c r="AB50" s="3536"/>
      <c r="AC50" s="3536"/>
      <c r="AD50" s="3536"/>
      <c r="AE50" s="3536"/>
      <c r="AF50" s="3537">
        <f t="shared" si="20"/>
        <v>0</v>
      </c>
    </row>
    <row r="51" spans="1:32" ht="12.75" customHeight="1">
      <c r="A51" s="5426" t="s">
        <v>1515</v>
      </c>
      <c r="B51" s="5427"/>
      <c r="C51" s="3535"/>
      <c r="D51" s="3536"/>
      <c r="E51" s="3536"/>
      <c r="F51" s="3536"/>
      <c r="G51" s="3536"/>
      <c r="H51" s="3537">
        <f t="shared" si="16"/>
        <v>0</v>
      </c>
      <c r="I51" s="3535"/>
      <c r="J51" s="3536"/>
      <c r="K51" s="3536"/>
      <c r="L51" s="3536"/>
      <c r="M51" s="3536"/>
      <c r="N51" s="3537">
        <f t="shared" si="17"/>
        <v>0</v>
      </c>
      <c r="O51" s="3535"/>
      <c r="P51" s="3536"/>
      <c r="Q51" s="3536"/>
      <c r="R51" s="3536"/>
      <c r="S51" s="3536"/>
      <c r="T51" s="3537">
        <f t="shared" si="18"/>
        <v>0</v>
      </c>
      <c r="U51" s="3535"/>
      <c r="V51" s="3536"/>
      <c r="W51" s="3536"/>
      <c r="X51" s="3536"/>
      <c r="Y51" s="3536"/>
      <c r="Z51" s="3537">
        <f t="shared" si="19"/>
        <v>0</v>
      </c>
      <c r="AA51" s="3535"/>
      <c r="AB51" s="3536"/>
      <c r="AC51" s="3536"/>
      <c r="AD51" s="3536"/>
      <c r="AE51" s="3536"/>
      <c r="AF51" s="3537">
        <f t="shared" si="20"/>
        <v>0</v>
      </c>
    </row>
    <row r="52" spans="1:32" ht="12.75" customHeight="1">
      <c r="A52" s="5426" t="s">
        <v>1516</v>
      </c>
      <c r="B52" s="5427"/>
      <c r="C52" s="3535"/>
      <c r="D52" s="3536"/>
      <c r="E52" s="3536"/>
      <c r="F52" s="3536"/>
      <c r="G52" s="3536"/>
      <c r="H52" s="3537">
        <f t="shared" si="16"/>
        <v>0</v>
      </c>
      <c r="I52" s="3535"/>
      <c r="J52" s="3536"/>
      <c r="K52" s="3536"/>
      <c r="L52" s="3536"/>
      <c r="M52" s="3536"/>
      <c r="N52" s="3537">
        <f t="shared" si="17"/>
        <v>0</v>
      </c>
      <c r="O52" s="3535"/>
      <c r="P52" s="3536"/>
      <c r="Q52" s="3536"/>
      <c r="R52" s="3536"/>
      <c r="S52" s="3536"/>
      <c r="T52" s="3537">
        <f t="shared" si="18"/>
        <v>0</v>
      </c>
      <c r="U52" s="3535"/>
      <c r="V52" s="3536"/>
      <c r="W52" s="3536"/>
      <c r="X52" s="3536"/>
      <c r="Y52" s="3536"/>
      <c r="Z52" s="3537">
        <f t="shared" si="19"/>
        <v>0</v>
      </c>
      <c r="AA52" s="3535"/>
      <c r="AB52" s="3536"/>
      <c r="AC52" s="3536"/>
      <c r="AD52" s="3536"/>
      <c r="AE52" s="3536"/>
      <c r="AF52" s="3537">
        <f t="shared" si="20"/>
        <v>0</v>
      </c>
    </row>
    <row r="53" spans="1:32" ht="12.75" customHeight="1">
      <c r="A53" s="5426" t="s">
        <v>1517</v>
      </c>
      <c r="B53" s="5427"/>
      <c r="C53" s="3535"/>
      <c r="D53" s="3536"/>
      <c r="E53" s="3536"/>
      <c r="F53" s="3536"/>
      <c r="G53" s="3536"/>
      <c r="H53" s="3537">
        <f t="shared" si="16"/>
        <v>0</v>
      </c>
      <c r="I53" s="3535"/>
      <c r="J53" s="3536"/>
      <c r="K53" s="3536"/>
      <c r="L53" s="3536"/>
      <c r="M53" s="3536"/>
      <c r="N53" s="3537">
        <f t="shared" si="17"/>
        <v>0</v>
      </c>
      <c r="O53" s="3535"/>
      <c r="P53" s="3536"/>
      <c r="Q53" s="3536"/>
      <c r="R53" s="3536"/>
      <c r="S53" s="3536"/>
      <c r="T53" s="3537">
        <f t="shared" si="18"/>
        <v>0</v>
      </c>
      <c r="U53" s="3535"/>
      <c r="V53" s="3536"/>
      <c r="W53" s="3536"/>
      <c r="X53" s="3536"/>
      <c r="Y53" s="3536"/>
      <c r="Z53" s="3537">
        <f t="shared" si="19"/>
        <v>0</v>
      </c>
      <c r="AA53" s="3535"/>
      <c r="AB53" s="3536"/>
      <c r="AC53" s="3536"/>
      <c r="AD53" s="3536"/>
      <c r="AE53" s="3536"/>
      <c r="AF53" s="3537">
        <f t="shared" si="20"/>
        <v>0</v>
      </c>
    </row>
    <row r="54" spans="1:32" ht="13.5" customHeight="1" thickBot="1">
      <c r="A54" s="5446" t="s">
        <v>1518</v>
      </c>
      <c r="B54" s="5447"/>
      <c r="C54" s="3541"/>
      <c r="D54" s="3542"/>
      <c r="E54" s="3542"/>
      <c r="F54" s="3542"/>
      <c r="G54" s="3542"/>
      <c r="H54" s="3543">
        <f t="shared" si="16"/>
        <v>0</v>
      </c>
      <c r="I54" s="3541"/>
      <c r="J54" s="3542"/>
      <c r="K54" s="3542"/>
      <c r="L54" s="3542"/>
      <c r="M54" s="3542"/>
      <c r="N54" s="3543">
        <f t="shared" si="17"/>
        <v>0</v>
      </c>
      <c r="O54" s="3541"/>
      <c r="P54" s="3542"/>
      <c r="Q54" s="3542"/>
      <c r="R54" s="3542"/>
      <c r="S54" s="3542"/>
      <c r="T54" s="3543">
        <f t="shared" si="18"/>
        <v>0</v>
      </c>
      <c r="U54" s="3541"/>
      <c r="V54" s="3542"/>
      <c r="W54" s="3542"/>
      <c r="X54" s="3542"/>
      <c r="Y54" s="3542"/>
      <c r="Z54" s="3543">
        <f t="shared" si="19"/>
        <v>0</v>
      </c>
      <c r="AA54" s="3541"/>
      <c r="AB54" s="3542"/>
      <c r="AC54" s="3542"/>
      <c r="AD54" s="3542"/>
      <c r="AE54" s="3542"/>
      <c r="AF54" s="3543">
        <f t="shared" si="20"/>
        <v>0</v>
      </c>
    </row>
    <row r="55" spans="1:32" ht="21.75" customHeight="1" thickBot="1">
      <c r="A55" s="1670" t="s">
        <v>178</v>
      </c>
      <c r="B55" s="1671"/>
      <c r="C55" s="3550"/>
      <c r="D55" s="3550"/>
      <c r="E55" s="3550"/>
      <c r="F55" s="3550"/>
      <c r="G55" s="3550"/>
      <c r="H55" s="3550"/>
      <c r="I55" s="3550"/>
      <c r="J55" s="3550"/>
      <c r="K55" s="3550"/>
      <c r="L55" s="3550"/>
      <c r="M55" s="3550"/>
      <c r="N55" s="3550"/>
      <c r="O55" s="3550"/>
      <c r="P55" s="3550"/>
      <c r="Q55" s="3550"/>
      <c r="R55" s="3550"/>
      <c r="S55" s="3550"/>
      <c r="T55" s="3550"/>
      <c r="U55" s="3550"/>
      <c r="V55" s="3550"/>
      <c r="W55" s="3550"/>
      <c r="X55" s="3550"/>
      <c r="Y55" s="3550"/>
      <c r="Z55" s="3550"/>
      <c r="AA55" s="3550"/>
      <c r="AB55" s="3550"/>
      <c r="AC55" s="3550"/>
      <c r="AD55" s="3550"/>
      <c r="AE55" s="3550"/>
      <c r="AF55" s="3551"/>
    </row>
    <row r="56" spans="1:32" ht="21" customHeight="1">
      <c r="A56" s="5448" t="s">
        <v>1190</v>
      </c>
      <c r="B56" s="5450"/>
      <c r="C56" s="5440">
        <v>1</v>
      </c>
      <c r="D56" s="5441"/>
      <c r="E56" s="5441"/>
      <c r="F56" s="5441"/>
      <c r="G56" s="5441"/>
      <c r="H56" s="5442"/>
      <c r="I56" s="5440">
        <f>C56+1</f>
        <v>2</v>
      </c>
      <c r="J56" s="5441"/>
      <c r="K56" s="5441"/>
      <c r="L56" s="5441"/>
      <c r="M56" s="5441"/>
      <c r="N56" s="5442"/>
      <c r="O56" s="5440">
        <f t="shared" ref="O56" si="21">I56+1</f>
        <v>3</v>
      </c>
      <c r="P56" s="5441"/>
      <c r="Q56" s="5441"/>
      <c r="R56" s="5441"/>
      <c r="S56" s="5441"/>
      <c r="T56" s="5442"/>
      <c r="U56" s="5440">
        <f t="shared" ref="U56" si="22">O56+1</f>
        <v>4</v>
      </c>
      <c r="V56" s="5441"/>
      <c r="W56" s="5441"/>
      <c r="X56" s="5441"/>
      <c r="Y56" s="5441"/>
      <c r="Z56" s="5442"/>
      <c r="AA56" s="5440">
        <f t="shared" ref="AA56" si="23">U56+1</f>
        <v>5</v>
      </c>
      <c r="AB56" s="5441"/>
      <c r="AC56" s="5441"/>
      <c r="AD56" s="5441"/>
      <c r="AE56" s="5441"/>
      <c r="AF56" s="5442"/>
    </row>
    <row r="57" spans="1:32" ht="12.75" customHeight="1">
      <c r="A57" s="5433" t="s">
        <v>1323</v>
      </c>
      <c r="B57" s="3525" t="s">
        <v>1504</v>
      </c>
      <c r="C57" s="5443"/>
      <c r="D57" s="5444"/>
      <c r="E57" s="5444"/>
      <c r="F57" s="5444"/>
      <c r="G57" s="5444"/>
      <c r="H57" s="5445"/>
      <c r="I57" s="5443"/>
      <c r="J57" s="5444"/>
      <c r="K57" s="5444"/>
      <c r="L57" s="5444"/>
      <c r="M57" s="5444"/>
      <c r="N57" s="5445"/>
      <c r="O57" s="5443"/>
      <c r="P57" s="5444"/>
      <c r="Q57" s="5444"/>
      <c r="R57" s="5444"/>
      <c r="S57" s="5444"/>
      <c r="T57" s="5445"/>
      <c r="U57" s="5443"/>
      <c r="V57" s="5444"/>
      <c r="W57" s="5444"/>
      <c r="X57" s="5444"/>
      <c r="Y57" s="5444"/>
      <c r="Z57" s="5445"/>
      <c r="AA57" s="5443"/>
      <c r="AB57" s="5444"/>
      <c r="AC57" s="5444"/>
      <c r="AD57" s="5444"/>
      <c r="AE57" s="5444"/>
      <c r="AF57" s="5445"/>
    </row>
    <row r="58" spans="1:32">
      <c r="A58" s="5433"/>
      <c r="B58" s="3525" t="s">
        <v>1324</v>
      </c>
      <c r="C58" s="5443"/>
      <c r="D58" s="5444"/>
      <c r="E58" s="5444"/>
      <c r="F58" s="5444"/>
      <c r="G58" s="5444"/>
      <c r="H58" s="5445"/>
      <c r="I58" s="5443"/>
      <c r="J58" s="5444"/>
      <c r="K58" s="5444"/>
      <c r="L58" s="5444"/>
      <c r="M58" s="5444"/>
      <c r="N58" s="5445"/>
      <c r="O58" s="5443"/>
      <c r="P58" s="5444"/>
      <c r="Q58" s="5444"/>
      <c r="R58" s="5444"/>
      <c r="S58" s="5444"/>
      <c r="T58" s="5445"/>
      <c r="U58" s="5443"/>
      <c r="V58" s="5444"/>
      <c r="W58" s="5444"/>
      <c r="X58" s="5444"/>
      <c r="Y58" s="5444"/>
      <c r="Z58" s="5445"/>
      <c r="AA58" s="5443"/>
      <c r="AB58" s="5444"/>
      <c r="AC58" s="5444"/>
      <c r="AD58" s="5444"/>
      <c r="AE58" s="5444"/>
      <c r="AF58" s="5445"/>
    </row>
    <row r="59" spans="1:32" ht="12.75" customHeight="1">
      <c r="A59" s="5434" t="s">
        <v>1325</v>
      </c>
      <c r="B59" s="3526" t="s">
        <v>1326</v>
      </c>
      <c r="C59" s="5443"/>
      <c r="D59" s="5444"/>
      <c r="E59" s="5444"/>
      <c r="F59" s="5444"/>
      <c r="G59" s="5444"/>
      <c r="H59" s="5445"/>
      <c r="I59" s="5443"/>
      <c r="J59" s="5444"/>
      <c r="K59" s="5444"/>
      <c r="L59" s="5444"/>
      <c r="M59" s="5444"/>
      <c r="N59" s="5445"/>
      <c r="O59" s="5443"/>
      <c r="P59" s="5444"/>
      <c r="Q59" s="5444"/>
      <c r="R59" s="5444"/>
      <c r="S59" s="5444"/>
      <c r="T59" s="5445"/>
      <c r="U59" s="5443"/>
      <c r="V59" s="5444"/>
      <c r="W59" s="5444"/>
      <c r="X59" s="5444"/>
      <c r="Y59" s="5444"/>
      <c r="Z59" s="5445"/>
      <c r="AA59" s="5443"/>
      <c r="AB59" s="5444"/>
      <c r="AC59" s="5444"/>
      <c r="AD59" s="5444"/>
      <c r="AE59" s="5444"/>
      <c r="AF59" s="5445"/>
    </row>
    <row r="60" spans="1:32">
      <c r="A60" s="5435"/>
      <c r="B60" s="3525" t="s">
        <v>1327</v>
      </c>
      <c r="C60" s="5443"/>
      <c r="D60" s="5444"/>
      <c r="E60" s="5444"/>
      <c r="F60" s="5444"/>
      <c r="G60" s="5444"/>
      <c r="H60" s="5445"/>
      <c r="I60" s="5443"/>
      <c r="J60" s="5444"/>
      <c r="K60" s="5444"/>
      <c r="L60" s="5444"/>
      <c r="M60" s="5444"/>
      <c r="N60" s="5445"/>
      <c r="O60" s="5443"/>
      <c r="P60" s="5444"/>
      <c r="Q60" s="5444"/>
      <c r="R60" s="5444"/>
      <c r="S60" s="5444"/>
      <c r="T60" s="5445"/>
      <c r="U60" s="5443"/>
      <c r="V60" s="5444"/>
      <c r="W60" s="5444"/>
      <c r="X60" s="5444"/>
      <c r="Y60" s="5444"/>
      <c r="Z60" s="5445"/>
      <c r="AA60" s="5443"/>
      <c r="AB60" s="5444"/>
      <c r="AC60" s="5444"/>
      <c r="AD60" s="5444"/>
      <c r="AE60" s="5444"/>
      <c r="AF60" s="5445"/>
    </row>
    <row r="61" spans="1:32" ht="25.5">
      <c r="A61" s="4525" t="s">
        <v>1328</v>
      </c>
      <c r="B61" s="3525" t="s">
        <v>1329</v>
      </c>
      <c r="C61" s="5443"/>
      <c r="D61" s="5444"/>
      <c r="E61" s="5444"/>
      <c r="F61" s="5444"/>
      <c r="G61" s="5444"/>
      <c r="H61" s="5445"/>
      <c r="I61" s="5443"/>
      <c r="J61" s="5444"/>
      <c r="K61" s="5444"/>
      <c r="L61" s="5444"/>
      <c r="M61" s="5444"/>
      <c r="N61" s="5445"/>
      <c r="O61" s="5443"/>
      <c r="P61" s="5444"/>
      <c r="Q61" s="5444"/>
      <c r="R61" s="5444"/>
      <c r="S61" s="5444"/>
      <c r="T61" s="5445"/>
      <c r="U61" s="5443"/>
      <c r="V61" s="5444"/>
      <c r="W61" s="5444"/>
      <c r="X61" s="5444"/>
      <c r="Y61" s="5444"/>
      <c r="Z61" s="5445"/>
      <c r="AA61" s="5443"/>
      <c r="AB61" s="5444"/>
      <c r="AC61" s="5444"/>
      <c r="AD61" s="5444"/>
      <c r="AE61" s="5444"/>
      <c r="AF61" s="5445"/>
    </row>
    <row r="62" spans="1:32" ht="26.25" thickBot="1">
      <c r="A62" s="3527" t="s">
        <v>1330</v>
      </c>
      <c r="B62" s="3528" t="s">
        <v>1331</v>
      </c>
      <c r="C62" s="5430"/>
      <c r="D62" s="5431"/>
      <c r="E62" s="5431"/>
      <c r="F62" s="5431"/>
      <c r="G62" s="5431"/>
      <c r="H62" s="5432"/>
      <c r="I62" s="5430"/>
      <c r="J62" s="5431"/>
      <c r="K62" s="5431"/>
      <c r="L62" s="5431"/>
      <c r="M62" s="5431"/>
      <c r="N62" s="5432"/>
      <c r="O62" s="5430"/>
      <c r="P62" s="5431"/>
      <c r="Q62" s="5431"/>
      <c r="R62" s="5431"/>
      <c r="S62" s="5431"/>
      <c r="T62" s="5432"/>
      <c r="U62" s="5430"/>
      <c r="V62" s="5431"/>
      <c r="W62" s="5431"/>
      <c r="X62" s="5431"/>
      <c r="Y62" s="5431"/>
      <c r="Z62" s="5432"/>
      <c r="AA62" s="5430"/>
      <c r="AB62" s="5431"/>
      <c r="AC62" s="5431"/>
      <c r="AD62" s="5431"/>
      <c r="AE62" s="5431"/>
      <c r="AF62" s="5432"/>
    </row>
    <row r="63" spans="1:32" ht="26.25" thickBot="1">
      <c r="A63" s="5438" t="s">
        <v>1519</v>
      </c>
      <c r="B63" s="5439"/>
      <c r="C63" s="3547" t="s">
        <v>1072</v>
      </c>
      <c r="D63" s="3548" t="s">
        <v>1073</v>
      </c>
      <c r="E63" s="3548" t="s">
        <v>1074</v>
      </c>
      <c r="F63" s="3548" t="s">
        <v>1075</v>
      </c>
      <c r="G63" s="3548" t="s">
        <v>1076</v>
      </c>
      <c r="H63" s="3549" t="s">
        <v>1332</v>
      </c>
      <c r="I63" s="3547" t="s">
        <v>1072</v>
      </c>
      <c r="J63" s="3548" t="s">
        <v>1073</v>
      </c>
      <c r="K63" s="3548" t="s">
        <v>1074</v>
      </c>
      <c r="L63" s="3548" t="s">
        <v>1075</v>
      </c>
      <c r="M63" s="3548" t="s">
        <v>1076</v>
      </c>
      <c r="N63" s="3549" t="s">
        <v>1332</v>
      </c>
      <c r="O63" s="3547" t="s">
        <v>1072</v>
      </c>
      <c r="P63" s="3548" t="s">
        <v>1073</v>
      </c>
      <c r="Q63" s="3548" t="s">
        <v>1074</v>
      </c>
      <c r="R63" s="3548" t="s">
        <v>1075</v>
      </c>
      <c r="S63" s="3548" t="s">
        <v>1076</v>
      </c>
      <c r="T63" s="3549" t="s">
        <v>1332</v>
      </c>
      <c r="U63" s="3547" t="s">
        <v>1072</v>
      </c>
      <c r="V63" s="3548" t="s">
        <v>1073</v>
      </c>
      <c r="W63" s="3548" t="s">
        <v>1074</v>
      </c>
      <c r="X63" s="3548" t="s">
        <v>1075</v>
      </c>
      <c r="Y63" s="3548" t="s">
        <v>1076</v>
      </c>
      <c r="Z63" s="3549" t="s">
        <v>1332</v>
      </c>
      <c r="AA63" s="3547" t="s">
        <v>1072</v>
      </c>
      <c r="AB63" s="3548" t="s">
        <v>1073</v>
      </c>
      <c r="AC63" s="3548" t="s">
        <v>1074</v>
      </c>
      <c r="AD63" s="3548" t="s">
        <v>1075</v>
      </c>
      <c r="AE63" s="3548" t="s">
        <v>1076</v>
      </c>
      <c r="AF63" s="3549" t="s">
        <v>1332</v>
      </c>
    </row>
    <row r="64" spans="1:32" ht="12.75" customHeight="1">
      <c r="A64" s="5436" t="s">
        <v>1505</v>
      </c>
      <c r="B64" s="5437"/>
      <c r="C64" s="3532"/>
      <c r="D64" s="3533"/>
      <c r="E64" s="3533"/>
      <c r="F64" s="3533"/>
      <c r="G64" s="3533"/>
      <c r="H64" s="3534">
        <f>SUM(C64:G64)</f>
        <v>0</v>
      </c>
      <c r="I64" s="3532"/>
      <c r="J64" s="3533"/>
      <c r="K64" s="3533"/>
      <c r="L64" s="3533"/>
      <c r="M64" s="3533"/>
      <c r="N64" s="3534">
        <f>SUM(I64:M64)</f>
        <v>0</v>
      </c>
      <c r="O64" s="3532"/>
      <c r="P64" s="3533"/>
      <c r="Q64" s="3533"/>
      <c r="R64" s="3533"/>
      <c r="S64" s="3533"/>
      <c r="T64" s="3534">
        <f>SUM(O64:S64)</f>
        <v>0</v>
      </c>
      <c r="U64" s="3532"/>
      <c r="V64" s="3533"/>
      <c r="W64" s="3533"/>
      <c r="X64" s="3533"/>
      <c r="Y64" s="3533"/>
      <c r="Z64" s="3534">
        <f>SUM(U64:Y64)</f>
        <v>0</v>
      </c>
      <c r="AA64" s="3532"/>
      <c r="AB64" s="3533"/>
      <c r="AC64" s="3533"/>
      <c r="AD64" s="3533"/>
      <c r="AE64" s="3533"/>
      <c r="AF64" s="3534">
        <f>SUM(AA64:AE64)</f>
        <v>0</v>
      </c>
    </row>
    <row r="65" spans="1:32" ht="12.75" customHeight="1">
      <c r="A65" s="5414" t="s">
        <v>1506</v>
      </c>
      <c r="B65" s="5415"/>
      <c r="C65" s="3535"/>
      <c r="D65" s="3536"/>
      <c r="E65" s="3536"/>
      <c r="F65" s="3536"/>
      <c r="G65" s="3536"/>
      <c r="H65" s="3537">
        <f t="shared" ref="H65:H69" si="24">SUM(C65:G65)</f>
        <v>0</v>
      </c>
      <c r="I65" s="3535"/>
      <c r="J65" s="3536"/>
      <c r="K65" s="3536"/>
      <c r="L65" s="3536"/>
      <c r="M65" s="3536"/>
      <c r="N65" s="3537">
        <f t="shared" ref="N65:N69" si="25">SUM(I65:M65)</f>
        <v>0</v>
      </c>
      <c r="O65" s="3535"/>
      <c r="P65" s="3536"/>
      <c r="Q65" s="3536"/>
      <c r="R65" s="3536"/>
      <c r="S65" s="3536"/>
      <c r="T65" s="3537">
        <f t="shared" ref="T65:T69" si="26">SUM(O65:S65)</f>
        <v>0</v>
      </c>
      <c r="U65" s="3535"/>
      <c r="V65" s="3536"/>
      <c r="W65" s="3536"/>
      <c r="X65" s="3536"/>
      <c r="Y65" s="3536"/>
      <c r="Z65" s="3537">
        <f t="shared" ref="Z65:Z69" si="27">SUM(U65:Y65)</f>
        <v>0</v>
      </c>
      <c r="AA65" s="3535"/>
      <c r="AB65" s="3536"/>
      <c r="AC65" s="3536"/>
      <c r="AD65" s="3536"/>
      <c r="AE65" s="3536"/>
      <c r="AF65" s="3537">
        <f t="shared" ref="AF65:AF69" si="28">SUM(AA65:AE65)</f>
        <v>0</v>
      </c>
    </row>
    <row r="66" spans="1:32" ht="12.75" customHeight="1">
      <c r="A66" s="5416" t="s">
        <v>1507</v>
      </c>
      <c r="B66" s="5417"/>
      <c r="C66" s="3538"/>
      <c r="D66" s="3539"/>
      <c r="E66" s="3539"/>
      <c r="F66" s="3539"/>
      <c r="G66" s="3539"/>
      <c r="H66" s="3540">
        <f t="shared" si="24"/>
        <v>0</v>
      </c>
      <c r="I66" s="3538"/>
      <c r="J66" s="3539"/>
      <c r="K66" s="3539"/>
      <c r="L66" s="3539"/>
      <c r="M66" s="3539"/>
      <c r="N66" s="3540">
        <f t="shared" si="25"/>
        <v>0</v>
      </c>
      <c r="O66" s="3538"/>
      <c r="P66" s="3539"/>
      <c r="Q66" s="3539"/>
      <c r="R66" s="3539"/>
      <c r="S66" s="3539"/>
      <c r="T66" s="3540">
        <f t="shared" si="26"/>
        <v>0</v>
      </c>
      <c r="U66" s="3538"/>
      <c r="V66" s="3539"/>
      <c r="W66" s="3539"/>
      <c r="X66" s="3539"/>
      <c r="Y66" s="3539"/>
      <c r="Z66" s="3540">
        <f t="shared" si="27"/>
        <v>0</v>
      </c>
      <c r="AA66" s="3538"/>
      <c r="AB66" s="3539"/>
      <c r="AC66" s="3539"/>
      <c r="AD66" s="3539"/>
      <c r="AE66" s="3539"/>
      <c r="AF66" s="3540">
        <f t="shared" si="28"/>
        <v>0</v>
      </c>
    </row>
    <row r="67" spans="1:32" ht="13.5" thickBot="1">
      <c r="A67" s="5412" t="s">
        <v>1508</v>
      </c>
      <c r="B67" s="5413"/>
      <c r="C67" s="3541"/>
      <c r="D67" s="3542"/>
      <c r="E67" s="3542"/>
      <c r="F67" s="3542"/>
      <c r="G67" s="3542"/>
      <c r="H67" s="3543">
        <f>SUM(C67:G67)</f>
        <v>0</v>
      </c>
      <c r="I67" s="3541"/>
      <c r="J67" s="3542"/>
      <c r="K67" s="3542"/>
      <c r="L67" s="3542"/>
      <c r="M67" s="3542"/>
      <c r="N67" s="3543">
        <f>SUM(I67:M67)</f>
        <v>0</v>
      </c>
      <c r="O67" s="3541"/>
      <c r="P67" s="3542"/>
      <c r="Q67" s="3542"/>
      <c r="R67" s="3542"/>
      <c r="S67" s="3542"/>
      <c r="T67" s="3543">
        <f>SUM(O67:S67)</f>
        <v>0</v>
      </c>
      <c r="U67" s="3541"/>
      <c r="V67" s="3542"/>
      <c r="W67" s="3542"/>
      <c r="X67" s="3542"/>
      <c r="Y67" s="3542"/>
      <c r="Z67" s="3543">
        <f>SUM(U67:Y67)</f>
        <v>0</v>
      </c>
      <c r="AA67" s="3541"/>
      <c r="AB67" s="3542"/>
      <c r="AC67" s="3542"/>
      <c r="AD67" s="3542"/>
      <c r="AE67" s="3542"/>
      <c r="AF67" s="3543">
        <f>SUM(AA67:AE67)</f>
        <v>0</v>
      </c>
    </row>
    <row r="68" spans="1:32" s="4147" customFormat="1" ht="27" customHeight="1">
      <c r="A68" s="5418" t="s">
        <v>1510</v>
      </c>
      <c r="B68" s="5419"/>
      <c r="C68" s="3544">
        <f>SUM(C69,C74:C78)</f>
        <v>0</v>
      </c>
      <c r="D68" s="3545">
        <f>SUM(D69,D74:D78)</f>
        <v>0</v>
      </c>
      <c r="E68" s="3545">
        <f>SUM(E69,E74:E78)</f>
        <v>0</v>
      </c>
      <c r="F68" s="3545">
        <f>SUM(F69,F74:F78)</f>
        <v>0</v>
      </c>
      <c r="G68" s="3545">
        <f>SUM(G69,G74:G78)</f>
        <v>0</v>
      </c>
      <c r="H68" s="3546">
        <f t="shared" si="24"/>
        <v>0</v>
      </c>
      <c r="I68" s="3544">
        <f>SUM(I69,I74:I78)</f>
        <v>0</v>
      </c>
      <c r="J68" s="3545">
        <f>SUM(J69,J74:J78)</f>
        <v>0</v>
      </c>
      <c r="K68" s="3545">
        <f>SUM(K69,K74:K78)</f>
        <v>0</v>
      </c>
      <c r="L68" s="3545">
        <f>SUM(L69,L74:L78)</f>
        <v>0</v>
      </c>
      <c r="M68" s="3545">
        <f>SUM(M69,M74:M78)</f>
        <v>0</v>
      </c>
      <c r="N68" s="3546">
        <f t="shared" si="25"/>
        <v>0</v>
      </c>
      <c r="O68" s="3544">
        <f>SUM(O69,O74:O78)</f>
        <v>0</v>
      </c>
      <c r="P68" s="3545">
        <f>SUM(P69,P74:P78)</f>
        <v>0</v>
      </c>
      <c r="Q68" s="3545">
        <f>SUM(Q69,Q74:Q78)</f>
        <v>0</v>
      </c>
      <c r="R68" s="3545">
        <f>SUM(R69,R74:R78)</f>
        <v>0</v>
      </c>
      <c r="S68" s="3545">
        <f>SUM(S69,S74:S78)</f>
        <v>0</v>
      </c>
      <c r="T68" s="3546">
        <f t="shared" si="26"/>
        <v>0</v>
      </c>
      <c r="U68" s="3544">
        <f>SUM(U69,U74:U78)</f>
        <v>0</v>
      </c>
      <c r="V68" s="3545">
        <f>SUM(V69,V74:V78)</f>
        <v>0</v>
      </c>
      <c r="W68" s="3545">
        <f>SUM(W69,W74:W78)</f>
        <v>0</v>
      </c>
      <c r="X68" s="3545">
        <f>SUM(X69,X74:X78)</f>
        <v>0</v>
      </c>
      <c r="Y68" s="3545">
        <f>SUM(Y69,Y74:Y78)</f>
        <v>0</v>
      </c>
      <c r="Z68" s="3546">
        <f t="shared" si="27"/>
        <v>0</v>
      </c>
      <c r="AA68" s="3544">
        <f>SUM(AA69,AA74:AA78)</f>
        <v>0</v>
      </c>
      <c r="AB68" s="3545">
        <f>SUM(AB69,AB74:AB78)</f>
        <v>0</v>
      </c>
      <c r="AC68" s="3545">
        <f>SUM(AC69,AC74:AC78)</f>
        <v>0</v>
      </c>
      <c r="AD68" s="3545">
        <f>SUM(AD69,AD74:AD78)</f>
        <v>0</v>
      </c>
      <c r="AE68" s="3545">
        <f>SUM(AE69,AE74:AE78)</f>
        <v>0</v>
      </c>
      <c r="AF68" s="3546">
        <f t="shared" si="28"/>
        <v>0</v>
      </c>
    </row>
    <row r="69" spans="1:32" ht="12.75" customHeight="1">
      <c r="A69" s="5420" t="s">
        <v>1509</v>
      </c>
      <c r="B69" s="5421"/>
      <c r="C69" s="3535"/>
      <c r="D69" s="3536"/>
      <c r="E69" s="3536"/>
      <c r="F69" s="3536"/>
      <c r="G69" s="3536"/>
      <c r="H69" s="3537">
        <f t="shared" si="24"/>
        <v>0</v>
      </c>
      <c r="I69" s="3535"/>
      <c r="J69" s="3536"/>
      <c r="K69" s="3536"/>
      <c r="L69" s="3536"/>
      <c r="M69" s="3536"/>
      <c r="N69" s="3537">
        <f t="shared" si="25"/>
        <v>0</v>
      </c>
      <c r="O69" s="3535"/>
      <c r="P69" s="3536"/>
      <c r="Q69" s="3536"/>
      <c r="R69" s="3536"/>
      <c r="S69" s="3536"/>
      <c r="T69" s="3537">
        <f t="shared" si="26"/>
        <v>0</v>
      </c>
      <c r="U69" s="3535"/>
      <c r="V69" s="3536"/>
      <c r="W69" s="3536"/>
      <c r="X69" s="3536"/>
      <c r="Y69" s="3536"/>
      <c r="Z69" s="3537">
        <f t="shared" si="27"/>
        <v>0</v>
      </c>
      <c r="AA69" s="3535"/>
      <c r="AB69" s="3536"/>
      <c r="AC69" s="3536"/>
      <c r="AD69" s="3536"/>
      <c r="AE69" s="3536"/>
      <c r="AF69" s="3537">
        <f t="shared" si="28"/>
        <v>0</v>
      </c>
    </row>
    <row r="70" spans="1:32">
      <c r="A70" s="5422" t="s">
        <v>1521</v>
      </c>
      <c r="B70" s="5423"/>
      <c r="C70" s="3535"/>
      <c r="D70" s="3536"/>
      <c r="E70" s="3536"/>
      <c r="F70" s="3536"/>
      <c r="G70" s="3536"/>
      <c r="H70" s="3537">
        <f>SUM(C70:G70)</f>
        <v>0</v>
      </c>
      <c r="I70" s="3535"/>
      <c r="J70" s="3536"/>
      <c r="K70" s="3536"/>
      <c r="L70" s="3536"/>
      <c r="M70" s="3536"/>
      <c r="N70" s="3537">
        <f>SUM(I70:M70)</f>
        <v>0</v>
      </c>
      <c r="O70" s="3535"/>
      <c r="P70" s="3536"/>
      <c r="Q70" s="3536"/>
      <c r="R70" s="3536"/>
      <c r="S70" s="3536"/>
      <c r="T70" s="3537">
        <f>SUM(O70:S70)</f>
        <v>0</v>
      </c>
      <c r="U70" s="3535"/>
      <c r="V70" s="3536"/>
      <c r="W70" s="3536"/>
      <c r="X70" s="3536"/>
      <c r="Y70" s="3536"/>
      <c r="Z70" s="3537">
        <f>SUM(U70:Y70)</f>
        <v>0</v>
      </c>
      <c r="AA70" s="3535"/>
      <c r="AB70" s="3536"/>
      <c r="AC70" s="3536"/>
      <c r="AD70" s="3536"/>
      <c r="AE70" s="3536"/>
      <c r="AF70" s="3537">
        <f>SUM(AA70:AE70)</f>
        <v>0</v>
      </c>
    </row>
    <row r="71" spans="1:32" ht="12.75" customHeight="1">
      <c r="A71" s="5424" t="s">
        <v>1511</v>
      </c>
      <c r="B71" s="5425"/>
      <c r="C71" s="3535"/>
      <c r="D71" s="3536"/>
      <c r="E71" s="3536"/>
      <c r="F71" s="3536"/>
      <c r="G71" s="3536"/>
      <c r="H71" s="3537">
        <f t="shared" ref="H71:H78" si="29">SUM(C71:G71)</f>
        <v>0</v>
      </c>
      <c r="I71" s="3535"/>
      <c r="J71" s="3536"/>
      <c r="K71" s="3536"/>
      <c r="L71" s="3536"/>
      <c r="M71" s="3536"/>
      <c r="N71" s="3537">
        <f t="shared" ref="N71:N78" si="30">SUM(I71:M71)</f>
        <v>0</v>
      </c>
      <c r="O71" s="3535"/>
      <c r="P71" s="3536"/>
      <c r="Q71" s="3536"/>
      <c r="R71" s="3536"/>
      <c r="S71" s="3536"/>
      <c r="T71" s="3537">
        <f t="shared" ref="T71:T78" si="31">SUM(O71:S71)</f>
        <v>0</v>
      </c>
      <c r="U71" s="3535"/>
      <c r="V71" s="3536"/>
      <c r="W71" s="3536"/>
      <c r="X71" s="3536"/>
      <c r="Y71" s="3536"/>
      <c r="Z71" s="3537">
        <f t="shared" ref="Z71:Z78" si="32">SUM(U71:Y71)</f>
        <v>0</v>
      </c>
      <c r="AA71" s="3535"/>
      <c r="AB71" s="3536"/>
      <c r="AC71" s="3536"/>
      <c r="AD71" s="3536"/>
      <c r="AE71" s="3536"/>
      <c r="AF71" s="3537">
        <f t="shared" ref="AF71:AF78" si="33">SUM(AA71:AE71)</f>
        <v>0</v>
      </c>
    </row>
    <row r="72" spans="1:32" ht="12.75" customHeight="1">
      <c r="A72" s="5424" t="s">
        <v>1512</v>
      </c>
      <c r="B72" s="5425"/>
      <c r="C72" s="3535"/>
      <c r="D72" s="3536"/>
      <c r="E72" s="3536"/>
      <c r="F72" s="3536"/>
      <c r="G72" s="3536"/>
      <c r="H72" s="3537">
        <f t="shared" si="29"/>
        <v>0</v>
      </c>
      <c r="I72" s="3535"/>
      <c r="J72" s="3536"/>
      <c r="K72" s="3536"/>
      <c r="L72" s="3536"/>
      <c r="M72" s="3536"/>
      <c r="N72" s="3537">
        <f t="shared" si="30"/>
        <v>0</v>
      </c>
      <c r="O72" s="3535"/>
      <c r="P72" s="3536"/>
      <c r="Q72" s="3536"/>
      <c r="R72" s="3536"/>
      <c r="S72" s="3536"/>
      <c r="T72" s="3537">
        <f t="shared" si="31"/>
        <v>0</v>
      </c>
      <c r="U72" s="3535"/>
      <c r="V72" s="3536"/>
      <c r="W72" s="3536"/>
      <c r="X72" s="3536"/>
      <c r="Y72" s="3536"/>
      <c r="Z72" s="3537">
        <f t="shared" si="32"/>
        <v>0</v>
      </c>
      <c r="AA72" s="3535"/>
      <c r="AB72" s="3536"/>
      <c r="AC72" s="3536"/>
      <c r="AD72" s="3536"/>
      <c r="AE72" s="3536"/>
      <c r="AF72" s="3537">
        <f t="shared" si="33"/>
        <v>0</v>
      </c>
    </row>
    <row r="73" spans="1:32" ht="12.75" customHeight="1">
      <c r="A73" s="5424" t="s">
        <v>1513</v>
      </c>
      <c r="B73" s="5425"/>
      <c r="C73" s="3535"/>
      <c r="D73" s="3536"/>
      <c r="E73" s="3536"/>
      <c r="F73" s="3536"/>
      <c r="G73" s="3536"/>
      <c r="H73" s="3537">
        <f t="shared" si="29"/>
        <v>0</v>
      </c>
      <c r="I73" s="3535"/>
      <c r="J73" s="3536"/>
      <c r="K73" s="3536"/>
      <c r="L73" s="3536"/>
      <c r="M73" s="3536"/>
      <c r="N73" s="3537">
        <f t="shared" si="30"/>
        <v>0</v>
      </c>
      <c r="O73" s="3535"/>
      <c r="P73" s="3536"/>
      <c r="Q73" s="3536"/>
      <c r="R73" s="3536"/>
      <c r="S73" s="3536"/>
      <c r="T73" s="3537">
        <f t="shared" si="31"/>
        <v>0</v>
      </c>
      <c r="U73" s="3535"/>
      <c r="V73" s="3536"/>
      <c r="W73" s="3536"/>
      <c r="X73" s="3536"/>
      <c r="Y73" s="3536"/>
      <c r="Z73" s="3537">
        <f t="shared" si="32"/>
        <v>0</v>
      </c>
      <c r="AA73" s="3535"/>
      <c r="AB73" s="3536"/>
      <c r="AC73" s="3536"/>
      <c r="AD73" s="3536"/>
      <c r="AE73" s="3536"/>
      <c r="AF73" s="3537">
        <f t="shared" si="33"/>
        <v>0</v>
      </c>
    </row>
    <row r="74" spans="1:32">
      <c r="A74" s="5428" t="s">
        <v>1514</v>
      </c>
      <c r="B74" s="5429"/>
      <c r="C74" s="3535"/>
      <c r="D74" s="3536"/>
      <c r="E74" s="3536"/>
      <c r="F74" s="3536"/>
      <c r="G74" s="3536"/>
      <c r="H74" s="3537">
        <f t="shared" si="29"/>
        <v>0</v>
      </c>
      <c r="I74" s="3535"/>
      <c r="J74" s="3536"/>
      <c r="K74" s="3536"/>
      <c r="L74" s="3536"/>
      <c r="M74" s="3536"/>
      <c r="N74" s="3537">
        <f t="shared" si="30"/>
        <v>0</v>
      </c>
      <c r="O74" s="3535"/>
      <c r="P74" s="3536"/>
      <c r="Q74" s="3536"/>
      <c r="R74" s="3536"/>
      <c r="S74" s="3536"/>
      <c r="T74" s="3537">
        <f t="shared" si="31"/>
        <v>0</v>
      </c>
      <c r="U74" s="3535"/>
      <c r="V74" s="3536"/>
      <c r="W74" s="3536"/>
      <c r="X74" s="3536"/>
      <c r="Y74" s="3536"/>
      <c r="Z74" s="3537">
        <f t="shared" si="32"/>
        <v>0</v>
      </c>
      <c r="AA74" s="3535"/>
      <c r="AB74" s="3536"/>
      <c r="AC74" s="3536"/>
      <c r="AD74" s="3536"/>
      <c r="AE74" s="3536"/>
      <c r="AF74" s="3537">
        <f t="shared" si="33"/>
        <v>0</v>
      </c>
    </row>
    <row r="75" spans="1:32" ht="12.75" customHeight="1">
      <c r="A75" s="5426" t="s">
        <v>1515</v>
      </c>
      <c r="B75" s="5427"/>
      <c r="C75" s="3535"/>
      <c r="D75" s="3536"/>
      <c r="E75" s="3536"/>
      <c r="F75" s="3536"/>
      <c r="G75" s="3536"/>
      <c r="H75" s="3537">
        <f t="shared" si="29"/>
        <v>0</v>
      </c>
      <c r="I75" s="3535"/>
      <c r="J75" s="3536"/>
      <c r="K75" s="3536"/>
      <c r="L75" s="3536"/>
      <c r="M75" s="3536"/>
      <c r="N75" s="3537">
        <f t="shared" si="30"/>
        <v>0</v>
      </c>
      <c r="O75" s="3535"/>
      <c r="P75" s="3536"/>
      <c r="Q75" s="3536"/>
      <c r="R75" s="3536"/>
      <c r="S75" s="3536"/>
      <c r="T75" s="3537">
        <f t="shared" si="31"/>
        <v>0</v>
      </c>
      <c r="U75" s="3535"/>
      <c r="V75" s="3536"/>
      <c r="W75" s="3536"/>
      <c r="X75" s="3536"/>
      <c r="Y75" s="3536"/>
      <c r="Z75" s="3537">
        <f t="shared" si="32"/>
        <v>0</v>
      </c>
      <c r="AA75" s="3535"/>
      <c r="AB75" s="3536"/>
      <c r="AC75" s="3536"/>
      <c r="AD75" s="3536"/>
      <c r="AE75" s="3536"/>
      <c r="AF75" s="3537">
        <f t="shared" si="33"/>
        <v>0</v>
      </c>
    </row>
    <row r="76" spans="1:32" ht="12.75" customHeight="1">
      <c r="A76" s="5426" t="s">
        <v>1516</v>
      </c>
      <c r="B76" s="5427"/>
      <c r="C76" s="3535"/>
      <c r="D76" s="3536"/>
      <c r="E76" s="3536"/>
      <c r="F76" s="3536"/>
      <c r="G76" s="3536"/>
      <c r="H76" s="3537">
        <f t="shared" si="29"/>
        <v>0</v>
      </c>
      <c r="I76" s="3535"/>
      <c r="J76" s="3536"/>
      <c r="K76" s="3536"/>
      <c r="L76" s="3536"/>
      <c r="M76" s="3536"/>
      <c r="N76" s="3537">
        <f t="shared" si="30"/>
        <v>0</v>
      </c>
      <c r="O76" s="3535"/>
      <c r="P76" s="3536"/>
      <c r="Q76" s="3536"/>
      <c r="R76" s="3536"/>
      <c r="S76" s="3536"/>
      <c r="T76" s="3537">
        <f t="shared" si="31"/>
        <v>0</v>
      </c>
      <c r="U76" s="3535"/>
      <c r="V76" s="3536"/>
      <c r="W76" s="3536"/>
      <c r="X76" s="3536"/>
      <c r="Y76" s="3536"/>
      <c r="Z76" s="3537">
        <f t="shared" si="32"/>
        <v>0</v>
      </c>
      <c r="AA76" s="3535"/>
      <c r="AB76" s="3536"/>
      <c r="AC76" s="3536"/>
      <c r="AD76" s="3536"/>
      <c r="AE76" s="3536"/>
      <c r="AF76" s="3537">
        <f t="shared" si="33"/>
        <v>0</v>
      </c>
    </row>
    <row r="77" spans="1:32" ht="12.75" customHeight="1">
      <c r="A77" s="5426" t="s">
        <v>1517</v>
      </c>
      <c r="B77" s="5427"/>
      <c r="C77" s="3535"/>
      <c r="D77" s="3536"/>
      <c r="E77" s="3536"/>
      <c r="F77" s="3536"/>
      <c r="G77" s="3536"/>
      <c r="H77" s="3537">
        <f t="shared" si="29"/>
        <v>0</v>
      </c>
      <c r="I77" s="3535"/>
      <c r="J77" s="3536"/>
      <c r="K77" s="3536"/>
      <c r="L77" s="3536"/>
      <c r="M77" s="3536"/>
      <c r="N77" s="3537">
        <f t="shared" si="30"/>
        <v>0</v>
      </c>
      <c r="O77" s="3535"/>
      <c r="P77" s="3536"/>
      <c r="Q77" s="3536"/>
      <c r="R77" s="3536"/>
      <c r="S77" s="3536"/>
      <c r="T77" s="3537">
        <f t="shared" si="31"/>
        <v>0</v>
      </c>
      <c r="U77" s="3535"/>
      <c r="V77" s="3536"/>
      <c r="W77" s="3536"/>
      <c r="X77" s="3536"/>
      <c r="Y77" s="3536"/>
      <c r="Z77" s="3537">
        <f t="shared" si="32"/>
        <v>0</v>
      </c>
      <c r="AA77" s="3535"/>
      <c r="AB77" s="3536"/>
      <c r="AC77" s="3536"/>
      <c r="AD77" s="3536"/>
      <c r="AE77" s="3536"/>
      <c r="AF77" s="3537">
        <f t="shared" si="33"/>
        <v>0</v>
      </c>
    </row>
    <row r="78" spans="1:32" ht="13.5" customHeight="1" thickBot="1">
      <c r="A78" s="5446" t="s">
        <v>1518</v>
      </c>
      <c r="B78" s="5447"/>
      <c r="C78" s="3541"/>
      <c r="D78" s="3542"/>
      <c r="E78" s="3542"/>
      <c r="F78" s="3542"/>
      <c r="G78" s="3542"/>
      <c r="H78" s="3543">
        <f t="shared" si="29"/>
        <v>0</v>
      </c>
      <c r="I78" s="3541"/>
      <c r="J78" s="3542"/>
      <c r="K78" s="3542"/>
      <c r="L78" s="3542"/>
      <c r="M78" s="3542"/>
      <c r="N78" s="3543">
        <f t="shared" si="30"/>
        <v>0</v>
      </c>
      <c r="O78" s="3541"/>
      <c r="P78" s="3542"/>
      <c r="Q78" s="3542"/>
      <c r="R78" s="3542"/>
      <c r="S78" s="3542"/>
      <c r="T78" s="3543">
        <f t="shared" si="31"/>
        <v>0</v>
      </c>
      <c r="U78" s="3541"/>
      <c r="V78" s="3542"/>
      <c r="W78" s="3542"/>
      <c r="X78" s="3542"/>
      <c r="Y78" s="3542"/>
      <c r="Z78" s="3543">
        <f t="shared" si="32"/>
        <v>0</v>
      </c>
      <c r="AA78" s="3541"/>
      <c r="AB78" s="3542"/>
      <c r="AC78" s="3542"/>
      <c r="AD78" s="3542"/>
      <c r="AE78" s="3542"/>
      <c r="AF78" s="3543">
        <f t="shared" si="33"/>
        <v>0</v>
      </c>
    </row>
    <row r="79" spans="1:32" ht="23.25" customHeight="1">
      <c r="A79" s="5448" t="s">
        <v>1190</v>
      </c>
      <c r="B79" s="5450"/>
      <c r="C79" s="5440">
        <v>6</v>
      </c>
      <c r="D79" s="5441"/>
      <c r="E79" s="5441"/>
      <c r="F79" s="5441"/>
      <c r="G79" s="5441"/>
      <c r="H79" s="5442"/>
      <c r="I79" s="5440">
        <f>C79+1</f>
        <v>7</v>
      </c>
      <c r="J79" s="5441"/>
      <c r="K79" s="5441"/>
      <c r="L79" s="5441"/>
      <c r="M79" s="5441"/>
      <c r="N79" s="5442"/>
      <c r="O79" s="5440">
        <f t="shared" ref="O79" si="34">I79+1</f>
        <v>8</v>
      </c>
      <c r="P79" s="5441"/>
      <c r="Q79" s="5441"/>
      <c r="R79" s="5441"/>
      <c r="S79" s="5441"/>
      <c r="T79" s="5442"/>
      <c r="U79" s="5440">
        <f t="shared" ref="U79" si="35">O79+1</f>
        <v>9</v>
      </c>
      <c r="V79" s="5441"/>
      <c r="W79" s="5441"/>
      <c r="X79" s="5441"/>
      <c r="Y79" s="5441"/>
      <c r="Z79" s="5442"/>
      <c r="AA79" s="5440">
        <f t="shared" ref="AA79" si="36">U79+1</f>
        <v>10</v>
      </c>
      <c r="AB79" s="5441"/>
      <c r="AC79" s="5441"/>
      <c r="AD79" s="5441"/>
      <c r="AE79" s="5441"/>
      <c r="AF79" s="5442"/>
    </row>
    <row r="80" spans="1:32" ht="12.75" customHeight="1">
      <c r="A80" s="5433" t="s">
        <v>1323</v>
      </c>
      <c r="B80" s="3525" t="s">
        <v>1504</v>
      </c>
      <c r="C80" s="5443"/>
      <c r="D80" s="5444"/>
      <c r="E80" s="5444"/>
      <c r="F80" s="5444"/>
      <c r="G80" s="5444"/>
      <c r="H80" s="5445"/>
      <c r="I80" s="5443"/>
      <c r="J80" s="5444"/>
      <c r="K80" s="5444"/>
      <c r="L80" s="5444"/>
      <c r="M80" s="5444"/>
      <c r="N80" s="5445"/>
      <c r="O80" s="5443"/>
      <c r="P80" s="5444"/>
      <c r="Q80" s="5444"/>
      <c r="R80" s="5444"/>
      <c r="S80" s="5444"/>
      <c r="T80" s="5445"/>
      <c r="U80" s="5443"/>
      <c r="V80" s="5444"/>
      <c r="W80" s="5444"/>
      <c r="X80" s="5444"/>
      <c r="Y80" s="5444"/>
      <c r="Z80" s="5445"/>
      <c r="AA80" s="5443"/>
      <c r="AB80" s="5444"/>
      <c r="AC80" s="5444"/>
      <c r="AD80" s="5444"/>
      <c r="AE80" s="5444"/>
      <c r="AF80" s="5445"/>
    </row>
    <row r="81" spans="1:32">
      <c r="A81" s="5433"/>
      <c r="B81" s="3525" t="s">
        <v>1324</v>
      </c>
      <c r="C81" s="5443"/>
      <c r="D81" s="5444"/>
      <c r="E81" s="5444"/>
      <c r="F81" s="5444"/>
      <c r="G81" s="5444"/>
      <c r="H81" s="5445"/>
      <c r="I81" s="5443"/>
      <c r="J81" s="5444"/>
      <c r="K81" s="5444"/>
      <c r="L81" s="5444"/>
      <c r="M81" s="5444"/>
      <c r="N81" s="5445"/>
      <c r="O81" s="5443"/>
      <c r="P81" s="5444"/>
      <c r="Q81" s="5444"/>
      <c r="R81" s="5444"/>
      <c r="S81" s="5444"/>
      <c r="T81" s="5445"/>
      <c r="U81" s="5443"/>
      <c r="V81" s="5444"/>
      <c r="W81" s="5444"/>
      <c r="X81" s="5444"/>
      <c r="Y81" s="5444"/>
      <c r="Z81" s="5445"/>
      <c r="AA81" s="5443"/>
      <c r="AB81" s="5444"/>
      <c r="AC81" s="5444"/>
      <c r="AD81" s="5444"/>
      <c r="AE81" s="5444"/>
      <c r="AF81" s="5445"/>
    </row>
    <row r="82" spans="1:32" ht="12.75" customHeight="1">
      <c r="A82" s="5434" t="s">
        <v>1325</v>
      </c>
      <c r="B82" s="3526" t="s">
        <v>1326</v>
      </c>
      <c r="C82" s="5443"/>
      <c r="D82" s="5444"/>
      <c r="E82" s="5444"/>
      <c r="F82" s="5444"/>
      <c r="G82" s="5444"/>
      <c r="H82" s="5445"/>
      <c r="I82" s="5443"/>
      <c r="J82" s="5444"/>
      <c r="K82" s="5444"/>
      <c r="L82" s="5444"/>
      <c r="M82" s="5444"/>
      <c r="N82" s="5445"/>
      <c r="O82" s="5443"/>
      <c r="P82" s="5444"/>
      <c r="Q82" s="5444"/>
      <c r="R82" s="5444"/>
      <c r="S82" s="5444"/>
      <c r="T82" s="5445"/>
      <c r="U82" s="5443"/>
      <c r="V82" s="5444"/>
      <c r="W82" s="5444"/>
      <c r="X82" s="5444"/>
      <c r="Y82" s="5444"/>
      <c r="Z82" s="5445"/>
      <c r="AA82" s="5443"/>
      <c r="AB82" s="5444"/>
      <c r="AC82" s="5444"/>
      <c r="AD82" s="5444"/>
      <c r="AE82" s="5444"/>
      <c r="AF82" s="5445"/>
    </row>
    <row r="83" spans="1:32">
      <c r="A83" s="5435"/>
      <c r="B83" s="3525" t="s">
        <v>1327</v>
      </c>
      <c r="C83" s="5443"/>
      <c r="D83" s="5444"/>
      <c r="E83" s="5444"/>
      <c r="F83" s="5444"/>
      <c r="G83" s="5444"/>
      <c r="H83" s="5445"/>
      <c r="I83" s="5443"/>
      <c r="J83" s="5444"/>
      <c r="K83" s="5444"/>
      <c r="L83" s="5444"/>
      <c r="M83" s="5444"/>
      <c r="N83" s="5445"/>
      <c r="O83" s="5443"/>
      <c r="P83" s="5444"/>
      <c r="Q83" s="5444"/>
      <c r="R83" s="5444"/>
      <c r="S83" s="5444"/>
      <c r="T83" s="5445"/>
      <c r="U83" s="5443"/>
      <c r="V83" s="5444"/>
      <c r="W83" s="5444"/>
      <c r="X83" s="5444"/>
      <c r="Y83" s="5444"/>
      <c r="Z83" s="5445"/>
      <c r="AA83" s="5443"/>
      <c r="AB83" s="5444"/>
      <c r="AC83" s="5444"/>
      <c r="AD83" s="5444"/>
      <c r="AE83" s="5444"/>
      <c r="AF83" s="5445"/>
    </row>
    <row r="84" spans="1:32" ht="25.5">
      <c r="A84" s="4525" t="s">
        <v>1328</v>
      </c>
      <c r="B84" s="3525" t="s">
        <v>1329</v>
      </c>
      <c r="C84" s="5443"/>
      <c r="D84" s="5444"/>
      <c r="E84" s="5444"/>
      <c r="F84" s="5444"/>
      <c r="G84" s="5444"/>
      <c r="H84" s="5445"/>
      <c r="I84" s="5443"/>
      <c r="J84" s="5444"/>
      <c r="K84" s="5444"/>
      <c r="L84" s="5444"/>
      <c r="M84" s="5444"/>
      <c r="N84" s="5445"/>
      <c r="O84" s="5443"/>
      <c r="P84" s="5444"/>
      <c r="Q84" s="5444"/>
      <c r="R84" s="5444"/>
      <c r="S84" s="5444"/>
      <c r="T84" s="5445"/>
      <c r="U84" s="5443"/>
      <c r="V84" s="5444"/>
      <c r="W84" s="5444"/>
      <c r="X84" s="5444"/>
      <c r="Y84" s="5444"/>
      <c r="Z84" s="5445"/>
      <c r="AA84" s="5443"/>
      <c r="AB84" s="5444"/>
      <c r="AC84" s="5444"/>
      <c r="AD84" s="5444"/>
      <c r="AE84" s="5444"/>
      <c r="AF84" s="5445"/>
    </row>
    <row r="85" spans="1:32" ht="26.25" thickBot="1">
      <c r="A85" s="3527" t="s">
        <v>1330</v>
      </c>
      <c r="B85" s="3528" t="s">
        <v>1331</v>
      </c>
      <c r="C85" s="5430"/>
      <c r="D85" s="5431"/>
      <c r="E85" s="5431"/>
      <c r="F85" s="5431"/>
      <c r="G85" s="5431"/>
      <c r="H85" s="5432"/>
      <c r="I85" s="5430"/>
      <c r="J85" s="5431"/>
      <c r="K85" s="5431"/>
      <c r="L85" s="5431"/>
      <c r="M85" s="5431"/>
      <c r="N85" s="5432"/>
      <c r="O85" s="5430"/>
      <c r="P85" s="5431"/>
      <c r="Q85" s="5431"/>
      <c r="R85" s="5431"/>
      <c r="S85" s="5431"/>
      <c r="T85" s="5432"/>
      <c r="U85" s="5430"/>
      <c r="V85" s="5431"/>
      <c r="W85" s="5431"/>
      <c r="X85" s="5431"/>
      <c r="Y85" s="5431"/>
      <c r="Z85" s="5432"/>
      <c r="AA85" s="5430"/>
      <c r="AB85" s="5431"/>
      <c r="AC85" s="5431"/>
      <c r="AD85" s="5431"/>
      <c r="AE85" s="5431"/>
      <c r="AF85" s="5432"/>
    </row>
    <row r="86" spans="1:32" ht="26.25" thickBot="1">
      <c r="A86" s="5438" t="s">
        <v>1519</v>
      </c>
      <c r="B86" s="5439"/>
      <c r="C86" s="3547" t="s">
        <v>1072</v>
      </c>
      <c r="D86" s="3548" t="s">
        <v>1073</v>
      </c>
      <c r="E86" s="3548" t="s">
        <v>1074</v>
      </c>
      <c r="F86" s="3548" t="s">
        <v>1075</v>
      </c>
      <c r="G86" s="3548" t="s">
        <v>1076</v>
      </c>
      <c r="H86" s="3549" t="s">
        <v>1332</v>
      </c>
      <c r="I86" s="3547" t="s">
        <v>1072</v>
      </c>
      <c r="J86" s="3548" t="s">
        <v>1073</v>
      </c>
      <c r="K86" s="3548" t="s">
        <v>1074</v>
      </c>
      <c r="L86" s="3548" t="s">
        <v>1075</v>
      </c>
      <c r="M86" s="3548" t="s">
        <v>1076</v>
      </c>
      <c r="N86" s="3549" t="s">
        <v>1332</v>
      </c>
      <c r="O86" s="3547" t="s">
        <v>1072</v>
      </c>
      <c r="P86" s="3548" t="s">
        <v>1073</v>
      </c>
      <c r="Q86" s="3548" t="s">
        <v>1074</v>
      </c>
      <c r="R86" s="3548" t="s">
        <v>1075</v>
      </c>
      <c r="S86" s="3548" t="s">
        <v>1076</v>
      </c>
      <c r="T86" s="3549" t="s">
        <v>1332</v>
      </c>
      <c r="U86" s="3547" t="s">
        <v>1072</v>
      </c>
      <c r="V86" s="3548" t="s">
        <v>1073</v>
      </c>
      <c r="W86" s="3548" t="s">
        <v>1074</v>
      </c>
      <c r="X86" s="3548" t="s">
        <v>1075</v>
      </c>
      <c r="Y86" s="3548" t="s">
        <v>1076</v>
      </c>
      <c r="Z86" s="3549" t="s">
        <v>1332</v>
      </c>
      <c r="AA86" s="3547" t="s">
        <v>1072</v>
      </c>
      <c r="AB86" s="3548" t="s">
        <v>1073</v>
      </c>
      <c r="AC86" s="3548" t="s">
        <v>1074</v>
      </c>
      <c r="AD86" s="3548" t="s">
        <v>1075</v>
      </c>
      <c r="AE86" s="3548" t="s">
        <v>1076</v>
      </c>
      <c r="AF86" s="3549" t="s">
        <v>1332</v>
      </c>
    </row>
    <row r="87" spans="1:32" ht="12.75" customHeight="1">
      <c r="A87" s="5436" t="s">
        <v>1505</v>
      </c>
      <c r="B87" s="5437"/>
      <c r="C87" s="3532"/>
      <c r="D87" s="3533"/>
      <c r="E87" s="3533"/>
      <c r="F87" s="3533"/>
      <c r="G87" s="3533"/>
      <c r="H87" s="3534">
        <f>SUM(C87:G87)</f>
        <v>0</v>
      </c>
      <c r="I87" s="3532"/>
      <c r="J87" s="3533"/>
      <c r="K87" s="3533"/>
      <c r="L87" s="3533"/>
      <c r="M87" s="3533"/>
      <c r="N87" s="3534">
        <f>SUM(I87:M87)</f>
        <v>0</v>
      </c>
      <c r="O87" s="3532"/>
      <c r="P87" s="3533"/>
      <c r="Q87" s="3533"/>
      <c r="R87" s="3533"/>
      <c r="S87" s="3533"/>
      <c r="T87" s="3534">
        <f>SUM(O87:S87)</f>
        <v>0</v>
      </c>
      <c r="U87" s="3532"/>
      <c r="V87" s="3533"/>
      <c r="W87" s="3533"/>
      <c r="X87" s="3533"/>
      <c r="Y87" s="3533"/>
      <c r="Z87" s="3534">
        <f>SUM(U87:Y87)</f>
        <v>0</v>
      </c>
      <c r="AA87" s="3532"/>
      <c r="AB87" s="3533"/>
      <c r="AC87" s="3533"/>
      <c r="AD87" s="3533"/>
      <c r="AE87" s="3533"/>
      <c r="AF87" s="3534">
        <f>SUM(AA87:AE87)</f>
        <v>0</v>
      </c>
    </row>
    <row r="88" spans="1:32" ht="12.75" customHeight="1">
      <c r="A88" s="5414" t="s">
        <v>1506</v>
      </c>
      <c r="B88" s="5415"/>
      <c r="C88" s="3535"/>
      <c r="D88" s="3536"/>
      <c r="E88" s="3536"/>
      <c r="F88" s="3536"/>
      <c r="G88" s="3536"/>
      <c r="H88" s="3537">
        <f t="shared" ref="H88:H92" si="37">SUM(C88:G88)</f>
        <v>0</v>
      </c>
      <c r="I88" s="3535"/>
      <c r="J88" s="3536"/>
      <c r="K88" s="3536"/>
      <c r="L88" s="3536"/>
      <c r="M88" s="3536"/>
      <c r="N88" s="3537">
        <f t="shared" ref="N88:N92" si="38">SUM(I88:M88)</f>
        <v>0</v>
      </c>
      <c r="O88" s="3535"/>
      <c r="P88" s="3536"/>
      <c r="Q88" s="3536"/>
      <c r="R88" s="3536"/>
      <c r="S88" s="3536"/>
      <c r="T88" s="3537">
        <f t="shared" ref="T88:T92" si="39">SUM(O88:S88)</f>
        <v>0</v>
      </c>
      <c r="U88" s="3535"/>
      <c r="V88" s="3536"/>
      <c r="W88" s="3536"/>
      <c r="X88" s="3536"/>
      <c r="Y88" s="3536"/>
      <c r="Z88" s="3537">
        <f t="shared" ref="Z88:Z92" si="40">SUM(U88:Y88)</f>
        <v>0</v>
      </c>
      <c r="AA88" s="3535"/>
      <c r="AB88" s="3536"/>
      <c r="AC88" s="3536"/>
      <c r="AD88" s="3536"/>
      <c r="AE88" s="3536"/>
      <c r="AF88" s="3537">
        <f t="shared" ref="AF88:AF92" si="41">SUM(AA88:AE88)</f>
        <v>0</v>
      </c>
    </row>
    <row r="89" spans="1:32" ht="12.75" customHeight="1">
      <c r="A89" s="5416" t="s">
        <v>1507</v>
      </c>
      <c r="B89" s="5417"/>
      <c r="C89" s="3538"/>
      <c r="D89" s="3539"/>
      <c r="E89" s="3539"/>
      <c r="F89" s="3539"/>
      <c r="G89" s="3539"/>
      <c r="H89" s="3540">
        <f t="shared" si="37"/>
        <v>0</v>
      </c>
      <c r="I89" s="3538"/>
      <c r="J89" s="3539"/>
      <c r="K89" s="3539"/>
      <c r="L89" s="3539"/>
      <c r="M89" s="3539"/>
      <c r="N89" s="3540">
        <f t="shared" si="38"/>
        <v>0</v>
      </c>
      <c r="O89" s="3538"/>
      <c r="P89" s="3539"/>
      <c r="Q89" s="3539"/>
      <c r="R89" s="3539"/>
      <c r="S89" s="3539"/>
      <c r="T89" s="3540">
        <f t="shared" si="39"/>
        <v>0</v>
      </c>
      <c r="U89" s="3538"/>
      <c r="V89" s="3539"/>
      <c r="W89" s="3539"/>
      <c r="X89" s="3539"/>
      <c r="Y89" s="3539"/>
      <c r="Z89" s="3540">
        <f t="shared" si="40"/>
        <v>0</v>
      </c>
      <c r="AA89" s="3538"/>
      <c r="AB89" s="3539"/>
      <c r="AC89" s="3539"/>
      <c r="AD89" s="3539"/>
      <c r="AE89" s="3539"/>
      <c r="AF89" s="3540">
        <f t="shared" si="41"/>
        <v>0</v>
      </c>
    </row>
    <row r="90" spans="1:32" ht="13.5" thickBot="1">
      <c r="A90" s="5412" t="s">
        <v>1508</v>
      </c>
      <c r="B90" s="5413"/>
      <c r="C90" s="3541"/>
      <c r="D90" s="3542"/>
      <c r="E90" s="3542"/>
      <c r="F90" s="3542"/>
      <c r="G90" s="3542"/>
      <c r="H90" s="3543">
        <f>SUM(C90:G90)</f>
        <v>0</v>
      </c>
      <c r="I90" s="3541"/>
      <c r="J90" s="3542"/>
      <c r="K90" s="3542"/>
      <c r="L90" s="3542"/>
      <c r="M90" s="3542"/>
      <c r="N90" s="3543">
        <f>SUM(I90:M90)</f>
        <v>0</v>
      </c>
      <c r="O90" s="3541"/>
      <c r="P90" s="3542"/>
      <c r="Q90" s="3542"/>
      <c r="R90" s="3542"/>
      <c r="S90" s="3542"/>
      <c r="T90" s="3543">
        <f>SUM(O90:S90)</f>
        <v>0</v>
      </c>
      <c r="U90" s="3541"/>
      <c r="V90" s="3542"/>
      <c r="W90" s="3542"/>
      <c r="X90" s="3542"/>
      <c r="Y90" s="3542"/>
      <c r="Z90" s="3543">
        <f>SUM(U90:Y90)</f>
        <v>0</v>
      </c>
      <c r="AA90" s="3541"/>
      <c r="AB90" s="3542"/>
      <c r="AC90" s="3542"/>
      <c r="AD90" s="3542"/>
      <c r="AE90" s="3542"/>
      <c r="AF90" s="3543">
        <f>SUM(AA90:AE90)</f>
        <v>0</v>
      </c>
    </row>
    <row r="91" spans="1:32" s="4147" customFormat="1" ht="25.5" customHeight="1">
      <c r="A91" s="5418" t="s">
        <v>1510</v>
      </c>
      <c r="B91" s="5419"/>
      <c r="C91" s="3544">
        <f>SUM(C92,C97:C101)</f>
        <v>0</v>
      </c>
      <c r="D91" s="3545">
        <f>SUM(D92,D97:D101)</f>
        <v>0</v>
      </c>
      <c r="E91" s="3545">
        <f>SUM(E92,E97:E101)</f>
        <v>0</v>
      </c>
      <c r="F91" s="3545">
        <f>SUM(F92,F97:F101)</f>
        <v>0</v>
      </c>
      <c r="G91" s="3545">
        <f>SUM(G92,G97:G101)</f>
        <v>0</v>
      </c>
      <c r="H91" s="3546">
        <f t="shared" si="37"/>
        <v>0</v>
      </c>
      <c r="I91" s="3544">
        <f>SUM(I92,I97:I101)</f>
        <v>0</v>
      </c>
      <c r="J91" s="3545">
        <f>SUM(J92,J97:J101)</f>
        <v>0</v>
      </c>
      <c r="K91" s="3545">
        <f>SUM(K92,K97:K101)</f>
        <v>0</v>
      </c>
      <c r="L91" s="3545">
        <f>SUM(L92,L97:L101)</f>
        <v>0</v>
      </c>
      <c r="M91" s="3545">
        <f>SUM(M92,M97:M101)</f>
        <v>0</v>
      </c>
      <c r="N91" s="3546">
        <f t="shared" si="38"/>
        <v>0</v>
      </c>
      <c r="O91" s="3544">
        <f>SUM(O92,O97:O101)</f>
        <v>0</v>
      </c>
      <c r="P91" s="3545">
        <f>SUM(P92,P97:P101)</f>
        <v>0</v>
      </c>
      <c r="Q91" s="3545">
        <f>SUM(Q92,Q97:Q101)</f>
        <v>0</v>
      </c>
      <c r="R91" s="3545">
        <f>SUM(R92,R97:R101)</f>
        <v>0</v>
      </c>
      <c r="S91" s="3545">
        <f>SUM(S92,S97:S101)</f>
        <v>0</v>
      </c>
      <c r="T91" s="3546">
        <f t="shared" si="39"/>
        <v>0</v>
      </c>
      <c r="U91" s="3544">
        <f>SUM(U92,U97:U101)</f>
        <v>0</v>
      </c>
      <c r="V91" s="3545">
        <f>SUM(V92,V97:V101)</f>
        <v>0</v>
      </c>
      <c r="W91" s="3545">
        <f>SUM(W92,W97:W101)</f>
        <v>0</v>
      </c>
      <c r="X91" s="3545">
        <f>SUM(X92,X97:X101)</f>
        <v>0</v>
      </c>
      <c r="Y91" s="3545">
        <f>SUM(Y92,Y97:Y101)</f>
        <v>0</v>
      </c>
      <c r="Z91" s="3546">
        <f t="shared" si="40"/>
        <v>0</v>
      </c>
      <c r="AA91" s="3544">
        <f>SUM(AA92,AA97:AA101)</f>
        <v>0</v>
      </c>
      <c r="AB91" s="3545">
        <f>SUM(AB92,AB97:AB101)</f>
        <v>0</v>
      </c>
      <c r="AC91" s="3545">
        <f>SUM(AC92,AC97:AC101)</f>
        <v>0</v>
      </c>
      <c r="AD91" s="3545">
        <f>SUM(AD92,AD97:AD101)</f>
        <v>0</v>
      </c>
      <c r="AE91" s="3545">
        <f>SUM(AE92,AE97:AE101)</f>
        <v>0</v>
      </c>
      <c r="AF91" s="3546">
        <f t="shared" si="41"/>
        <v>0</v>
      </c>
    </row>
    <row r="92" spans="1:32" ht="12.75" customHeight="1">
      <c r="A92" s="5420" t="s">
        <v>1509</v>
      </c>
      <c r="B92" s="5421"/>
      <c r="C92" s="3535"/>
      <c r="D92" s="3536"/>
      <c r="E92" s="3536"/>
      <c r="F92" s="3536"/>
      <c r="G92" s="3536"/>
      <c r="H92" s="3537">
        <f t="shared" si="37"/>
        <v>0</v>
      </c>
      <c r="I92" s="3535"/>
      <c r="J92" s="3536"/>
      <c r="K92" s="3536"/>
      <c r="L92" s="3536"/>
      <c r="M92" s="3536"/>
      <c r="N92" s="3537">
        <f t="shared" si="38"/>
        <v>0</v>
      </c>
      <c r="O92" s="3535"/>
      <c r="P92" s="3536"/>
      <c r="Q92" s="3536"/>
      <c r="R92" s="3536"/>
      <c r="S92" s="3536"/>
      <c r="T92" s="3537">
        <f t="shared" si="39"/>
        <v>0</v>
      </c>
      <c r="U92" s="3535"/>
      <c r="V92" s="3536"/>
      <c r="W92" s="3536"/>
      <c r="X92" s="3536"/>
      <c r="Y92" s="3536"/>
      <c r="Z92" s="3537">
        <f t="shared" si="40"/>
        <v>0</v>
      </c>
      <c r="AA92" s="3535"/>
      <c r="AB92" s="3536"/>
      <c r="AC92" s="3536"/>
      <c r="AD92" s="3536"/>
      <c r="AE92" s="3536"/>
      <c r="AF92" s="3537">
        <f t="shared" si="41"/>
        <v>0</v>
      </c>
    </row>
    <row r="93" spans="1:32">
      <c r="A93" s="5422" t="s">
        <v>1521</v>
      </c>
      <c r="B93" s="5423"/>
      <c r="C93" s="3535"/>
      <c r="D93" s="3536"/>
      <c r="E93" s="3536"/>
      <c r="F93" s="3536"/>
      <c r="G93" s="3536"/>
      <c r="H93" s="3537">
        <f>SUM(C93:G93)</f>
        <v>0</v>
      </c>
      <c r="I93" s="3535"/>
      <c r="J93" s="3536"/>
      <c r="K93" s="3536"/>
      <c r="L93" s="3536"/>
      <c r="M93" s="3536"/>
      <c r="N93" s="3537">
        <f>SUM(I93:M93)</f>
        <v>0</v>
      </c>
      <c r="O93" s="3535"/>
      <c r="P93" s="3536"/>
      <c r="Q93" s="3536"/>
      <c r="R93" s="3536"/>
      <c r="S93" s="3536"/>
      <c r="T93" s="3537">
        <f>SUM(O93:S93)</f>
        <v>0</v>
      </c>
      <c r="U93" s="3535"/>
      <c r="V93" s="3536"/>
      <c r="W93" s="3536"/>
      <c r="X93" s="3536"/>
      <c r="Y93" s="3536"/>
      <c r="Z93" s="3537">
        <f>SUM(U93:Y93)</f>
        <v>0</v>
      </c>
      <c r="AA93" s="3535"/>
      <c r="AB93" s="3536"/>
      <c r="AC93" s="3536"/>
      <c r="AD93" s="3536"/>
      <c r="AE93" s="3536"/>
      <c r="AF93" s="3537">
        <f>SUM(AA93:AE93)</f>
        <v>0</v>
      </c>
    </row>
    <row r="94" spans="1:32" ht="12.75" customHeight="1">
      <c r="A94" s="5424" t="s">
        <v>1511</v>
      </c>
      <c r="B94" s="5425"/>
      <c r="C94" s="3535"/>
      <c r="D94" s="3536"/>
      <c r="E94" s="3536"/>
      <c r="F94" s="3536"/>
      <c r="G94" s="3536"/>
      <c r="H94" s="3537">
        <f t="shared" ref="H94:H101" si="42">SUM(C94:G94)</f>
        <v>0</v>
      </c>
      <c r="I94" s="3535"/>
      <c r="J94" s="3536"/>
      <c r="K94" s="3536"/>
      <c r="L94" s="3536"/>
      <c r="M94" s="3536"/>
      <c r="N94" s="3537">
        <f t="shared" ref="N94:N101" si="43">SUM(I94:M94)</f>
        <v>0</v>
      </c>
      <c r="O94" s="3535"/>
      <c r="P94" s="3536"/>
      <c r="Q94" s="3536"/>
      <c r="R94" s="3536"/>
      <c r="S94" s="3536"/>
      <c r="T94" s="3537">
        <f t="shared" ref="T94:T101" si="44">SUM(O94:S94)</f>
        <v>0</v>
      </c>
      <c r="U94" s="3535"/>
      <c r="V94" s="3536"/>
      <c r="W94" s="3536"/>
      <c r="X94" s="3536"/>
      <c r="Y94" s="3536"/>
      <c r="Z94" s="3537">
        <f t="shared" ref="Z94:Z101" si="45">SUM(U94:Y94)</f>
        <v>0</v>
      </c>
      <c r="AA94" s="3535"/>
      <c r="AB94" s="3536"/>
      <c r="AC94" s="3536"/>
      <c r="AD94" s="3536"/>
      <c r="AE94" s="3536"/>
      <c r="AF94" s="3537">
        <f t="shared" ref="AF94:AF101" si="46">SUM(AA94:AE94)</f>
        <v>0</v>
      </c>
    </row>
    <row r="95" spans="1:32" ht="12.75" customHeight="1">
      <c r="A95" s="5424" t="s">
        <v>1512</v>
      </c>
      <c r="B95" s="5425"/>
      <c r="C95" s="3535"/>
      <c r="D95" s="3536"/>
      <c r="E95" s="3536"/>
      <c r="F95" s="3536"/>
      <c r="G95" s="3536"/>
      <c r="H95" s="3537">
        <f t="shared" si="42"/>
        <v>0</v>
      </c>
      <c r="I95" s="3535"/>
      <c r="J95" s="3536"/>
      <c r="K95" s="3536"/>
      <c r="L95" s="3536"/>
      <c r="M95" s="3536"/>
      <c r="N95" s="3537">
        <f t="shared" si="43"/>
        <v>0</v>
      </c>
      <c r="O95" s="3535"/>
      <c r="P95" s="3536"/>
      <c r="Q95" s="3536"/>
      <c r="R95" s="3536"/>
      <c r="S95" s="3536"/>
      <c r="T95" s="3537">
        <f t="shared" si="44"/>
        <v>0</v>
      </c>
      <c r="U95" s="3535"/>
      <c r="V95" s="3536"/>
      <c r="W95" s="3536"/>
      <c r="X95" s="3536"/>
      <c r="Y95" s="3536"/>
      <c r="Z95" s="3537">
        <f t="shared" si="45"/>
        <v>0</v>
      </c>
      <c r="AA95" s="3535"/>
      <c r="AB95" s="3536"/>
      <c r="AC95" s="3536"/>
      <c r="AD95" s="3536"/>
      <c r="AE95" s="3536"/>
      <c r="AF95" s="3537">
        <f t="shared" si="46"/>
        <v>0</v>
      </c>
    </row>
    <row r="96" spans="1:32" ht="12.75" customHeight="1">
      <c r="A96" s="5424" t="s">
        <v>1513</v>
      </c>
      <c r="B96" s="5425"/>
      <c r="C96" s="3535"/>
      <c r="D96" s="3536"/>
      <c r="E96" s="3536"/>
      <c r="F96" s="3536"/>
      <c r="G96" s="3536"/>
      <c r="H96" s="3537">
        <f t="shared" si="42"/>
        <v>0</v>
      </c>
      <c r="I96" s="3535"/>
      <c r="J96" s="3536"/>
      <c r="K96" s="3536"/>
      <c r="L96" s="3536"/>
      <c r="M96" s="3536"/>
      <c r="N96" s="3537">
        <f t="shared" si="43"/>
        <v>0</v>
      </c>
      <c r="O96" s="3535"/>
      <c r="P96" s="3536"/>
      <c r="Q96" s="3536"/>
      <c r="R96" s="3536"/>
      <c r="S96" s="3536"/>
      <c r="T96" s="3537">
        <f t="shared" si="44"/>
        <v>0</v>
      </c>
      <c r="U96" s="3535"/>
      <c r="V96" s="3536"/>
      <c r="W96" s="3536"/>
      <c r="X96" s="3536"/>
      <c r="Y96" s="3536"/>
      <c r="Z96" s="3537">
        <f t="shared" si="45"/>
        <v>0</v>
      </c>
      <c r="AA96" s="3535"/>
      <c r="AB96" s="3536"/>
      <c r="AC96" s="3536"/>
      <c r="AD96" s="3536"/>
      <c r="AE96" s="3536"/>
      <c r="AF96" s="3537">
        <f t="shared" si="46"/>
        <v>0</v>
      </c>
    </row>
    <row r="97" spans="1:32">
      <c r="A97" s="5428" t="s">
        <v>1514</v>
      </c>
      <c r="B97" s="5429"/>
      <c r="C97" s="3535"/>
      <c r="D97" s="3536"/>
      <c r="E97" s="3536"/>
      <c r="F97" s="3536"/>
      <c r="G97" s="3536"/>
      <c r="H97" s="3537">
        <f t="shared" si="42"/>
        <v>0</v>
      </c>
      <c r="I97" s="3535"/>
      <c r="J97" s="3536"/>
      <c r="K97" s="3536"/>
      <c r="L97" s="3536"/>
      <c r="M97" s="3536"/>
      <c r="N97" s="3537">
        <f t="shared" si="43"/>
        <v>0</v>
      </c>
      <c r="O97" s="3535"/>
      <c r="P97" s="3536"/>
      <c r="Q97" s="3536"/>
      <c r="R97" s="3536"/>
      <c r="S97" s="3536"/>
      <c r="T97" s="3537">
        <f t="shared" si="44"/>
        <v>0</v>
      </c>
      <c r="U97" s="3535"/>
      <c r="V97" s="3536"/>
      <c r="W97" s="3536"/>
      <c r="X97" s="3536"/>
      <c r="Y97" s="3536"/>
      <c r="Z97" s="3537">
        <f t="shared" si="45"/>
        <v>0</v>
      </c>
      <c r="AA97" s="3535"/>
      <c r="AB97" s="3536"/>
      <c r="AC97" s="3536"/>
      <c r="AD97" s="3536"/>
      <c r="AE97" s="3536"/>
      <c r="AF97" s="3537">
        <f t="shared" si="46"/>
        <v>0</v>
      </c>
    </row>
    <row r="98" spans="1:32" ht="12.75" customHeight="1">
      <c r="A98" s="5426" t="s">
        <v>1515</v>
      </c>
      <c r="B98" s="5427"/>
      <c r="C98" s="3535"/>
      <c r="D98" s="3536"/>
      <c r="E98" s="3536"/>
      <c r="F98" s="3536"/>
      <c r="G98" s="3536"/>
      <c r="H98" s="3537">
        <f t="shared" si="42"/>
        <v>0</v>
      </c>
      <c r="I98" s="3535"/>
      <c r="J98" s="3536"/>
      <c r="K98" s="3536"/>
      <c r="L98" s="3536"/>
      <c r="M98" s="3536"/>
      <c r="N98" s="3537">
        <f t="shared" si="43"/>
        <v>0</v>
      </c>
      <c r="O98" s="3535"/>
      <c r="P98" s="3536"/>
      <c r="Q98" s="3536"/>
      <c r="R98" s="3536"/>
      <c r="S98" s="3536"/>
      <c r="T98" s="3537">
        <f t="shared" si="44"/>
        <v>0</v>
      </c>
      <c r="U98" s="3535"/>
      <c r="V98" s="3536"/>
      <c r="W98" s="3536"/>
      <c r="X98" s="3536"/>
      <c r="Y98" s="3536"/>
      <c r="Z98" s="3537">
        <f t="shared" si="45"/>
        <v>0</v>
      </c>
      <c r="AA98" s="3535"/>
      <c r="AB98" s="3536"/>
      <c r="AC98" s="3536"/>
      <c r="AD98" s="3536"/>
      <c r="AE98" s="3536"/>
      <c r="AF98" s="3537">
        <f t="shared" si="46"/>
        <v>0</v>
      </c>
    </row>
    <row r="99" spans="1:32" ht="12.75" customHeight="1">
      <c r="A99" s="5426" t="s">
        <v>1516</v>
      </c>
      <c r="B99" s="5427"/>
      <c r="C99" s="3535"/>
      <c r="D99" s="3536"/>
      <c r="E99" s="3536"/>
      <c r="F99" s="3536"/>
      <c r="G99" s="3536"/>
      <c r="H99" s="3537">
        <f t="shared" si="42"/>
        <v>0</v>
      </c>
      <c r="I99" s="3535"/>
      <c r="J99" s="3536"/>
      <c r="K99" s="3536"/>
      <c r="L99" s="3536"/>
      <c r="M99" s="3536"/>
      <c r="N99" s="3537">
        <f t="shared" si="43"/>
        <v>0</v>
      </c>
      <c r="O99" s="3535"/>
      <c r="P99" s="3536"/>
      <c r="Q99" s="3536"/>
      <c r="R99" s="3536"/>
      <c r="S99" s="3536"/>
      <c r="T99" s="3537">
        <f t="shared" si="44"/>
        <v>0</v>
      </c>
      <c r="U99" s="3535"/>
      <c r="V99" s="3536"/>
      <c r="W99" s="3536"/>
      <c r="X99" s="3536"/>
      <c r="Y99" s="3536"/>
      <c r="Z99" s="3537">
        <f t="shared" si="45"/>
        <v>0</v>
      </c>
      <c r="AA99" s="3535"/>
      <c r="AB99" s="3536"/>
      <c r="AC99" s="3536"/>
      <c r="AD99" s="3536"/>
      <c r="AE99" s="3536"/>
      <c r="AF99" s="3537">
        <f t="shared" si="46"/>
        <v>0</v>
      </c>
    </row>
    <row r="100" spans="1:32" ht="12.75" customHeight="1">
      <c r="A100" s="5426" t="s">
        <v>1517</v>
      </c>
      <c r="B100" s="5427"/>
      <c r="C100" s="3535"/>
      <c r="D100" s="3536"/>
      <c r="E100" s="3536"/>
      <c r="F100" s="3536"/>
      <c r="G100" s="3536"/>
      <c r="H100" s="3537">
        <f t="shared" si="42"/>
        <v>0</v>
      </c>
      <c r="I100" s="3535"/>
      <c r="J100" s="3536"/>
      <c r="K100" s="3536"/>
      <c r="L100" s="3536"/>
      <c r="M100" s="3536"/>
      <c r="N100" s="3537">
        <f t="shared" si="43"/>
        <v>0</v>
      </c>
      <c r="O100" s="3535"/>
      <c r="P100" s="3536"/>
      <c r="Q100" s="3536"/>
      <c r="R100" s="3536"/>
      <c r="S100" s="3536"/>
      <c r="T100" s="3537">
        <f t="shared" si="44"/>
        <v>0</v>
      </c>
      <c r="U100" s="3535"/>
      <c r="V100" s="3536"/>
      <c r="W100" s="3536"/>
      <c r="X100" s="3536"/>
      <c r="Y100" s="3536"/>
      <c r="Z100" s="3537">
        <f t="shared" si="45"/>
        <v>0</v>
      </c>
      <c r="AA100" s="3535"/>
      <c r="AB100" s="3536"/>
      <c r="AC100" s="3536"/>
      <c r="AD100" s="3536"/>
      <c r="AE100" s="3536"/>
      <c r="AF100" s="3537">
        <f t="shared" si="46"/>
        <v>0</v>
      </c>
    </row>
    <row r="101" spans="1:32" ht="13.5" customHeight="1" thickBot="1">
      <c r="A101" s="5446" t="s">
        <v>1518</v>
      </c>
      <c r="B101" s="5447"/>
      <c r="C101" s="3541"/>
      <c r="D101" s="3542"/>
      <c r="E101" s="3542"/>
      <c r="F101" s="3542"/>
      <c r="G101" s="3542"/>
      <c r="H101" s="3543">
        <f t="shared" si="42"/>
        <v>0</v>
      </c>
      <c r="I101" s="3541"/>
      <c r="J101" s="3542"/>
      <c r="K101" s="3542"/>
      <c r="L101" s="3542"/>
      <c r="M101" s="3542"/>
      <c r="N101" s="3543">
        <f t="shared" si="43"/>
        <v>0</v>
      </c>
      <c r="O101" s="3541"/>
      <c r="P101" s="3542"/>
      <c r="Q101" s="3542"/>
      <c r="R101" s="3542"/>
      <c r="S101" s="3542"/>
      <c r="T101" s="3543">
        <f t="shared" si="44"/>
        <v>0</v>
      </c>
      <c r="U101" s="3541"/>
      <c r="V101" s="3542"/>
      <c r="W101" s="3542"/>
      <c r="X101" s="3542"/>
      <c r="Y101" s="3542"/>
      <c r="Z101" s="3543">
        <f t="shared" si="45"/>
        <v>0</v>
      </c>
      <c r="AA101" s="3541"/>
      <c r="AB101" s="3542"/>
      <c r="AC101" s="3542"/>
      <c r="AD101" s="3542"/>
      <c r="AE101" s="3542"/>
      <c r="AF101" s="3543">
        <f t="shared" si="46"/>
        <v>0</v>
      </c>
    </row>
    <row r="102" spans="1:32" ht="20.25" customHeight="1" thickBot="1">
      <c r="A102" s="1670" t="s">
        <v>188</v>
      </c>
      <c r="B102" s="1671"/>
      <c r="C102" s="3550"/>
      <c r="D102" s="3550"/>
      <c r="E102" s="3550"/>
      <c r="F102" s="3550"/>
      <c r="G102" s="3550"/>
      <c r="H102" s="3550"/>
      <c r="I102" s="3550"/>
      <c r="J102" s="3550"/>
      <c r="K102" s="3550"/>
      <c r="L102" s="3550"/>
      <c r="M102" s="3550"/>
      <c r="N102" s="3550"/>
      <c r="O102" s="3550"/>
      <c r="P102" s="3550"/>
      <c r="Q102" s="3550"/>
      <c r="R102" s="3550"/>
      <c r="S102" s="3550"/>
      <c r="T102" s="3550"/>
      <c r="U102" s="3550"/>
      <c r="V102" s="3550"/>
      <c r="W102" s="3550"/>
      <c r="X102" s="3550"/>
      <c r="Y102" s="3550"/>
      <c r="Z102" s="3550"/>
      <c r="AA102" s="3550"/>
      <c r="AB102" s="3550"/>
      <c r="AC102" s="3550"/>
      <c r="AD102" s="3550"/>
      <c r="AE102" s="3550"/>
      <c r="AF102" s="3551"/>
    </row>
    <row r="103" spans="1:32" ht="20.25" customHeight="1">
      <c r="A103" s="5448" t="s">
        <v>1190</v>
      </c>
      <c r="B103" s="5450"/>
      <c r="C103" s="5440">
        <v>1</v>
      </c>
      <c r="D103" s="5441"/>
      <c r="E103" s="5441"/>
      <c r="F103" s="5441"/>
      <c r="G103" s="5441"/>
      <c r="H103" s="5442"/>
      <c r="I103" s="5440">
        <f>C103+1</f>
        <v>2</v>
      </c>
      <c r="J103" s="5441"/>
      <c r="K103" s="5441"/>
      <c r="L103" s="5441"/>
      <c r="M103" s="5441"/>
      <c r="N103" s="5442"/>
      <c r="O103" s="5440">
        <f t="shared" ref="O103" si="47">I103+1</f>
        <v>3</v>
      </c>
      <c r="P103" s="5441"/>
      <c r="Q103" s="5441"/>
      <c r="R103" s="5441"/>
      <c r="S103" s="5441"/>
      <c r="T103" s="5442"/>
      <c r="U103" s="5440">
        <f t="shared" ref="U103" si="48">O103+1</f>
        <v>4</v>
      </c>
      <c r="V103" s="5441"/>
      <c r="W103" s="5441"/>
      <c r="X103" s="5441"/>
      <c r="Y103" s="5441"/>
      <c r="Z103" s="5442"/>
      <c r="AA103" s="5440">
        <f t="shared" ref="AA103" si="49">U103+1</f>
        <v>5</v>
      </c>
      <c r="AB103" s="5441"/>
      <c r="AC103" s="5441"/>
      <c r="AD103" s="5441"/>
      <c r="AE103" s="5441"/>
      <c r="AF103" s="5442"/>
    </row>
    <row r="104" spans="1:32" ht="12.75" customHeight="1">
      <c r="A104" s="5433" t="s">
        <v>1323</v>
      </c>
      <c r="B104" s="3525" t="s">
        <v>1504</v>
      </c>
      <c r="C104" s="5443"/>
      <c r="D104" s="5444"/>
      <c r="E104" s="5444"/>
      <c r="F104" s="5444"/>
      <c r="G104" s="5444"/>
      <c r="H104" s="5445"/>
      <c r="I104" s="5443"/>
      <c r="J104" s="5444"/>
      <c r="K104" s="5444"/>
      <c r="L104" s="5444"/>
      <c r="M104" s="5444"/>
      <c r="N104" s="5445"/>
      <c r="O104" s="5443"/>
      <c r="P104" s="5444"/>
      <c r="Q104" s="5444"/>
      <c r="R104" s="5444"/>
      <c r="S104" s="5444"/>
      <c r="T104" s="5445"/>
      <c r="U104" s="5443"/>
      <c r="V104" s="5444"/>
      <c r="W104" s="5444"/>
      <c r="X104" s="5444"/>
      <c r="Y104" s="5444"/>
      <c r="Z104" s="5445"/>
      <c r="AA104" s="5443"/>
      <c r="AB104" s="5444"/>
      <c r="AC104" s="5444"/>
      <c r="AD104" s="5444"/>
      <c r="AE104" s="5444"/>
      <c r="AF104" s="5445"/>
    </row>
    <row r="105" spans="1:32">
      <c r="A105" s="5433"/>
      <c r="B105" s="3525" t="s">
        <v>1324</v>
      </c>
      <c r="C105" s="5443"/>
      <c r="D105" s="5444"/>
      <c r="E105" s="5444"/>
      <c r="F105" s="5444"/>
      <c r="G105" s="5444"/>
      <c r="H105" s="5445"/>
      <c r="I105" s="5443"/>
      <c r="J105" s="5444"/>
      <c r="K105" s="5444"/>
      <c r="L105" s="5444"/>
      <c r="M105" s="5444"/>
      <c r="N105" s="5445"/>
      <c r="O105" s="5443"/>
      <c r="P105" s="5444"/>
      <c r="Q105" s="5444"/>
      <c r="R105" s="5444"/>
      <c r="S105" s="5444"/>
      <c r="T105" s="5445"/>
      <c r="U105" s="5443"/>
      <c r="V105" s="5444"/>
      <c r="W105" s="5444"/>
      <c r="X105" s="5444"/>
      <c r="Y105" s="5444"/>
      <c r="Z105" s="5445"/>
      <c r="AA105" s="5443"/>
      <c r="AB105" s="5444"/>
      <c r="AC105" s="5444"/>
      <c r="AD105" s="5444"/>
      <c r="AE105" s="5444"/>
      <c r="AF105" s="5445"/>
    </row>
    <row r="106" spans="1:32">
      <c r="A106" s="5434" t="s">
        <v>1325</v>
      </c>
      <c r="B106" s="3526" t="s">
        <v>1326</v>
      </c>
      <c r="C106" s="5443"/>
      <c r="D106" s="5444"/>
      <c r="E106" s="5444"/>
      <c r="F106" s="5444"/>
      <c r="G106" s="5444"/>
      <c r="H106" s="5445"/>
      <c r="I106" s="5443"/>
      <c r="J106" s="5444"/>
      <c r="K106" s="5444"/>
      <c r="L106" s="5444"/>
      <c r="M106" s="5444"/>
      <c r="N106" s="5445"/>
      <c r="O106" s="5443"/>
      <c r="P106" s="5444"/>
      <c r="Q106" s="5444"/>
      <c r="R106" s="5444"/>
      <c r="S106" s="5444"/>
      <c r="T106" s="5445"/>
      <c r="U106" s="5443"/>
      <c r="V106" s="5444"/>
      <c r="W106" s="5444"/>
      <c r="X106" s="5444"/>
      <c r="Y106" s="5444"/>
      <c r="Z106" s="5445"/>
      <c r="AA106" s="5443"/>
      <c r="AB106" s="5444"/>
      <c r="AC106" s="5444"/>
      <c r="AD106" s="5444"/>
      <c r="AE106" s="5444"/>
      <c r="AF106" s="5445"/>
    </row>
    <row r="107" spans="1:32">
      <c r="A107" s="5435"/>
      <c r="B107" s="3525" t="s">
        <v>1327</v>
      </c>
      <c r="C107" s="5443"/>
      <c r="D107" s="5444"/>
      <c r="E107" s="5444"/>
      <c r="F107" s="5444"/>
      <c r="G107" s="5444"/>
      <c r="H107" s="5445"/>
      <c r="I107" s="5443"/>
      <c r="J107" s="5444"/>
      <c r="K107" s="5444"/>
      <c r="L107" s="5444"/>
      <c r="M107" s="5444"/>
      <c r="N107" s="5445"/>
      <c r="O107" s="5443"/>
      <c r="P107" s="5444"/>
      <c r="Q107" s="5444"/>
      <c r="R107" s="5444"/>
      <c r="S107" s="5444"/>
      <c r="T107" s="5445"/>
      <c r="U107" s="5443"/>
      <c r="V107" s="5444"/>
      <c r="W107" s="5444"/>
      <c r="X107" s="5444"/>
      <c r="Y107" s="5444"/>
      <c r="Z107" s="5445"/>
      <c r="AA107" s="5443"/>
      <c r="AB107" s="5444"/>
      <c r="AC107" s="5444"/>
      <c r="AD107" s="5444"/>
      <c r="AE107" s="5444"/>
      <c r="AF107" s="5445"/>
    </row>
    <row r="108" spans="1:32" ht="25.5">
      <c r="A108" s="4525" t="s">
        <v>1328</v>
      </c>
      <c r="B108" s="3525" t="s">
        <v>1329</v>
      </c>
      <c r="C108" s="5443"/>
      <c r="D108" s="5444"/>
      <c r="E108" s="5444"/>
      <c r="F108" s="5444"/>
      <c r="G108" s="5444"/>
      <c r="H108" s="5445"/>
      <c r="I108" s="5443"/>
      <c r="J108" s="5444"/>
      <c r="K108" s="5444"/>
      <c r="L108" s="5444"/>
      <c r="M108" s="5444"/>
      <c r="N108" s="5445"/>
      <c r="O108" s="5443"/>
      <c r="P108" s="5444"/>
      <c r="Q108" s="5444"/>
      <c r="R108" s="5444"/>
      <c r="S108" s="5444"/>
      <c r="T108" s="5445"/>
      <c r="U108" s="5443"/>
      <c r="V108" s="5444"/>
      <c r="W108" s="5444"/>
      <c r="X108" s="5444"/>
      <c r="Y108" s="5444"/>
      <c r="Z108" s="5445"/>
      <c r="AA108" s="5443"/>
      <c r="AB108" s="5444"/>
      <c r="AC108" s="5444"/>
      <c r="AD108" s="5444"/>
      <c r="AE108" s="5444"/>
      <c r="AF108" s="5445"/>
    </row>
    <row r="109" spans="1:32" ht="26.25" thickBot="1">
      <c r="A109" s="3527" t="s">
        <v>1330</v>
      </c>
      <c r="B109" s="3528" t="s">
        <v>1331</v>
      </c>
      <c r="C109" s="5430"/>
      <c r="D109" s="5431"/>
      <c r="E109" s="5431"/>
      <c r="F109" s="5431"/>
      <c r="G109" s="5431"/>
      <c r="H109" s="5432"/>
      <c r="I109" s="5430"/>
      <c r="J109" s="5431"/>
      <c r="K109" s="5431"/>
      <c r="L109" s="5431"/>
      <c r="M109" s="5431"/>
      <c r="N109" s="5432"/>
      <c r="O109" s="5430"/>
      <c r="P109" s="5431"/>
      <c r="Q109" s="5431"/>
      <c r="R109" s="5431"/>
      <c r="S109" s="5431"/>
      <c r="T109" s="5432"/>
      <c r="U109" s="5430"/>
      <c r="V109" s="5431"/>
      <c r="W109" s="5431"/>
      <c r="X109" s="5431"/>
      <c r="Y109" s="5431"/>
      <c r="Z109" s="5432"/>
      <c r="AA109" s="5430"/>
      <c r="AB109" s="5431"/>
      <c r="AC109" s="5431"/>
      <c r="AD109" s="5431"/>
      <c r="AE109" s="5431"/>
      <c r="AF109" s="5432"/>
    </row>
    <row r="110" spans="1:32" ht="26.25" thickBot="1">
      <c r="A110" s="5438" t="s">
        <v>1519</v>
      </c>
      <c r="B110" s="5439"/>
      <c r="C110" s="3547" t="s">
        <v>1072</v>
      </c>
      <c r="D110" s="3548" t="s">
        <v>1073</v>
      </c>
      <c r="E110" s="3548" t="s">
        <v>1074</v>
      </c>
      <c r="F110" s="3548" t="s">
        <v>1075</v>
      </c>
      <c r="G110" s="3548" t="s">
        <v>1076</v>
      </c>
      <c r="H110" s="3549" t="s">
        <v>1332</v>
      </c>
      <c r="I110" s="3547" t="s">
        <v>1072</v>
      </c>
      <c r="J110" s="3548" t="s">
        <v>1073</v>
      </c>
      <c r="K110" s="3548" t="s">
        <v>1074</v>
      </c>
      <c r="L110" s="3548" t="s">
        <v>1075</v>
      </c>
      <c r="M110" s="3548" t="s">
        <v>1076</v>
      </c>
      <c r="N110" s="3549" t="s">
        <v>1332</v>
      </c>
      <c r="O110" s="3547" t="s">
        <v>1072</v>
      </c>
      <c r="P110" s="3548" t="s">
        <v>1073</v>
      </c>
      <c r="Q110" s="3548" t="s">
        <v>1074</v>
      </c>
      <c r="R110" s="3548" t="s">
        <v>1075</v>
      </c>
      <c r="S110" s="3548" t="s">
        <v>1076</v>
      </c>
      <c r="T110" s="3549" t="s">
        <v>1332</v>
      </c>
      <c r="U110" s="3547" t="s">
        <v>1072</v>
      </c>
      <c r="V110" s="3548" t="s">
        <v>1073</v>
      </c>
      <c r="W110" s="3548" t="s">
        <v>1074</v>
      </c>
      <c r="X110" s="3548" t="s">
        <v>1075</v>
      </c>
      <c r="Y110" s="3548" t="s">
        <v>1076</v>
      </c>
      <c r="Z110" s="3549" t="s">
        <v>1332</v>
      </c>
      <c r="AA110" s="3547" t="s">
        <v>1072</v>
      </c>
      <c r="AB110" s="3548" t="s">
        <v>1073</v>
      </c>
      <c r="AC110" s="3548" t="s">
        <v>1074</v>
      </c>
      <c r="AD110" s="3548" t="s">
        <v>1075</v>
      </c>
      <c r="AE110" s="3548" t="s">
        <v>1076</v>
      </c>
      <c r="AF110" s="3549" t="s">
        <v>1332</v>
      </c>
    </row>
    <row r="111" spans="1:32" ht="12.75" customHeight="1">
      <c r="A111" s="5436" t="s">
        <v>1505</v>
      </c>
      <c r="B111" s="5437"/>
      <c r="C111" s="3532"/>
      <c r="D111" s="3533"/>
      <c r="E111" s="3533"/>
      <c r="F111" s="3533"/>
      <c r="G111" s="3533"/>
      <c r="H111" s="3534">
        <f>SUM(C111:G111)</f>
        <v>0</v>
      </c>
      <c r="I111" s="3532"/>
      <c r="J111" s="3533"/>
      <c r="K111" s="3533"/>
      <c r="L111" s="3533"/>
      <c r="M111" s="3533"/>
      <c r="N111" s="3534">
        <f>SUM(I111:M111)</f>
        <v>0</v>
      </c>
      <c r="O111" s="3532"/>
      <c r="P111" s="3533"/>
      <c r="Q111" s="3533"/>
      <c r="R111" s="3533"/>
      <c r="S111" s="3533"/>
      <c r="T111" s="3534">
        <f>SUM(O111:S111)</f>
        <v>0</v>
      </c>
      <c r="U111" s="3532"/>
      <c r="V111" s="3533"/>
      <c r="W111" s="3533"/>
      <c r="X111" s="3533"/>
      <c r="Y111" s="3533"/>
      <c r="Z111" s="3534">
        <f>SUM(U111:Y111)</f>
        <v>0</v>
      </c>
      <c r="AA111" s="3532"/>
      <c r="AB111" s="3533"/>
      <c r="AC111" s="3533"/>
      <c r="AD111" s="3533"/>
      <c r="AE111" s="3533"/>
      <c r="AF111" s="3534">
        <f>SUM(AA111:AE111)</f>
        <v>0</v>
      </c>
    </row>
    <row r="112" spans="1:32" ht="12.75" customHeight="1">
      <c r="A112" s="5414" t="s">
        <v>1506</v>
      </c>
      <c r="B112" s="5415"/>
      <c r="C112" s="3535"/>
      <c r="D112" s="3536"/>
      <c r="E112" s="3536"/>
      <c r="F112" s="3536"/>
      <c r="G112" s="3536"/>
      <c r="H112" s="3537">
        <f t="shared" ref="H112:H116" si="50">SUM(C112:G112)</f>
        <v>0</v>
      </c>
      <c r="I112" s="3535"/>
      <c r="J112" s="3536"/>
      <c r="K112" s="3536"/>
      <c r="L112" s="3536"/>
      <c r="M112" s="3536"/>
      <c r="N112" s="3537">
        <f t="shared" ref="N112:N116" si="51">SUM(I112:M112)</f>
        <v>0</v>
      </c>
      <c r="O112" s="3535"/>
      <c r="P112" s="3536"/>
      <c r="Q112" s="3536"/>
      <c r="R112" s="3536"/>
      <c r="S112" s="3536"/>
      <c r="T112" s="3537">
        <f t="shared" ref="T112:T116" si="52">SUM(O112:S112)</f>
        <v>0</v>
      </c>
      <c r="U112" s="3535"/>
      <c r="V112" s="3536"/>
      <c r="W112" s="3536"/>
      <c r="X112" s="3536"/>
      <c r="Y112" s="3536"/>
      <c r="Z112" s="3537">
        <f t="shared" ref="Z112:Z116" si="53">SUM(U112:Y112)</f>
        <v>0</v>
      </c>
      <c r="AA112" s="3535"/>
      <c r="AB112" s="3536"/>
      <c r="AC112" s="3536"/>
      <c r="AD112" s="3536"/>
      <c r="AE112" s="3536"/>
      <c r="AF112" s="3537">
        <f t="shared" ref="AF112:AF116" si="54">SUM(AA112:AE112)</f>
        <v>0</v>
      </c>
    </row>
    <row r="113" spans="1:32">
      <c r="A113" s="5416" t="s">
        <v>1507</v>
      </c>
      <c r="B113" s="5417"/>
      <c r="C113" s="3538"/>
      <c r="D113" s="3539"/>
      <c r="E113" s="3539"/>
      <c r="F113" s="3539"/>
      <c r="G113" s="3539"/>
      <c r="H113" s="3540">
        <f t="shared" si="50"/>
        <v>0</v>
      </c>
      <c r="I113" s="3538"/>
      <c r="J113" s="3539"/>
      <c r="K113" s="3539"/>
      <c r="L113" s="3539"/>
      <c r="M113" s="3539"/>
      <c r="N113" s="3540">
        <f t="shared" si="51"/>
        <v>0</v>
      </c>
      <c r="O113" s="3538"/>
      <c r="P113" s="3539"/>
      <c r="Q113" s="3539"/>
      <c r="R113" s="3539"/>
      <c r="S113" s="3539"/>
      <c r="T113" s="3540">
        <f t="shared" si="52"/>
        <v>0</v>
      </c>
      <c r="U113" s="3538"/>
      <c r="V113" s="3539"/>
      <c r="W113" s="3539"/>
      <c r="X113" s="3539"/>
      <c r="Y113" s="3539"/>
      <c r="Z113" s="3540">
        <f t="shared" si="53"/>
        <v>0</v>
      </c>
      <c r="AA113" s="3538"/>
      <c r="AB113" s="3539"/>
      <c r="AC113" s="3539"/>
      <c r="AD113" s="3539"/>
      <c r="AE113" s="3539"/>
      <c r="AF113" s="3540">
        <f t="shared" si="54"/>
        <v>0</v>
      </c>
    </row>
    <row r="114" spans="1:32" ht="13.5" thickBot="1">
      <c r="A114" s="5412" t="s">
        <v>1508</v>
      </c>
      <c r="B114" s="5413"/>
      <c r="C114" s="3541"/>
      <c r="D114" s="3542"/>
      <c r="E114" s="3542"/>
      <c r="F114" s="3542"/>
      <c r="G114" s="3542"/>
      <c r="H114" s="3543">
        <f>SUM(C114:G114)</f>
        <v>0</v>
      </c>
      <c r="I114" s="3541"/>
      <c r="J114" s="3542"/>
      <c r="K114" s="3542"/>
      <c r="L114" s="3542"/>
      <c r="M114" s="3542"/>
      <c r="N114" s="3543">
        <f>SUM(I114:M114)</f>
        <v>0</v>
      </c>
      <c r="O114" s="3541"/>
      <c r="P114" s="3542"/>
      <c r="Q114" s="3542"/>
      <c r="R114" s="3542"/>
      <c r="S114" s="3542"/>
      <c r="T114" s="3543">
        <f>SUM(O114:S114)</f>
        <v>0</v>
      </c>
      <c r="U114" s="3541"/>
      <c r="V114" s="3542"/>
      <c r="W114" s="3542"/>
      <c r="X114" s="3542"/>
      <c r="Y114" s="3542"/>
      <c r="Z114" s="3543">
        <f>SUM(U114:Y114)</f>
        <v>0</v>
      </c>
      <c r="AA114" s="3541"/>
      <c r="AB114" s="3542"/>
      <c r="AC114" s="3542"/>
      <c r="AD114" s="3542"/>
      <c r="AE114" s="3542"/>
      <c r="AF114" s="3543">
        <f>SUM(AA114:AE114)</f>
        <v>0</v>
      </c>
    </row>
    <row r="115" spans="1:32" s="4147" customFormat="1" ht="25.5" customHeight="1">
      <c r="A115" s="5418" t="s">
        <v>1510</v>
      </c>
      <c r="B115" s="5419"/>
      <c r="C115" s="3544">
        <f>SUM(C116,C121:C125)</f>
        <v>0</v>
      </c>
      <c r="D115" s="3545">
        <f>SUM(D116,D121:D125)</f>
        <v>0</v>
      </c>
      <c r="E115" s="3545">
        <f>SUM(E116,E121:E125)</f>
        <v>0</v>
      </c>
      <c r="F115" s="3545">
        <f>SUM(F116,F121:F125)</f>
        <v>0</v>
      </c>
      <c r="G115" s="3545">
        <f>SUM(G116,G121:G125)</f>
        <v>0</v>
      </c>
      <c r="H115" s="3546">
        <f t="shared" si="50"/>
        <v>0</v>
      </c>
      <c r="I115" s="3544">
        <f>SUM(I116,I121:I125)</f>
        <v>0</v>
      </c>
      <c r="J115" s="3545">
        <f>SUM(J116,J121:J125)</f>
        <v>0</v>
      </c>
      <c r="K115" s="3545">
        <f>SUM(K116,K121:K125)</f>
        <v>0</v>
      </c>
      <c r="L115" s="3545">
        <f>SUM(L116,L121:L125)</f>
        <v>0</v>
      </c>
      <c r="M115" s="3545">
        <f>SUM(M116,M121:M125)</f>
        <v>0</v>
      </c>
      <c r="N115" s="3546">
        <f t="shared" si="51"/>
        <v>0</v>
      </c>
      <c r="O115" s="3544">
        <f>SUM(O116,O121:O125)</f>
        <v>0</v>
      </c>
      <c r="P115" s="3545">
        <f>SUM(P116,P121:P125)</f>
        <v>0</v>
      </c>
      <c r="Q115" s="3545">
        <f>SUM(Q116,Q121:Q125)</f>
        <v>0</v>
      </c>
      <c r="R115" s="3545">
        <f>SUM(R116,R121:R125)</f>
        <v>0</v>
      </c>
      <c r="S115" s="3545">
        <f>SUM(S116,S121:S125)</f>
        <v>0</v>
      </c>
      <c r="T115" s="3546">
        <f t="shared" si="52"/>
        <v>0</v>
      </c>
      <c r="U115" s="3544">
        <f>SUM(U116,U121:U125)</f>
        <v>0</v>
      </c>
      <c r="V115" s="3545">
        <f>SUM(V116,V121:V125)</f>
        <v>0</v>
      </c>
      <c r="W115" s="3545">
        <f>SUM(W116,W121:W125)</f>
        <v>0</v>
      </c>
      <c r="X115" s="3545">
        <f>SUM(X116,X121:X125)</f>
        <v>0</v>
      </c>
      <c r="Y115" s="3545">
        <f>SUM(Y116,Y121:Y125)</f>
        <v>0</v>
      </c>
      <c r="Z115" s="3546">
        <f t="shared" si="53"/>
        <v>0</v>
      </c>
      <c r="AA115" s="3544">
        <f>SUM(AA116,AA121:AA125)</f>
        <v>0</v>
      </c>
      <c r="AB115" s="3545">
        <f>SUM(AB116,AB121:AB125)</f>
        <v>0</v>
      </c>
      <c r="AC115" s="3545">
        <f>SUM(AC116,AC121:AC125)</f>
        <v>0</v>
      </c>
      <c r="AD115" s="3545">
        <f>SUM(AD116,AD121:AD125)</f>
        <v>0</v>
      </c>
      <c r="AE115" s="3545">
        <f>SUM(AE116,AE121:AE125)</f>
        <v>0</v>
      </c>
      <c r="AF115" s="3546">
        <f t="shared" si="54"/>
        <v>0</v>
      </c>
    </row>
    <row r="116" spans="1:32" ht="12.75" customHeight="1">
      <c r="A116" s="5420" t="s">
        <v>1509</v>
      </c>
      <c r="B116" s="5421"/>
      <c r="C116" s="3535"/>
      <c r="D116" s="3536"/>
      <c r="E116" s="3536"/>
      <c r="F116" s="3536"/>
      <c r="G116" s="3536"/>
      <c r="H116" s="3537">
        <f t="shared" si="50"/>
        <v>0</v>
      </c>
      <c r="I116" s="3535"/>
      <c r="J116" s="3536"/>
      <c r="K116" s="3536"/>
      <c r="L116" s="3536"/>
      <c r="M116" s="3536"/>
      <c r="N116" s="3537">
        <f t="shared" si="51"/>
        <v>0</v>
      </c>
      <c r="O116" s="3535"/>
      <c r="P116" s="3536"/>
      <c r="Q116" s="3536"/>
      <c r="R116" s="3536"/>
      <c r="S116" s="3536"/>
      <c r="T116" s="3537">
        <f t="shared" si="52"/>
        <v>0</v>
      </c>
      <c r="U116" s="3535"/>
      <c r="V116" s="3536"/>
      <c r="W116" s="3536"/>
      <c r="X116" s="3536"/>
      <c r="Y116" s="3536"/>
      <c r="Z116" s="3537">
        <f t="shared" si="53"/>
        <v>0</v>
      </c>
      <c r="AA116" s="3535"/>
      <c r="AB116" s="3536"/>
      <c r="AC116" s="3536"/>
      <c r="AD116" s="3536"/>
      <c r="AE116" s="3536"/>
      <c r="AF116" s="3537">
        <f t="shared" si="54"/>
        <v>0</v>
      </c>
    </row>
    <row r="117" spans="1:32">
      <c r="A117" s="5422" t="s">
        <v>1521</v>
      </c>
      <c r="B117" s="5423"/>
      <c r="C117" s="3535"/>
      <c r="D117" s="3536"/>
      <c r="E117" s="3536"/>
      <c r="F117" s="3536"/>
      <c r="G117" s="3536"/>
      <c r="H117" s="3537">
        <f>SUM(C117:G117)</f>
        <v>0</v>
      </c>
      <c r="I117" s="3535"/>
      <c r="J117" s="3536"/>
      <c r="K117" s="3536"/>
      <c r="L117" s="3536"/>
      <c r="M117" s="3536"/>
      <c r="N117" s="3537">
        <f>SUM(I117:M117)</f>
        <v>0</v>
      </c>
      <c r="O117" s="3535"/>
      <c r="P117" s="3536"/>
      <c r="Q117" s="3536"/>
      <c r="R117" s="3536"/>
      <c r="S117" s="3536"/>
      <c r="T117" s="3537">
        <f>SUM(O117:S117)</f>
        <v>0</v>
      </c>
      <c r="U117" s="3535"/>
      <c r="V117" s="3536"/>
      <c r="W117" s="3536"/>
      <c r="X117" s="3536"/>
      <c r="Y117" s="3536"/>
      <c r="Z117" s="3537">
        <f>SUM(U117:Y117)</f>
        <v>0</v>
      </c>
      <c r="AA117" s="3535"/>
      <c r="AB117" s="3536"/>
      <c r="AC117" s="3536"/>
      <c r="AD117" s="3536"/>
      <c r="AE117" s="3536"/>
      <c r="AF117" s="3537">
        <f>SUM(AA117:AE117)</f>
        <v>0</v>
      </c>
    </row>
    <row r="118" spans="1:32" ht="12.75" customHeight="1">
      <c r="A118" s="5424" t="s">
        <v>1511</v>
      </c>
      <c r="B118" s="5425"/>
      <c r="C118" s="3535"/>
      <c r="D118" s="3536"/>
      <c r="E118" s="3536"/>
      <c r="F118" s="3536"/>
      <c r="G118" s="3536"/>
      <c r="H118" s="3537">
        <f t="shared" ref="H118:H125" si="55">SUM(C118:G118)</f>
        <v>0</v>
      </c>
      <c r="I118" s="3535"/>
      <c r="J118" s="3536"/>
      <c r="K118" s="3536"/>
      <c r="L118" s="3536"/>
      <c r="M118" s="3536"/>
      <c r="N118" s="3537">
        <f t="shared" ref="N118:N125" si="56">SUM(I118:M118)</f>
        <v>0</v>
      </c>
      <c r="O118" s="3535"/>
      <c r="P118" s="3536"/>
      <c r="Q118" s="3536"/>
      <c r="R118" s="3536"/>
      <c r="S118" s="3536"/>
      <c r="T118" s="3537">
        <f t="shared" ref="T118:T125" si="57">SUM(O118:S118)</f>
        <v>0</v>
      </c>
      <c r="U118" s="3535"/>
      <c r="V118" s="3536"/>
      <c r="W118" s="3536"/>
      <c r="X118" s="3536"/>
      <c r="Y118" s="3536"/>
      <c r="Z118" s="3537">
        <f t="shared" ref="Z118:Z125" si="58">SUM(U118:Y118)</f>
        <v>0</v>
      </c>
      <c r="AA118" s="3535"/>
      <c r="AB118" s="3536"/>
      <c r="AC118" s="3536"/>
      <c r="AD118" s="3536"/>
      <c r="AE118" s="3536"/>
      <c r="AF118" s="3537">
        <f t="shared" ref="AF118:AF125" si="59">SUM(AA118:AE118)</f>
        <v>0</v>
      </c>
    </row>
    <row r="119" spans="1:32" ht="12.75" customHeight="1">
      <c r="A119" s="5424" t="s">
        <v>1512</v>
      </c>
      <c r="B119" s="5425"/>
      <c r="C119" s="3535"/>
      <c r="D119" s="3536"/>
      <c r="E119" s="3536"/>
      <c r="F119" s="3536"/>
      <c r="G119" s="3536"/>
      <c r="H119" s="3537">
        <f t="shared" si="55"/>
        <v>0</v>
      </c>
      <c r="I119" s="3535"/>
      <c r="J119" s="3536"/>
      <c r="K119" s="3536"/>
      <c r="L119" s="3536"/>
      <c r="M119" s="3536"/>
      <c r="N119" s="3537">
        <f t="shared" si="56"/>
        <v>0</v>
      </c>
      <c r="O119" s="3535"/>
      <c r="P119" s="3536"/>
      <c r="Q119" s="3536"/>
      <c r="R119" s="3536"/>
      <c r="S119" s="3536"/>
      <c r="T119" s="3537">
        <f t="shared" si="57"/>
        <v>0</v>
      </c>
      <c r="U119" s="3535"/>
      <c r="V119" s="3536"/>
      <c r="W119" s="3536"/>
      <c r="X119" s="3536"/>
      <c r="Y119" s="3536"/>
      <c r="Z119" s="3537">
        <f t="shared" si="58"/>
        <v>0</v>
      </c>
      <c r="AA119" s="3535"/>
      <c r="AB119" s="3536"/>
      <c r="AC119" s="3536"/>
      <c r="AD119" s="3536"/>
      <c r="AE119" s="3536"/>
      <c r="AF119" s="3537">
        <f t="shared" si="59"/>
        <v>0</v>
      </c>
    </row>
    <row r="120" spans="1:32" ht="12.75" customHeight="1">
      <c r="A120" s="5424" t="s">
        <v>1513</v>
      </c>
      <c r="B120" s="5425"/>
      <c r="C120" s="3535"/>
      <c r="D120" s="3536"/>
      <c r="E120" s="3536"/>
      <c r="F120" s="3536"/>
      <c r="G120" s="3536"/>
      <c r="H120" s="3537">
        <f t="shared" si="55"/>
        <v>0</v>
      </c>
      <c r="I120" s="3535"/>
      <c r="J120" s="3536"/>
      <c r="K120" s="3536"/>
      <c r="L120" s="3536"/>
      <c r="M120" s="3536"/>
      <c r="N120" s="3537">
        <f t="shared" si="56"/>
        <v>0</v>
      </c>
      <c r="O120" s="3535"/>
      <c r="P120" s="3536"/>
      <c r="Q120" s="3536"/>
      <c r="R120" s="3536"/>
      <c r="S120" s="3536"/>
      <c r="T120" s="3537">
        <f t="shared" si="57"/>
        <v>0</v>
      </c>
      <c r="U120" s="3535"/>
      <c r="V120" s="3536"/>
      <c r="W120" s="3536"/>
      <c r="X120" s="3536"/>
      <c r="Y120" s="3536"/>
      <c r="Z120" s="3537">
        <f t="shared" si="58"/>
        <v>0</v>
      </c>
      <c r="AA120" s="3535"/>
      <c r="AB120" s="3536"/>
      <c r="AC120" s="3536"/>
      <c r="AD120" s="3536"/>
      <c r="AE120" s="3536"/>
      <c r="AF120" s="3537">
        <f t="shared" si="59"/>
        <v>0</v>
      </c>
    </row>
    <row r="121" spans="1:32">
      <c r="A121" s="5428" t="s">
        <v>1514</v>
      </c>
      <c r="B121" s="5429"/>
      <c r="C121" s="3535"/>
      <c r="D121" s="3536"/>
      <c r="E121" s="3536"/>
      <c r="F121" s="3536"/>
      <c r="G121" s="3536"/>
      <c r="H121" s="3537">
        <f t="shared" si="55"/>
        <v>0</v>
      </c>
      <c r="I121" s="3535"/>
      <c r="J121" s="3536"/>
      <c r="K121" s="3536"/>
      <c r="L121" s="3536"/>
      <c r="M121" s="3536"/>
      <c r="N121" s="3537">
        <f t="shared" si="56"/>
        <v>0</v>
      </c>
      <c r="O121" s="3535"/>
      <c r="P121" s="3536"/>
      <c r="Q121" s="3536"/>
      <c r="R121" s="3536"/>
      <c r="S121" s="3536"/>
      <c r="T121" s="3537">
        <f t="shared" si="57"/>
        <v>0</v>
      </c>
      <c r="U121" s="3535"/>
      <c r="V121" s="3536"/>
      <c r="W121" s="3536"/>
      <c r="X121" s="3536"/>
      <c r="Y121" s="3536"/>
      <c r="Z121" s="3537">
        <f t="shared" si="58"/>
        <v>0</v>
      </c>
      <c r="AA121" s="3535"/>
      <c r="AB121" s="3536"/>
      <c r="AC121" s="3536"/>
      <c r="AD121" s="3536"/>
      <c r="AE121" s="3536"/>
      <c r="AF121" s="3537">
        <f t="shared" si="59"/>
        <v>0</v>
      </c>
    </row>
    <row r="122" spans="1:32" ht="12.75" customHeight="1">
      <c r="A122" s="5426" t="s">
        <v>1515</v>
      </c>
      <c r="B122" s="5427"/>
      <c r="C122" s="3535"/>
      <c r="D122" s="3536"/>
      <c r="E122" s="3536"/>
      <c r="F122" s="3536"/>
      <c r="G122" s="3536"/>
      <c r="H122" s="3537">
        <f t="shared" si="55"/>
        <v>0</v>
      </c>
      <c r="I122" s="3535"/>
      <c r="J122" s="3536"/>
      <c r="K122" s="3536"/>
      <c r="L122" s="3536"/>
      <c r="M122" s="3536"/>
      <c r="N122" s="3537">
        <f t="shared" si="56"/>
        <v>0</v>
      </c>
      <c r="O122" s="3535"/>
      <c r="P122" s="3536"/>
      <c r="Q122" s="3536"/>
      <c r="R122" s="3536"/>
      <c r="S122" s="3536"/>
      <c r="T122" s="3537">
        <f t="shared" si="57"/>
        <v>0</v>
      </c>
      <c r="U122" s="3535"/>
      <c r="V122" s="3536"/>
      <c r="W122" s="3536"/>
      <c r="X122" s="3536"/>
      <c r="Y122" s="3536"/>
      <c r="Z122" s="3537">
        <f t="shared" si="58"/>
        <v>0</v>
      </c>
      <c r="AA122" s="3535"/>
      <c r="AB122" s="3536"/>
      <c r="AC122" s="3536"/>
      <c r="AD122" s="3536"/>
      <c r="AE122" s="3536"/>
      <c r="AF122" s="3537">
        <f t="shared" si="59"/>
        <v>0</v>
      </c>
    </row>
    <row r="123" spans="1:32" ht="12.75" customHeight="1">
      <c r="A123" s="5426" t="s">
        <v>1516</v>
      </c>
      <c r="B123" s="5427"/>
      <c r="C123" s="3535"/>
      <c r="D123" s="3536"/>
      <c r="E123" s="3536"/>
      <c r="F123" s="3536"/>
      <c r="G123" s="3536"/>
      <c r="H123" s="3537">
        <f t="shared" si="55"/>
        <v>0</v>
      </c>
      <c r="I123" s="3535"/>
      <c r="J123" s="3536"/>
      <c r="K123" s="3536"/>
      <c r="L123" s="3536"/>
      <c r="M123" s="3536"/>
      <c r="N123" s="3537">
        <f t="shared" si="56"/>
        <v>0</v>
      </c>
      <c r="O123" s="3535"/>
      <c r="P123" s="3536"/>
      <c r="Q123" s="3536"/>
      <c r="R123" s="3536"/>
      <c r="S123" s="3536"/>
      <c r="T123" s="3537">
        <f t="shared" si="57"/>
        <v>0</v>
      </c>
      <c r="U123" s="3535"/>
      <c r="V123" s="3536"/>
      <c r="W123" s="3536"/>
      <c r="X123" s="3536"/>
      <c r="Y123" s="3536"/>
      <c r="Z123" s="3537">
        <f t="shared" si="58"/>
        <v>0</v>
      </c>
      <c r="AA123" s="3535"/>
      <c r="AB123" s="3536"/>
      <c r="AC123" s="3536"/>
      <c r="AD123" s="3536"/>
      <c r="AE123" s="3536"/>
      <c r="AF123" s="3537">
        <f t="shared" si="59"/>
        <v>0</v>
      </c>
    </row>
    <row r="124" spans="1:32">
      <c r="A124" s="5426" t="s">
        <v>1517</v>
      </c>
      <c r="B124" s="5427"/>
      <c r="C124" s="3535"/>
      <c r="D124" s="3536"/>
      <c r="E124" s="3536"/>
      <c r="F124" s="3536"/>
      <c r="G124" s="3536"/>
      <c r="H124" s="3537">
        <f t="shared" si="55"/>
        <v>0</v>
      </c>
      <c r="I124" s="3535"/>
      <c r="J124" s="3536"/>
      <c r="K124" s="3536"/>
      <c r="L124" s="3536"/>
      <c r="M124" s="3536"/>
      <c r="N124" s="3537">
        <f t="shared" si="56"/>
        <v>0</v>
      </c>
      <c r="O124" s="3535"/>
      <c r="P124" s="3536"/>
      <c r="Q124" s="3536"/>
      <c r="R124" s="3536"/>
      <c r="S124" s="3536"/>
      <c r="T124" s="3537">
        <f t="shared" si="57"/>
        <v>0</v>
      </c>
      <c r="U124" s="3535"/>
      <c r="V124" s="3536"/>
      <c r="W124" s="3536"/>
      <c r="X124" s="3536"/>
      <c r="Y124" s="3536"/>
      <c r="Z124" s="3537">
        <f t="shared" si="58"/>
        <v>0</v>
      </c>
      <c r="AA124" s="3535"/>
      <c r="AB124" s="3536"/>
      <c r="AC124" s="3536"/>
      <c r="AD124" s="3536"/>
      <c r="AE124" s="3536"/>
      <c r="AF124" s="3537">
        <f t="shared" si="59"/>
        <v>0</v>
      </c>
    </row>
    <row r="125" spans="1:32" ht="13.5" thickBot="1">
      <c r="A125" s="5446" t="s">
        <v>1518</v>
      </c>
      <c r="B125" s="5447"/>
      <c r="C125" s="3541"/>
      <c r="D125" s="3542"/>
      <c r="E125" s="3542"/>
      <c r="F125" s="3542"/>
      <c r="G125" s="3542"/>
      <c r="H125" s="3543">
        <f t="shared" si="55"/>
        <v>0</v>
      </c>
      <c r="I125" s="3541"/>
      <c r="J125" s="3542"/>
      <c r="K125" s="3542"/>
      <c r="L125" s="3542"/>
      <c r="M125" s="3542"/>
      <c r="N125" s="3543">
        <f t="shared" si="56"/>
        <v>0</v>
      </c>
      <c r="O125" s="3541"/>
      <c r="P125" s="3542"/>
      <c r="Q125" s="3542"/>
      <c r="R125" s="3542"/>
      <c r="S125" s="3542"/>
      <c r="T125" s="3543">
        <f t="shared" si="57"/>
        <v>0</v>
      </c>
      <c r="U125" s="3541"/>
      <c r="V125" s="3542"/>
      <c r="W125" s="3542"/>
      <c r="X125" s="3542"/>
      <c r="Y125" s="3542"/>
      <c r="Z125" s="3543">
        <f t="shared" si="58"/>
        <v>0</v>
      </c>
      <c r="AA125" s="3541"/>
      <c r="AB125" s="3542"/>
      <c r="AC125" s="3542"/>
      <c r="AD125" s="3542"/>
      <c r="AE125" s="3542"/>
      <c r="AF125" s="3543">
        <f t="shared" si="59"/>
        <v>0</v>
      </c>
    </row>
    <row r="126" spans="1:32" ht="18.75" customHeight="1">
      <c r="A126" s="5448" t="s">
        <v>1190</v>
      </c>
      <c r="B126" s="5450"/>
      <c r="C126" s="5440">
        <v>6</v>
      </c>
      <c r="D126" s="5441"/>
      <c r="E126" s="5441"/>
      <c r="F126" s="5441"/>
      <c r="G126" s="5441"/>
      <c r="H126" s="5442"/>
      <c r="I126" s="5440">
        <f>C126+1</f>
        <v>7</v>
      </c>
      <c r="J126" s="5441"/>
      <c r="K126" s="5441"/>
      <c r="L126" s="5441"/>
      <c r="M126" s="5441"/>
      <c r="N126" s="5442"/>
      <c r="O126" s="5440">
        <f t="shared" ref="O126" si="60">I126+1</f>
        <v>8</v>
      </c>
      <c r="P126" s="5441"/>
      <c r="Q126" s="5441"/>
      <c r="R126" s="5441"/>
      <c r="S126" s="5441"/>
      <c r="T126" s="5442"/>
      <c r="U126" s="5440">
        <f t="shared" ref="U126" si="61">O126+1</f>
        <v>9</v>
      </c>
      <c r="V126" s="5441"/>
      <c r="W126" s="5441"/>
      <c r="X126" s="5441"/>
      <c r="Y126" s="5441"/>
      <c r="Z126" s="5442"/>
      <c r="AA126" s="5440">
        <f t="shared" ref="AA126" si="62">U126+1</f>
        <v>10</v>
      </c>
      <c r="AB126" s="5441"/>
      <c r="AC126" s="5441"/>
      <c r="AD126" s="5441"/>
      <c r="AE126" s="5441"/>
      <c r="AF126" s="5442"/>
    </row>
    <row r="127" spans="1:32" ht="12.75" customHeight="1">
      <c r="A127" s="5433" t="s">
        <v>1323</v>
      </c>
      <c r="B127" s="3525" t="s">
        <v>1504</v>
      </c>
      <c r="C127" s="5443"/>
      <c r="D127" s="5444"/>
      <c r="E127" s="5444"/>
      <c r="F127" s="5444"/>
      <c r="G127" s="5444"/>
      <c r="H127" s="5445"/>
      <c r="I127" s="5443"/>
      <c r="J127" s="5444"/>
      <c r="K127" s="5444"/>
      <c r="L127" s="5444"/>
      <c r="M127" s="5444"/>
      <c r="N127" s="5445"/>
      <c r="O127" s="5443"/>
      <c r="P127" s="5444"/>
      <c r="Q127" s="5444"/>
      <c r="R127" s="5444"/>
      <c r="S127" s="5444"/>
      <c r="T127" s="5445"/>
      <c r="U127" s="5443"/>
      <c r="V127" s="5444"/>
      <c r="W127" s="5444"/>
      <c r="X127" s="5444"/>
      <c r="Y127" s="5444"/>
      <c r="Z127" s="5445"/>
      <c r="AA127" s="5443"/>
      <c r="AB127" s="5444"/>
      <c r="AC127" s="5444"/>
      <c r="AD127" s="5444"/>
      <c r="AE127" s="5444"/>
      <c r="AF127" s="5445"/>
    </row>
    <row r="128" spans="1:32">
      <c r="A128" s="5433"/>
      <c r="B128" s="3525" t="s">
        <v>1324</v>
      </c>
      <c r="C128" s="5443"/>
      <c r="D128" s="5444"/>
      <c r="E128" s="5444"/>
      <c r="F128" s="5444"/>
      <c r="G128" s="5444"/>
      <c r="H128" s="5445"/>
      <c r="I128" s="5443"/>
      <c r="J128" s="5444"/>
      <c r="K128" s="5444"/>
      <c r="L128" s="5444"/>
      <c r="M128" s="5444"/>
      <c r="N128" s="5445"/>
      <c r="O128" s="5443"/>
      <c r="P128" s="5444"/>
      <c r="Q128" s="5444"/>
      <c r="R128" s="5444"/>
      <c r="S128" s="5444"/>
      <c r="T128" s="5445"/>
      <c r="U128" s="5443"/>
      <c r="V128" s="5444"/>
      <c r="W128" s="5444"/>
      <c r="X128" s="5444"/>
      <c r="Y128" s="5444"/>
      <c r="Z128" s="5445"/>
      <c r="AA128" s="5443"/>
      <c r="AB128" s="5444"/>
      <c r="AC128" s="5444"/>
      <c r="AD128" s="5444"/>
      <c r="AE128" s="5444"/>
      <c r="AF128" s="5445"/>
    </row>
    <row r="129" spans="1:32">
      <c r="A129" s="5434" t="s">
        <v>1325</v>
      </c>
      <c r="B129" s="3526" t="s">
        <v>1326</v>
      </c>
      <c r="C129" s="5451"/>
      <c r="D129" s="5444"/>
      <c r="E129" s="5444"/>
      <c r="F129" s="5444"/>
      <c r="G129" s="5444"/>
      <c r="H129" s="5445"/>
      <c r="I129" s="5443"/>
      <c r="J129" s="5444"/>
      <c r="K129" s="5444"/>
      <c r="L129" s="5444"/>
      <c r="M129" s="5444"/>
      <c r="N129" s="5445"/>
      <c r="O129" s="5443"/>
      <c r="P129" s="5444"/>
      <c r="Q129" s="5444"/>
      <c r="R129" s="5444"/>
      <c r="S129" s="5444"/>
      <c r="T129" s="5445"/>
      <c r="U129" s="5443"/>
      <c r="V129" s="5444"/>
      <c r="W129" s="5444"/>
      <c r="X129" s="5444"/>
      <c r="Y129" s="5444"/>
      <c r="Z129" s="5445"/>
      <c r="AA129" s="5443"/>
      <c r="AB129" s="5444"/>
      <c r="AC129" s="5444"/>
      <c r="AD129" s="5444"/>
      <c r="AE129" s="5444"/>
      <c r="AF129" s="5445"/>
    </row>
    <row r="130" spans="1:32">
      <c r="A130" s="5435"/>
      <c r="B130" s="3525" t="s">
        <v>1327</v>
      </c>
      <c r="C130" s="5443"/>
      <c r="D130" s="5444"/>
      <c r="E130" s="5444"/>
      <c r="F130" s="5444"/>
      <c r="G130" s="5444"/>
      <c r="H130" s="5445"/>
      <c r="I130" s="5443"/>
      <c r="J130" s="5444"/>
      <c r="K130" s="5444"/>
      <c r="L130" s="5444"/>
      <c r="M130" s="5444"/>
      <c r="N130" s="5445"/>
      <c r="O130" s="5443"/>
      <c r="P130" s="5444"/>
      <c r="Q130" s="5444"/>
      <c r="R130" s="5444"/>
      <c r="S130" s="5444"/>
      <c r="T130" s="5445"/>
      <c r="U130" s="5443"/>
      <c r="V130" s="5444"/>
      <c r="W130" s="5444"/>
      <c r="X130" s="5444"/>
      <c r="Y130" s="5444"/>
      <c r="Z130" s="5445"/>
      <c r="AA130" s="5443"/>
      <c r="AB130" s="5444"/>
      <c r="AC130" s="5444"/>
      <c r="AD130" s="5444"/>
      <c r="AE130" s="5444"/>
      <c r="AF130" s="5445"/>
    </row>
    <row r="131" spans="1:32" ht="25.5">
      <c r="A131" s="4525" t="s">
        <v>1328</v>
      </c>
      <c r="B131" s="3525" t="s">
        <v>1329</v>
      </c>
      <c r="C131" s="5443"/>
      <c r="D131" s="5444"/>
      <c r="E131" s="5444"/>
      <c r="F131" s="5444"/>
      <c r="G131" s="5444"/>
      <c r="H131" s="5445"/>
      <c r="I131" s="5443"/>
      <c r="J131" s="5444"/>
      <c r="K131" s="5444"/>
      <c r="L131" s="5444"/>
      <c r="M131" s="5444"/>
      <c r="N131" s="5445"/>
      <c r="O131" s="5443"/>
      <c r="P131" s="5444"/>
      <c r="Q131" s="5444"/>
      <c r="R131" s="5444"/>
      <c r="S131" s="5444"/>
      <c r="T131" s="5445"/>
      <c r="U131" s="5443"/>
      <c r="V131" s="5444"/>
      <c r="W131" s="5444"/>
      <c r="X131" s="5444"/>
      <c r="Y131" s="5444"/>
      <c r="Z131" s="5445"/>
      <c r="AA131" s="5443"/>
      <c r="AB131" s="5444"/>
      <c r="AC131" s="5444"/>
      <c r="AD131" s="5444"/>
      <c r="AE131" s="5444"/>
      <c r="AF131" s="5445"/>
    </row>
    <row r="132" spans="1:32" ht="26.25" customHeight="1" thickBot="1">
      <c r="A132" s="3527" t="s">
        <v>1330</v>
      </c>
      <c r="B132" s="3528" t="s">
        <v>1331</v>
      </c>
      <c r="C132" s="5430"/>
      <c r="D132" s="5431"/>
      <c r="E132" s="5431"/>
      <c r="F132" s="5431"/>
      <c r="G132" s="5431"/>
      <c r="H132" s="5432"/>
      <c r="I132" s="5430"/>
      <c r="J132" s="5431"/>
      <c r="K132" s="5431"/>
      <c r="L132" s="5431"/>
      <c r="M132" s="5431"/>
      <c r="N132" s="5432"/>
      <c r="O132" s="5430"/>
      <c r="P132" s="5431"/>
      <c r="Q132" s="5431"/>
      <c r="R132" s="5431"/>
      <c r="S132" s="5431"/>
      <c r="T132" s="5432"/>
      <c r="U132" s="5430"/>
      <c r="V132" s="5431"/>
      <c r="W132" s="5431"/>
      <c r="X132" s="5431"/>
      <c r="Y132" s="5431"/>
      <c r="Z132" s="5432"/>
      <c r="AA132" s="5430"/>
      <c r="AB132" s="5431"/>
      <c r="AC132" s="5431"/>
      <c r="AD132" s="5431"/>
      <c r="AE132" s="5431"/>
      <c r="AF132" s="5432"/>
    </row>
    <row r="133" spans="1:32" ht="26.25" thickBot="1">
      <c r="A133" s="5438" t="s">
        <v>1519</v>
      </c>
      <c r="B133" s="5439"/>
      <c r="C133" s="3547" t="s">
        <v>1072</v>
      </c>
      <c r="D133" s="3548" t="s">
        <v>1073</v>
      </c>
      <c r="E133" s="3548" t="s">
        <v>1074</v>
      </c>
      <c r="F133" s="3548" t="s">
        <v>1075</v>
      </c>
      <c r="G133" s="3548" t="s">
        <v>1076</v>
      </c>
      <c r="H133" s="3549" t="s">
        <v>1332</v>
      </c>
      <c r="I133" s="3547" t="s">
        <v>1072</v>
      </c>
      <c r="J133" s="3548" t="s">
        <v>1073</v>
      </c>
      <c r="K133" s="3548" t="s">
        <v>1074</v>
      </c>
      <c r="L133" s="3548" t="s">
        <v>1075</v>
      </c>
      <c r="M133" s="3548" t="s">
        <v>1076</v>
      </c>
      <c r="N133" s="3549" t="s">
        <v>1332</v>
      </c>
      <c r="O133" s="3547" t="s">
        <v>1072</v>
      </c>
      <c r="P133" s="3548" t="s">
        <v>1073</v>
      </c>
      <c r="Q133" s="3548" t="s">
        <v>1074</v>
      </c>
      <c r="R133" s="3548" t="s">
        <v>1075</v>
      </c>
      <c r="S133" s="3548" t="s">
        <v>1076</v>
      </c>
      <c r="T133" s="3549" t="s">
        <v>1332</v>
      </c>
      <c r="U133" s="3547" t="s">
        <v>1072</v>
      </c>
      <c r="V133" s="3548" t="s">
        <v>1073</v>
      </c>
      <c r="W133" s="3548" t="s">
        <v>1074</v>
      </c>
      <c r="X133" s="3548" t="s">
        <v>1075</v>
      </c>
      <c r="Y133" s="3548" t="s">
        <v>1076</v>
      </c>
      <c r="Z133" s="3549" t="s">
        <v>1332</v>
      </c>
      <c r="AA133" s="3547" t="s">
        <v>1072</v>
      </c>
      <c r="AB133" s="3548" t="s">
        <v>1073</v>
      </c>
      <c r="AC133" s="3548" t="s">
        <v>1074</v>
      </c>
      <c r="AD133" s="3548" t="s">
        <v>1075</v>
      </c>
      <c r="AE133" s="3548" t="s">
        <v>1076</v>
      </c>
      <c r="AF133" s="3549" t="s">
        <v>1332</v>
      </c>
    </row>
    <row r="134" spans="1:32" ht="12.75" customHeight="1">
      <c r="A134" s="5436" t="s">
        <v>1505</v>
      </c>
      <c r="B134" s="5437"/>
      <c r="C134" s="3532"/>
      <c r="D134" s="3533"/>
      <c r="E134" s="3533"/>
      <c r="F134" s="3533"/>
      <c r="G134" s="3533"/>
      <c r="H134" s="3534">
        <f>SUM(C134:G134)</f>
        <v>0</v>
      </c>
      <c r="I134" s="3532"/>
      <c r="J134" s="3533"/>
      <c r="K134" s="3533"/>
      <c r="L134" s="3533"/>
      <c r="M134" s="3533"/>
      <c r="N134" s="3534">
        <f>SUM(I134:M134)</f>
        <v>0</v>
      </c>
      <c r="O134" s="3532"/>
      <c r="P134" s="3533"/>
      <c r="Q134" s="3533"/>
      <c r="R134" s="3533"/>
      <c r="S134" s="3533"/>
      <c r="T134" s="3534">
        <f>SUM(O134:S134)</f>
        <v>0</v>
      </c>
      <c r="U134" s="3532"/>
      <c r="V134" s="3533"/>
      <c r="W134" s="3533"/>
      <c r="X134" s="3533"/>
      <c r="Y134" s="3533"/>
      <c r="Z134" s="3534">
        <f>SUM(U134:Y134)</f>
        <v>0</v>
      </c>
      <c r="AA134" s="3532"/>
      <c r="AB134" s="3533"/>
      <c r="AC134" s="3533"/>
      <c r="AD134" s="3533"/>
      <c r="AE134" s="3533"/>
      <c r="AF134" s="3534">
        <f>SUM(AA134:AE134)</f>
        <v>0</v>
      </c>
    </row>
    <row r="135" spans="1:32" ht="12.75" customHeight="1">
      <c r="A135" s="5414" t="s">
        <v>1506</v>
      </c>
      <c r="B135" s="5415"/>
      <c r="C135" s="3535"/>
      <c r="D135" s="3536"/>
      <c r="E135" s="3536"/>
      <c r="F135" s="3536"/>
      <c r="G135" s="3536"/>
      <c r="H135" s="3537">
        <f t="shared" ref="H135:H139" si="63">SUM(C135:G135)</f>
        <v>0</v>
      </c>
      <c r="I135" s="3535"/>
      <c r="J135" s="3536"/>
      <c r="K135" s="3536"/>
      <c r="L135" s="3536"/>
      <c r="M135" s="3536"/>
      <c r="N135" s="3537">
        <f t="shared" ref="N135:N139" si="64">SUM(I135:M135)</f>
        <v>0</v>
      </c>
      <c r="O135" s="3535"/>
      <c r="P135" s="3536"/>
      <c r="Q135" s="3536"/>
      <c r="R135" s="3536"/>
      <c r="S135" s="3536"/>
      <c r="T135" s="3537">
        <f t="shared" ref="T135:T139" si="65">SUM(O135:S135)</f>
        <v>0</v>
      </c>
      <c r="U135" s="3535"/>
      <c r="V135" s="3536"/>
      <c r="W135" s="3536"/>
      <c r="X135" s="3536"/>
      <c r="Y135" s="3536"/>
      <c r="Z135" s="3537">
        <f t="shared" ref="Z135:Z139" si="66">SUM(U135:Y135)</f>
        <v>0</v>
      </c>
      <c r="AA135" s="3535"/>
      <c r="AB135" s="3536"/>
      <c r="AC135" s="3536"/>
      <c r="AD135" s="3536"/>
      <c r="AE135" s="3536"/>
      <c r="AF135" s="3537">
        <f t="shared" ref="AF135:AF139" si="67">SUM(AA135:AE135)</f>
        <v>0</v>
      </c>
    </row>
    <row r="136" spans="1:32">
      <c r="A136" s="5416" t="s">
        <v>1507</v>
      </c>
      <c r="B136" s="5417"/>
      <c r="C136" s="3538"/>
      <c r="D136" s="3539"/>
      <c r="E136" s="3539"/>
      <c r="F136" s="3539"/>
      <c r="G136" s="3539"/>
      <c r="H136" s="3540">
        <f t="shared" si="63"/>
        <v>0</v>
      </c>
      <c r="I136" s="3538"/>
      <c r="J136" s="3539"/>
      <c r="K136" s="3539"/>
      <c r="L136" s="3539"/>
      <c r="M136" s="3539"/>
      <c r="N136" s="3540">
        <f t="shared" si="64"/>
        <v>0</v>
      </c>
      <c r="O136" s="3538"/>
      <c r="P136" s="3539"/>
      <c r="Q136" s="3539"/>
      <c r="R136" s="3539"/>
      <c r="S136" s="3539"/>
      <c r="T136" s="3540">
        <f t="shared" si="65"/>
        <v>0</v>
      </c>
      <c r="U136" s="3538"/>
      <c r="V136" s="3539"/>
      <c r="W136" s="3539"/>
      <c r="X136" s="3539"/>
      <c r="Y136" s="3539"/>
      <c r="Z136" s="3540">
        <f t="shared" si="66"/>
        <v>0</v>
      </c>
      <c r="AA136" s="3538"/>
      <c r="AB136" s="3539"/>
      <c r="AC136" s="3539"/>
      <c r="AD136" s="3539"/>
      <c r="AE136" s="3539"/>
      <c r="AF136" s="3540">
        <f t="shared" si="67"/>
        <v>0</v>
      </c>
    </row>
    <row r="137" spans="1:32" ht="13.5" thickBot="1">
      <c r="A137" s="5412" t="s">
        <v>1508</v>
      </c>
      <c r="B137" s="5413"/>
      <c r="C137" s="3541"/>
      <c r="D137" s="3542"/>
      <c r="E137" s="3542"/>
      <c r="F137" s="3542"/>
      <c r="G137" s="3542"/>
      <c r="H137" s="3543">
        <f>SUM(C137:G137)</f>
        <v>0</v>
      </c>
      <c r="I137" s="3541"/>
      <c r="J137" s="3542"/>
      <c r="K137" s="3542"/>
      <c r="L137" s="3542"/>
      <c r="M137" s="3542"/>
      <c r="N137" s="3543">
        <f>SUM(I137:M137)</f>
        <v>0</v>
      </c>
      <c r="O137" s="3541"/>
      <c r="P137" s="3542"/>
      <c r="Q137" s="3542"/>
      <c r="R137" s="3542"/>
      <c r="S137" s="3542"/>
      <c r="T137" s="3543">
        <f>SUM(O137:S137)</f>
        <v>0</v>
      </c>
      <c r="U137" s="3541"/>
      <c r="V137" s="3542"/>
      <c r="W137" s="3542"/>
      <c r="X137" s="3542"/>
      <c r="Y137" s="3542"/>
      <c r="Z137" s="3543">
        <f>SUM(U137:Y137)</f>
        <v>0</v>
      </c>
      <c r="AA137" s="3541"/>
      <c r="AB137" s="3542"/>
      <c r="AC137" s="3542"/>
      <c r="AD137" s="3542"/>
      <c r="AE137" s="3542"/>
      <c r="AF137" s="3543">
        <f>SUM(AA137:AE137)</f>
        <v>0</v>
      </c>
    </row>
    <row r="138" spans="1:32" s="4147" customFormat="1" ht="27" customHeight="1">
      <c r="A138" s="5418" t="s">
        <v>1510</v>
      </c>
      <c r="B138" s="5419"/>
      <c r="C138" s="3544">
        <f>SUM(C139,C144:C148)</f>
        <v>0</v>
      </c>
      <c r="D138" s="3545">
        <f>SUM(D139,D144:D148)</f>
        <v>0</v>
      </c>
      <c r="E138" s="3545">
        <f>SUM(E139,E144:E148)</f>
        <v>0</v>
      </c>
      <c r="F138" s="3545">
        <f>SUM(F139,F144:F148)</f>
        <v>0</v>
      </c>
      <c r="G138" s="3545">
        <f>SUM(G139,G144:G148)</f>
        <v>0</v>
      </c>
      <c r="H138" s="3546">
        <f t="shared" si="63"/>
        <v>0</v>
      </c>
      <c r="I138" s="3544">
        <f>SUM(I139,I144:I148)</f>
        <v>0</v>
      </c>
      <c r="J138" s="3545">
        <f>SUM(J139,J144:J148)</f>
        <v>0</v>
      </c>
      <c r="K138" s="3545">
        <f>SUM(K139,K144:K148)</f>
        <v>0</v>
      </c>
      <c r="L138" s="3545">
        <f>SUM(L139,L144:L148)</f>
        <v>0</v>
      </c>
      <c r="M138" s="3545">
        <f>SUM(M139,M144:M148)</f>
        <v>0</v>
      </c>
      <c r="N138" s="3546">
        <f t="shared" si="64"/>
        <v>0</v>
      </c>
      <c r="O138" s="3544">
        <f>SUM(O139,O144:O148)</f>
        <v>0</v>
      </c>
      <c r="P138" s="3545">
        <f>SUM(P139,P144:P148)</f>
        <v>0</v>
      </c>
      <c r="Q138" s="3545">
        <f>SUM(Q139,Q144:Q148)</f>
        <v>0</v>
      </c>
      <c r="R138" s="3545">
        <f>SUM(R139,R144:R148)</f>
        <v>0</v>
      </c>
      <c r="S138" s="3545">
        <f>SUM(S139,S144:S148)</f>
        <v>0</v>
      </c>
      <c r="T138" s="3546">
        <f t="shared" si="65"/>
        <v>0</v>
      </c>
      <c r="U138" s="3544">
        <f>SUM(U139,U144:U148)</f>
        <v>0</v>
      </c>
      <c r="V138" s="3545">
        <f>SUM(V139,V144:V148)</f>
        <v>0</v>
      </c>
      <c r="W138" s="3545">
        <f>SUM(W139,W144:W148)</f>
        <v>0</v>
      </c>
      <c r="X138" s="3545">
        <f>SUM(X139,X144:X148)</f>
        <v>0</v>
      </c>
      <c r="Y138" s="3545">
        <f>SUM(Y139,Y144:Y148)</f>
        <v>0</v>
      </c>
      <c r="Z138" s="3546">
        <f t="shared" si="66"/>
        <v>0</v>
      </c>
      <c r="AA138" s="3544">
        <f>SUM(AA139,AA144:AA148)</f>
        <v>0</v>
      </c>
      <c r="AB138" s="3545">
        <f>SUM(AB139,AB144:AB148)</f>
        <v>0</v>
      </c>
      <c r="AC138" s="3545">
        <f>SUM(AC139,AC144:AC148)</f>
        <v>0</v>
      </c>
      <c r="AD138" s="3545">
        <f>SUM(AD139,AD144:AD148)</f>
        <v>0</v>
      </c>
      <c r="AE138" s="3545">
        <f>SUM(AE139,AE144:AE148)</f>
        <v>0</v>
      </c>
      <c r="AF138" s="3546">
        <f t="shared" si="67"/>
        <v>0</v>
      </c>
    </row>
    <row r="139" spans="1:32" ht="12.75" customHeight="1">
      <c r="A139" s="5420" t="s">
        <v>1509</v>
      </c>
      <c r="B139" s="5421"/>
      <c r="C139" s="3535"/>
      <c r="D139" s="3536"/>
      <c r="E139" s="3536"/>
      <c r="F139" s="3536"/>
      <c r="G139" s="3536"/>
      <c r="H139" s="3537">
        <f t="shared" si="63"/>
        <v>0</v>
      </c>
      <c r="I139" s="3535"/>
      <c r="J139" s="3536"/>
      <c r="K139" s="3536"/>
      <c r="L139" s="3536"/>
      <c r="M139" s="3536"/>
      <c r="N139" s="3537">
        <f t="shared" si="64"/>
        <v>0</v>
      </c>
      <c r="O139" s="3535"/>
      <c r="P139" s="3536"/>
      <c r="Q139" s="3536"/>
      <c r="R139" s="3536"/>
      <c r="S139" s="3536"/>
      <c r="T139" s="3537">
        <f t="shared" si="65"/>
        <v>0</v>
      </c>
      <c r="U139" s="3535"/>
      <c r="V139" s="3536"/>
      <c r="W139" s="3536"/>
      <c r="X139" s="3536"/>
      <c r="Y139" s="3536"/>
      <c r="Z139" s="3537">
        <f t="shared" si="66"/>
        <v>0</v>
      </c>
      <c r="AA139" s="3535"/>
      <c r="AB139" s="3536"/>
      <c r="AC139" s="3536"/>
      <c r="AD139" s="3536"/>
      <c r="AE139" s="3536"/>
      <c r="AF139" s="3537">
        <f t="shared" si="67"/>
        <v>0</v>
      </c>
    </row>
    <row r="140" spans="1:32">
      <c r="A140" s="5422" t="s">
        <v>1521</v>
      </c>
      <c r="B140" s="5423"/>
      <c r="C140" s="3535"/>
      <c r="D140" s="3536"/>
      <c r="E140" s="3536"/>
      <c r="F140" s="3536"/>
      <c r="G140" s="3536"/>
      <c r="H140" s="3537">
        <f>SUM(C140:G140)</f>
        <v>0</v>
      </c>
      <c r="I140" s="3535"/>
      <c r="J140" s="3536"/>
      <c r="K140" s="3536"/>
      <c r="L140" s="3536"/>
      <c r="M140" s="3536"/>
      <c r="N140" s="3537">
        <f>SUM(I140:M140)</f>
        <v>0</v>
      </c>
      <c r="O140" s="3535"/>
      <c r="P140" s="3536"/>
      <c r="Q140" s="3536"/>
      <c r="R140" s="3536"/>
      <c r="S140" s="3536"/>
      <c r="T140" s="3537">
        <f>SUM(O140:S140)</f>
        <v>0</v>
      </c>
      <c r="U140" s="3535"/>
      <c r="V140" s="3536"/>
      <c r="W140" s="3536"/>
      <c r="X140" s="3536"/>
      <c r="Y140" s="3536"/>
      <c r="Z140" s="3537">
        <f>SUM(U140:Y140)</f>
        <v>0</v>
      </c>
      <c r="AA140" s="3535"/>
      <c r="AB140" s="3536"/>
      <c r="AC140" s="3536"/>
      <c r="AD140" s="3536"/>
      <c r="AE140" s="3536"/>
      <c r="AF140" s="3537">
        <f>SUM(AA140:AE140)</f>
        <v>0</v>
      </c>
    </row>
    <row r="141" spans="1:32" ht="12.75" customHeight="1">
      <c r="A141" s="5424" t="s">
        <v>1511</v>
      </c>
      <c r="B141" s="5425"/>
      <c r="C141" s="3535"/>
      <c r="D141" s="3536"/>
      <c r="E141" s="3536"/>
      <c r="F141" s="3536"/>
      <c r="G141" s="3536"/>
      <c r="H141" s="3537">
        <f t="shared" ref="H141:H148" si="68">SUM(C141:G141)</f>
        <v>0</v>
      </c>
      <c r="I141" s="3535"/>
      <c r="J141" s="3536"/>
      <c r="K141" s="3536"/>
      <c r="L141" s="3536"/>
      <c r="M141" s="3536"/>
      <c r="N141" s="3537">
        <f t="shared" ref="N141:N148" si="69">SUM(I141:M141)</f>
        <v>0</v>
      </c>
      <c r="O141" s="3535"/>
      <c r="P141" s="3536"/>
      <c r="Q141" s="3536"/>
      <c r="R141" s="3536"/>
      <c r="S141" s="3536"/>
      <c r="T141" s="3537">
        <f t="shared" ref="T141:T148" si="70">SUM(O141:S141)</f>
        <v>0</v>
      </c>
      <c r="U141" s="3535"/>
      <c r="V141" s="3536"/>
      <c r="W141" s="3536"/>
      <c r="X141" s="3536"/>
      <c r="Y141" s="3536"/>
      <c r="Z141" s="3537">
        <f t="shared" ref="Z141:Z148" si="71">SUM(U141:Y141)</f>
        <v>0</v>
      </c>
      <c r="AA141" s="3535"/>
      <c r="AB141" s="3536"/>
      <c r="AC141" s="3536"/>
      <c r="AD141" s="3536"/>
      <c r="AE141" s="3536"/>
      <c r="AF141" s="3537">
        <f t="shared" ref="AF141:AF148" si="72">SUM(AA141:AE141)</f>
        <v>0</v>
      </c>
    </row>
    <row r="142" spans="1:32" ht="12.75" customHeight="1">
      <c r="A142" s="5424" t="s">
        <v>1512</v>
      </c>
      <c r="B142" s="5425"/>
      <c r="C142" s="3535"/>
      <c r="D142" s="3536"/>
      <c r="E142" s="3536"/>
      <c r="F142" s="3536"/>
      <c r="G142" s="3536"/>
      <c r="H142" s="3537">
        <f t="shared" si="68"/>
        <v>0</v>
      </c>
      <c r="I142" s="3535"/>
      <c r="J142" s="3536"/>
      <c r="K142" s="3536"/>
      <c r="L142" s="3536"/>
      <c r="M142" s="3536"/>
      <c r="N142" s="3537">
        <f t="shared" si="69"/>
        <v>0</v>
      </c>
      <c r="O142" s="3535"/>
      <c r="P142" s="3536"/>
      <c r="Q142" s="3536"/>
      <c r="R142" s="3536"/>
      <c r="S142" s="3536"/>
      <c r="T142" s="3537">
        <f t="shared" si="70"/>
        <v>0</v>
      </c>
      <c r="U142" s="3535"/>
      <c r="V142" s="3536"/>
      <c r="W142" s="3536"/>
      <c r="X142" s="3536"/>
      <c r="Y142" s="3536"/>
      <c r="Z142" s="3537">
        <f t="shared" si="71"/>
        <v>0</v>
      </c>
      <c r="AA142" s="3535"/>
      <c r="AB142" s="3536"/>
      <c r="AC142" s="3536"/>
      <c r="AD142" s="3536"/>
      <c r="AE142" s="3536"/>
      <c r="AF142" s="3537">
        <f t="shared" si="72"/>
        <v>0</v>
      </c>
    </row>
    <row r="143" spans="1:32" ht="12.75" customHeight="1">
      <c r="A143" s="5424" t="s">
        <v>1513</v>
      </c>
      <c r="B143" s="5425"/>
      <c r="C143" s="3535"/>
      <c r="D143" s="3536"/>
      <c r="E143" s="3536"/>
      <c r="F143" s="3536"/>
      <c r="G143" s="3536"/>
      <c r="H143" s="3537">
        <f t="shared" si="68"/>
        <v>0</v>
      </c>
      <c r="I143" s="3535"/>
      <c r="J143" s="3536"/>
      <c r="K143" s="3536"/>
      <c r="L143" s="3536"/>
      <c r="M143" s="3536"/>
      <c r="N143" s="3537">
        <f t="shared" si="69"/>
        <v>0</v>
      </c>
      <c r="O143" s="3535"/>
      <c r="P143" s="3536"/>
      <c r="Q143" s="3536"/>
      <c r="R143" s="3536"/>
      <c r="S143" s="3536"/>
      <c r="T143" s="3537">
        <f t="shared" si="70"/>
        <v>0</v>
      </c>
      <c r="U143" s="3535"/>
      <c r="V143" s="3536"/>
      <c r="W143" s="3536"/>
      <c r="X143" s="3536"/>
      <c r="Y143" s="3536"/>
      <c r="Z143" s="3537">
        <f t="shared" si="71"/>
        <v>0</v>
      </c>
      <c r="AA143" s="3535"/>
      <c r="AB143" s="3536"/>
      <c r="AC143" s="3536"/>
      <c r="AD143" s="3536"/>
      <c r="AE143" s="3536"/>
      <c r="AF143" s="3537">
        <f t="shared" si="72"/>
        <v>0</v>
      </c>
    </row>
    <row r="144" spans="1:32">
      <c r="A144" s="5428" t="s">
        <v>1514</v>
      </c>
      <c r="B144" s="5429"/>
      <c r="C144" s="3535"/>
      <c r="D144" s="3536"/>
      <c r="E144" s="3536"/>
      <c r="F144" s="3536"/>
      <c r="G144" s="3536"/>
      <c r="H144" s="3537">
        <f t="shared" si="68"/>
        <v>0</v>
      </c>
      <c r="I144" s="3535"/>
      <c r="J144" s="3536"/>
      <c r="K144" s="3536"/>
      <c r="L144" s="3536"/>
      <c r="M144" s="3536"/>
      <c r="N144" s="3537">
        <f t="shared" si="69"/>
        <v>0</v>
      </c>
      <c r="O144" s="3535"/>
      <c r="P144" s="3536"/>
      <c r="Q144" s="3536"/>
      <c r="R144" s="3536"/>
      <c r="S144" s="3536"/>
      <c r="T144" s="3537">
        <f t="shared" si="70"/>
        <v>0</v>
      </c>
      <c r="U144" s="3535"/>
      <c r="V144" s="3536"/>
      <c r="W144" s="3536"/>
      <c r="X144" s="3536"/>
      <c r="Y144" s="3536"/>
      <c r="Z144" s="3537">
        <f t="shared" si="71"/>
        <v>0</v>
      </c>
      <c r="AA144" s="3535"/>
      <c r="AB144" s="3536"/>
      <c r="AC144" s="3536"/>
      <c r="AD144" s="3536"/>
      <c r="AE144" s="3536"/>
      <c r="AF144" s="3537">
        <f t="shared" si="72"/>
        <v>0</v>
      </c>
    </row>
    <row r="145" spans="1:66" ht="12.75" customHeight="1">
      <c r="A145" s="5426" t="s">
        <v>1515</v>
      </c>
      <c r="B145" s="5427"/>
      <c r="C145" s="3535"/>
      <c r="D145" s="3536"/>
      <c r="E145" s="3536"/>
      <c r="F145" s="3536"/>
      <c r="G145" s="3536"/>
      <c r="H145" s="3537">
        <f t="shared" si="68"/>
        <v>0</v>
      </c>
      <c r="I145" s="3535"/>
      <c r="J145" s="3536"/>
      <c r="K145" s="3536"/>
      <c r="L145" s="3536"/>
      <c r="M145" s="3536"/>
      <c r="N145" s="3537">
        <f t="shared" si="69"/>
        <v>0</v>
      </c>
      <c r="O145" s="3535"/>
      <c r="P145" s="3536"/>
      <c r="Q145" s="3536"/>
      <c r="R145" s="3536"/>
      <c r="S145" s="3536"/>
      <c r="T145" s="3537">
        <f t="shared" si="70"/>
        <v>0</v>
      </c>
      <c r="U145" s="3535"/>
      <c r="V145" s="3536"/>
      <c r="W145" s="3536"/>
      <c r="X145" s="3536"/>
      <c r="Y145" s="3536"/>
      <c r="Z145" s="3537">
        <f t="shared" si="71"/>
        <v>0</v>
      </c>
      <c r="AA145" s="3535"/>
      <c r="AB145" s="3536"/>
      <c r="AC145" s="3536"/>
      <c r="AD145" s="3536"/>
      <c r="AE145" s="3536"/>
      <c r="AF145" s="3537">
        <f t="shared" si="72"/>
        <v>0</v>
      </c>
    </row>
    <row r="146" spans="1:66" ht="12.75" customHeight="1">
      <c r="A146" s="5426" t="s">
        <v>1516</v>
      </c>
      <c r="B146" s="5427"/>
      <c r="C146" s="3535"/>
      <c r="D146" s="3536"/>
      <c r="E146" s="3536"/>
      <c r="F146" s="3536"/>
      <c r="G146" s="3536"/>
      <c r="H146" s="3537">
        <f t="shared" si="68"/>
        <v>0</v>
      </c>
      <c r="I146" s="3535"/>
      <c r="J146" s="3536"/>
      <c r="K146" s="3536"/>
      <c r="L146" s="3536"/>
      <c r="M146" s="3536"/>
      <c r="N146" s="3537">
        <f t="shared" si="69"/>
        <v>0</v>
      </c>
      <c r="O146" s="3535"/>
      <c r="P146" s="3536"/>
      <c r="Q146" s="3536"/>
      <c r="R146" s="3536"/>
      <c r="S146" s="3536"/>
      <c r="T146" s="3537">
        <f t="shared" si="70"/>
        <v>0</v>
      </c>
      <c r="U146" s="3535"/>
      <c r="V146" s="3536"/>
      <c r="W146" s="3536"/>
      <c r="X146" s="3536"/>
      <c r="Y146" s="3536"/>
      <c r="Z146" s="3537">
        <f t="shared" si="71"/>
        <v>0</v>
      </c>
      <c r="AA146" s="3535"/>
      <c r="AB146" s="3536"/>
      <c r="AC146" s="3536"/>
      <c r="AD146" s="3536"/>
      <c r="AE146" s="3536"/>
      <c r="AF146" s="3537">
        <f t="shared" si="72"/>
        <v>0</v>
      </c>
    </row>
    <row r="147" spans="1:66">
      <c r="A147" s="5426" t="s">
        <v>1517</v>
      </c>
      <c r="B147" s="5427"/>
      <c r="C147" s="3535"/>
      <c r="D147" s="3536"/>
      <c r="E147" s="3536"/>
      <c r="F147" s="3536"/>
      <c r="G147" s="3536"/>
      <c r="H147" s="3537">
        <f t="shared" si="68"/>
        <v>0</v>
      </c>
      <c r="I147" s="3535"/>
      <c r="J147" s="3536"/>
      <c r="K147" s="3536"/>
      <c r="L147" s="3536"/>
      <c r="M147" s="3536"/>
      <c r="N147" s="3537">
        <f t="shared" si="69"/>
        <v>0</v>
      </c>
      <c r="O147" s="3535"/>
      <c r="P147" s="3536"/>
      <c r="Q147" s="3536"/>
      <c r="R147" s="3536"/>
      <c r="S147" s="3536"/>
      <c r="T147" s="3537">
        <f t="shared" si="70"/>
        <v>0</v>
      </c>
      <c r="U147" s="3535"/>
      <c r="V147" s="3536"/>
      <c r="W147" s="3536"/>
      <c r="X147" s="3536"/>
      <c r="Y147" s="3536"/>
      <c r="Z147" s="3537">
        <f t="shared" si="71"/>
        <v>0</v>
      </c>
      <c r="AA147" s="3535"/>
      <c r="AB147" s="3536"/>
      <c r="AC147" s="3536"/>
      <c r="AD147" s="3536"/>
      <c r="AE147" s="3536"/>
      <c r="AF147" s="3537">
        <f t="shared" si="72"/>
        <v>0</v>
      </c>
    </row>
    <row r="148" spans="1:66" ht="13.5" thickBot="1">
      <c r="A148" s="5446" t="s">
        <v>1518</v>
      </c>
      <c r="B148" s="5447"/>
      <c r="C148" s="3541"/>
      <c r="D148" s="3542"/>
      <c r="E148" s="3542"/>
      <c r="F148" s="3542"/>
      <c r="G148" s="3542"/>
      <c r="H148" s="3543">
        <f t="shared" si="68"/>
        <v>0</v>
      </c>
      <c r="I148" s="3541"/>
      <c r="J148" s="3542"/>
      <c r="K148" s="3542"/>
      <c r="L148" s="3542"/>
      <c r="M148" s="3542"/>
      <c r="N148" s="3543">
        <f t="shared" si="69"/>
        <v>0</v>
      </c>
      <c r="O148" s="3541"/>
      <c r="P148" s="3542"/>
      <c r="Q148" s="3542"/>
      <c r="R148" s="3542"/>
      <c r="S148" s="3542"/>
      <c r="T148" s="3543">
        <f t="shared" si="70"/>
        <v>0</v>
      </c>
      <c r="U148" s="3541"/>
      <c r="V148" s="3542"/>
      <c r="W148" s="3542"/>
      <c r="X148" s="3542"/>
      <c r="Y148" s="3542"/>
      <c r="Z148" s="3543">
        <f t="shared" si="71"/>
        <v>0</v>
      </c>
      <c r="AA148" s="3541"/>
      <c r="AB148" s="3542"/>
      <c r="AC148" s="3542"/>
      <c r="AD148" s="3542"/>
      <c r="AE148" s="3542"/>
      <c r="AF148" s="3543">
        <f t="shared" si="72"/>
        <v>0</v>
      </c>
    </row>
    <row r="149" spans="1:66" s="776" customFormat="1" ht="15">
      <c r="A149" s="4523"/>
      <c r="B149" s="4523"/>
      <c r="C149" s="4523"/>
      <c r="D149" s="931"/>
      <c r="E149" s="766"/>
      <c r="F149" s="931"/>
      <c r="G149" s="766"/>
      <c r="H149" s="931"/>
      <c r="I149" s="766"/>
      <c r="J149" s="931"/>
      <c r="K149" s="766"/>
      <c r="L149" s="931"/>
      <c r="M149" s="766"/>
      <c r="N149" s="766"/>
      <c r="O149" s="931"/>
      <c r="P149" s="766"/>
      <c r="Q149" s="931"/>
      <c r="R149" s="766"/>
      <c r="S149" s="931"/>
      <c r="T149" s="766"/>
      <c r="U149" s="931"/>
      <c r="V149" s="766"/>
      <c r="W149" s="931"/>
      <c r="X149" s="766"/>
      <c r="Y149" s="766"/>
      <c r="Z149" s="790"/>
      <c r="AA149" s="766"/>
      <c r="AB149" s="790"/>
      <c r="AC149" s="766"/>
      <c r="AD149" s="790"/>
      <c r="AE149" s="766"/>
      <c r="AF149" s="790"/>
      <c r="AG149" s="766"/>
      <c r="AH149" s="790"/>
      <c r="AI149" s="766"/>
      <c r="AJ149" s="766"/>
      <c r="AK149" s="790"/>
      <c r="AL149" s="766"/>
      <c r="AM149" s="790"/>
      <c r="AN149" s="766"/>
      <c r="AO149" s="790"/>
      <c r="AP149" s="766"/>
      <c r="AQ149" s="790"/>
      <c r="AR149" s="766"/>
      <c r="AS149" s="790"/>
      <c r="AT149" s="766"/>
      <c r="AU149" s="766"/>
      <c r="AV149" s="790"/>
      <c r="AW149" s="766"/>
      <c r="AX149" s="790"/>
      <c r="AY149" s="766"/>
      <c r="AZ149" s="790"/>
      <c r="BA149" s="766"/>
      <c r="BB149" s="790"/>
      <c r="BC149" s="766"/>
      <c r="BD149" s="790"/>
      <c r="BE149" s="766"/>
    </row>
    <row r="150" spans="1:66" s="776" customFormat="1" ht="15">
      <c r="A150" s="4523"/>
      <c r="B150" s="4523"/>
      <c r="C150" s="4523"/>
      <c r="D150" s="931"/>
      <c r="E150" s="766"/>
      <c r="F150" s="931"/>
      <c r="G150" s="766"/>
      <c r="H150" s="931"/>
      <c r="I150" s="766"/>
      <c r="J150" s="931"/>
      <c r="K150" s="766"/>
      <c r="L150" s="931"/>
      <c r="M150" s="766"/>
      <c r="N150" s="766"/>
      <c r="O150" s="931"/>
      <c r="P150" s="766"/>
      <c r="Q150" s="931"/>
      <c r="R150" s="766"/>
      <c r="S150" s="931"/>
      <c r="T150" s="766"/>
      <c r="U150" s="931"/>
      <c r="V150" s="766"/>
      <c r="W150" s="931"/>
      <c r="X150" s="766"/>
      <c r="AF150" s="790"/>
      <c r="AG150" s="766"/>
      <c r="AH150" s="790"/>
      <c r="AI150" s="766"/>
      <c r="AJ150" s="766"/>
      <c r="AK150" s="790"/>
      <c r="AL150" s="766"/>
      <c r="AM150" s="790"/>
      <c r="AN150" s="766"/>
      <c r="AO150" s="790"/>
      <c r="AP150" s="766"/>
      <c r="AQ150" s="790"/>
      <c r="AR150" s="766"/>
      <c r="AS150" s="790"/>
      <c r="AT150" s="766"/>
      <c r="AU150" s="766"/>
      <c r="AV150" s="790"/>
      <c r="AW150" s="766"/>
      <c r="AX150" s="790"/>
      <c r="AY150" s="766"/>
      <c r="AZ150" s="790"/>
      <c r="BA150" s="766"/>
      <c r="BB150" s="790"/>
      <c r="BC150" s="766"/>
      <c r="BD150" s="790"/>
      <c r="BE150" s="766"/>
    </row>
    <row r="151" spans="1:66" s="776" customFormat="1" ht="15">
      <c r="A151" s="3513"/>
      <c r="B151" s="4523"/>
      <c r="C151" s="4523"/>
      <c r="D151" s="931"/>
      <c r="E151" s="766"/>
      <c r="F151" s="931"/>
      <c r="G151" s="766"/>
      <c r="H151" s="931"/>
      <c r="P151" s="766"/>
      <c r="Q151" s="931"/>
      <c r="R151" s="766"/>
      <c r="S151" s="931"/>
      <c r="T151" s="766"/>
      <c r="U151" s="1572" t="str">
        <f>'Приложение '!B81</f>
        <v>Дата: 30.06.2021 г.</v>
      </c>
      <c r="V151" s="766"/>
      <c r="W151" s="931"/>
      <c r="X151" s="766"/>
      <c r="Y151" s="766"/>
      <c r="Z151" s="931"/>
      <c r="AA151" s="3515" t="str">
        <f>'Приложение '!C81</f>
        <v xml:space="preserve">Гл. счетоводител/Фин.директор: </v>
      </c>
      <c r="AB151" s="2702" t="str">
        <f>'Приложение '!D81</f>
        <v>..............................................</v>
      </c>
      <c r="AC151" s="766"/>
      <c r="AD151" s="766"/>
      <c r="AE151" s="931"/>
      <c r="AF151" s="790"/>
      <c r="AG151" s="766"/>
      <c r="AH151" s="790"/>
      <c r="AI151" s="766"/>
      <c r="AJ151" s="766"/>
      <c r="AK151" s="790"/>
      <c r="AL151" s="766"/>
      <c r="AM151" s="790"/>
      <c r="AN151" s="766"/>
      <c r="AO151" s="790"/>
      <c r="AP151" s="766"/>
      <c r="AQ151" s="790"/>
      <c r="AR151" s="766"/>
      <c r="AS151" s="790"/>
      <c r="AT151" s="766"/>
      <c r="AU151" s="766"/>
      <c r="AV151" s="790"/>
      <c r="AW151" s="766"/>
      <c r="AX151" s="790"/>
      <c r="AY151" s="766"/>
      <c r="AZ151" s="790"/>
      <c r="BA151" s="766"/>
      <c r="BB151" s="790"/>
      <c r="BC151" s="766"/>
      <c r="BD151" s="790"/>
      <c r="BE151" s="766"/>
    </row>
    <row r="152" spans="1:66" s="3188" customFormat="1" ht="15">
      <c r="B152" s="3513"/>
      <c r="C152" s="3513"/>
      <c r="D152" s="3399"/>
      <c r="E152" s="3398"/>
      <c r="F152" s="3399"/>
      <c r="G152" s="3398"/>
      <c r="H152" s="3399"/>
      <c r="P152" s="2951"/>
      <c r="Q152" s="766"/>
      <c r="R152" s="3398"/>
      <c r="S152" s="3399"/>
      <c r="T152" s="3398"/>
      <c r="U152" s="3399"/>
      <c r="V152" s="3398"/>
      <c r="W152" s="3399"/>
      <c r="X152" s="3398"/>
      <c r="Y152" s="3398"/>
      <c r="Z152" s="3399"/>
      <c r="AA152" s="3515"/>
      <c r="AB152" s="4611" t="str">
        <f>'Приложение '!D82</f>
        <v>(подпис)</v>
      </c>
      <c r="AC152" s="3361"/>
      <c r="AD152" s="3360"/>
      <c r="AE152" s="3361"/>
      <c r="AF152" s="3490"/>
      <c r="AG152" s="3358"/>
      <c r="AH152" s="3514"/>
      <c r="AI152" s="3358"/>
      <c r="AJ152" s="3358"/>
      <c r="AK152" s="3490"/>
      <c r="AL152" s="3398"/>
      <c r="AM152" s="3490"/>
      <c r="AN152" s="3398"/>
      <c r="AO152" s="3490"/>
      <c r="AP152" s="3398"/>
      <c r="AQ152" s="3490"/>
      <c r="AR152" s="3398"/>
      <c r="AS152" s="3514"/>
      <c r="AT152" s="3358"/>
      <c r="AU152" s="3358"/>
      <c r="AV152" s="3490"/>
      <c r="AW152" s="3398"/>
      <c r="AX152" s="3490"/>
      <c r="AY152" s="3398"/>
      <c r="AZ152" s="3490"/>
      <c r="BA152" s="3398"/>
      <c r="BB152" s="3490"/>
      <c r="BC152" s="3398"/>
      <c r="BD152" s="3514"/>
      <c r="BE152" s="3358"/>
      <c r="BF152" s="776"/>
      <c r="BG152" s="776"/>
      <c r="BH152" s="776"/>
      <c r="BI152" s="776"/>
      <c r="BJ152" s="776"/>
      <c r="BK152" s="776"/>
      <c r="BL152" s="776"/>
      <c r="BM152" s="776"/>
      <c r="BN152" s="776"/>
    </row>
    <row r="153" spans="1:66" s="776" customFormat="1" ht="15">
      <c r="D153" s="3399"/>
      <c r="E153" s="3398"/>
      <c r="F153" s="3399"/>
      <c r="G153" s="3398"/>
      <c r="H153" s="3399"/>
      <c r="P153" s="2951"/>
      <c r="Q153" s="766"/>
      <c r="R153" s="3398"/>
      <c r="S153" s="3399"/>
      <c r="T153" s="3398"/>
      <c r="U153" s="3399"/>
      <c r="V153" s="3398"/>
      <c r="W153" s="3399"/>
      <c r="X153" s="3398"/>
      <c r="Y153" s="3398"/>
      <c r="Z153" s="3399"/>
      <c r="AC153" s="3519"/>
      <c r="AD153" s="2958"/>
      <c r="AE153" s="3361"/>
      <c r="AF153" s="3490"/>
      <c r="AG153" s="2951"/>
      <c r="AH153" s="3517"/>
      <c r="AI153" s="2951"/>
      <c r="AJ153" s="2951"/>
      <c r="AK153" s="3490"/>
      <c r="AL153" s="3398"/>
      <c r="AM153" s="3490"/>
      <c r="AN153" s="3398"/>
      <c r="AO153" s="3490"/>
      <c r="AP153" s="3398"/>
      <c r="AQ153" s="3490"/>
      <c r="AR153" s="3398"/>
      <c r="AS153" s="3517"/>
      <c r="AT153" s="2951"/>
      <c r="AU153" s="2951"/>
      <c r="AV153" s="3490"/>
      <c r="AW153" s="3398"/>
      <c r="AX153" s="3490"/>
      <c r="AY153" s="3398"/>
      <c r="AZ153" s="3490"/>
      <c r="BA153" s="3398"/>
      <c r="BB153" s="3490"/>
      <c r="BC153" s="3398"/>
      <c r="BD153" s="3517"/>
      <c r="BE153" s="2951"/>
    </row>
    <row r="154" spans="1:66" s="776" customFormat="1" ht="15">
      <c r="D154" s="3399"/>
      <c r="E154" s="3426"/>
      <c r="F154" s="3399"/>
      <c r="G154" s="3426"/>
      <c r="H154" s="3399"/>
      <c r="P154" s="2951"/>
      <c r="Q154" s="766"/>
      <c r="R154" s="3426"/>
      <c r="S154" s="3399"/>
      <c r="T154" s="3426"/>
      <c r="U154" s="3399"/>
      <c r="V154" s="3426"/>
      <c r="W154" s="3399"/>
      <c r="X154" s="3426"/>
      <c r="Y154" s="3426"/>
      <c r="Z154" s="3399"/>
      <c r="AA154" s="3515"/>
      <c r="AB154" s="2702"/>
      <c r="AC154" s="3519"/>
      <c r="AD154" s="2958"/>
      <c r="AE154" s="3361"/>
      <c r="AF154" s="3490"/>
      <c r="AG154" s="2951"/>
      <c r="AH154" s="3517"/>
      <c r="AI154" s="2951"/>
      <c r="AJ154" s="2951"/>
      <c r="AK154" s="3490"/>
      <c r="AL154" s="3426"/>
      <c r="AM154" s="3490"/>
      <c r="AN154" s="3426"/>
      <c r="AO154" s="3490"/>
      <c r="AP154" s="3426"/>
      <c r="AQ154" s="3490"/>
      <c r="AR154" s="3398"/>
      <c r="AS154" s="3517"/>
      <c r="AT154" s="2951"/>
      <c r="AU154" s="2951"/>
      <c r="AV154" s="3490"/>
      <c r="AW154" s="3426"/>
      <c r="AX154" s="3490"/>
      <c r="AY154" s="3426"/>
      <c r="AZ154" s="3490"/>
      <c r="BA154" s="3426"/>
      <c r="BB154" s="3490"/>
      <c r="BC154" s="3398"/>
      <c r="BD154" s="3517"/>
      <c r="BE154" s="2951"/>
    </row>
    <row r="155" spans="1:66" s="776" customFormat="1" ht="15">
      <c r="B155" s="3521"/>
      <c r="C155" s="3521" t="s">
        <v>191</v>
      </c>
      <c r="D155" s="3399"/>
      <c r="E155" s="3398"/>
      <c r="F155" s="3399"/>
      <c r="G155" s="3398"/>
      <c r="H155" s="3399"/>
      <c r="P155" s="2951"/>
      <c r="Q155" s="766"/>
      <c r="R155" s="3398"/>
      <c r="S155" s="3399"/>
      <c r="T155" s="3398"/>
      <c r="U155" s="3399"/>
      <c r="V155" s="3398"/>
      <c r="W155" s="3399"/>
      <c r="X155" s="3398"/>
      <c r="Y155" s="3398"/>
      <c r="Z155" s="3399"/>
      <c r="AA155" s="3515" t="str">
        <f>'Приложение '!C85</f>
        <v xml:space="preserve">Управител/Изп.директор: </v>
      </c>
      <c r="AB155" s="2702" t="str">
        <f>'Приложение '!D85</f>
        <v>.............................................</v>
      </c>
      <c r="AC155" s="3361"/>
      <c r="AD155" s="3360"/>
      <c r="AE155" s="3361"/>
      <c r="AF155" s="3490"/>
      <c r="AG155" s="2951"/>
      <c r="AH155" s="3517"/>
      <c r="AI155" s="2951"/>
      <c r="AJ155" s="2951"/>
      <c r="AK155" s="3490"/>
      <c r="AL155" s="3398"/>
      <c r="AM155" s="3490"/>
      <c r="AN155" s="3398"/>
      <c r="AO155" s="3490"/>
      <c r="AP155" s="3398"/>
      <c r="AQ155" s="3490"/>
      <c r="AR155" s="3398"/>
      <c r="AS155" s="3517"/>
      <c r="AT155" s="2951"/>
      <c r="AU155" s="2951"/>
      <c r="AV155" s="3490"/>
      <c r="AW155" s="3398"/>
      <c r="AX155" s="3490"/>
      <c r="AY155" s="3398"/>
      <c r="AZ155" s="3490"/>
      <c r="BA155" s="3398"/>
      <c r="BB155" s="3490"/>
      <c r="BC155" s="3398"/>
      <c r="BD155" s="3517"/>
      <c r="BE155" s="2951"/>
    </row>
    <row r="156" spans="1:66" s="776" customFormat="1" ht="15">
      <c r="B156" s="424"/>
      <c r="C156" s="776" t="s">
        <v>1067</v>
      </c>
      <c r="D156" s="3399"/>
      <c r="E156" s="3398"/>
      <c r="F156" s="3399"/>
      <c r="G156" s="3398"/>
      <c r="H156" s="3399"/>
      <c r="P156" s="2951"/>
      <c r="Q156" s="766"/>
      <c r="R156" s="3398"/>
      <c r="S156" s="3399"/>
      <c r="T156" s="3398"/>
      <c r="U156" s="3399"/>
      <c r="V156" s="3398"/>
      <c r="W156" s="3399"/>
      <c r="X156" s="3398"/>
      <c r="Y156" s="3398"/>
      <c r="Z156" s="3399"/>
      <c r="AB156" s="4611" t="str">
        <f>'Приложение '!D86</f>
        <v>(подпис и печат)</v>
      </c>
      <c r="AC156" s="3519"/>
      <c r="AD156" s="2958"/>
      <c r="AE156" s="3361"/>
      <c r="AF156" s="3490"/>
      <c r="AG156" s="3398"/>
      <c r="AH156" s="3490"/>
      <c r="AI156" s="3398"/>
      <c r="AJ156" s="3398"/>
      <c r="AK156" s="3490"/>
      <c r="AL156" s="3398"/>
      <c r="AM156" s="3490"/>
      <c r="AN156" s="3398"/>
      <c r="AO156" s="3490"/>
      <c r="AP156" s="3398"/>
      <c r="AQ156" s="3490"/>
      <c r="AR156" s="3398"/>
      <c r="AS156" s="3490"/>
      <c r="AT156" s="3398"/>
      <c r="AU156" s="3398"/>
      <c r="AV156" s="3490"/>
      <c r="AW156" s="3398"/>
      <c r="AX156" s="3490"/>
      <c r="AY156" s="3398"/>
      <c r="AZ156" s="3490"/>
      <c r="BA156" s="3398"/>
      <c r="BB156" s="3490"/>
      <c r="BC156" s="3398"/>
      <c r="BD156" s="3490"/>
      <c r="BE156" s="3398"/>
    </row>
    <row r="157" spans="1:66" ht="15">
      <c r="P157" s="2951"/>
      <c r="Q157" s="766"/>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2"/>
      <c r="B1" s="3552"/>
      <c r="C1" s="3552"/>
      <c r="D1" s="3552"/>
      <c r="E1" s="3552"/>
      <c r="F1" s="3552"/>
      <c r="G1" s="3552"/>
      <c r="H1" s="3553"/>
      <c r="I1" s="3554" t="s">
        <v>283</v>
      </c>
      <c r="J1" s="3555"/>
      <c r="K1" s="1443"/>
      <c r="L1" s="1443"/>
      <c r="M1" s="1443"/>
    </row>
    <row r="2" spans="1:14" s="1445" customFormat="1" ht="36.75" customHeight="1">
      <c r="A2" s="5019" t="s">
        <v>613</v>
      </c>
      <c r="B2" s="5019"/>
      <c r="C2" s="5019"/>
      <c r="D2" s="5019"/>
      <c r="E2" s="5019"/>
      <c r="F2" s="5019"/>
      <c r="G2" s="5019"/>
      <c r="H2" s="5019"/>
      <c r="I2" s="5019"/>
      <c r="J2" s="3556"/>
      <c r="K2" s="1444"/>
      <c r="L2" s="1443"/>
      <c r="M2" s="1443"/>
    </row>
    <row r="3" spans="1:14" s="709" customFormat="1" ht="18.75">
      <c r="A3" s="5455" t="str">
        <f>'1. Обща информация'!A4:D4</f>
        <v>на "Водоснабдяване и канализация"ООД-Русе, гр. Русе</v>
      </c>
      <c r="B3" s="5455"/>
      <c r="C3" s="5455"/>
      <c r="D3" s="5455"/>
      <c r="E3" s="5455"/>
      <c r="F3" s="5455"/>
      <c r="G3" s="5455"/>
      <c r="H3" s="5455"/>
      <c r="I3" s="5455"/>
      <c r="J3" s="3557"/>
      <c r="K3" s="1446"/>
      <c r="L3" s="1447"/>
      <c r="M3" s="1447"/>
    </row>
    <row r="4" spans="1:14" s="709" customFormat="1" ht="18.75">
      <c r="A4" s="5455" t="str">
        <f>'1. Обща информация'!A5:D5</f>
        <v>ЕИК по БУЛСТАТ: 827184123</v>
      </c>
      <c r="B4" s="5455"/>
      <c r="C4" s="5455"/>
      <c r="D4" s="5455"/>
      <c r="E4" s="5455"/>
      <c r="F4" s="5455"/>
      <c r="G4" s="5455"/>
      <c r="H4" s="5455"/>
      <c r="I4" s="5455"/>
      <c r="J4" s="3557"/>
      <c r="K4" s="1446"/>
      <c r="L4" s="1447"/>
      <c r="M4" s="1447"/>
      <c r="N4" s="1448"/>
    </row>
    <row r="5" spans="1:14" ht="12" customHeight="1" thickBot="1">
      <c r="A5" s="3558"/>
      <c r="B5" s="3559"/>
      <c r="C5" s="3559"/>
      <c r="D5" s="3559"/>
      <c r="E5" s="3559"/>
      <c r="F5" s="3559"/>
      <c r="G5" s="3559"/>
      <c r="H5" s="3559"/>
      <c r="I5" s="3559"/>
      <c r="J5" s="3560"/>
      <c r="K5" s="1444"/>
      <c r="L5" s="1443"/>
      <c r="M5" s="1443"/>
    </row>
    <row r="6" spans="1:14" s="367" customFormat="1" ht="13.5" thickBot="1">
      <c r="A6" s="5456" t="s">
        <v>284</v>
      </c>
      <c r="B6" s="5456" t="s">
        <v>285</v>
      </c>
      <c r="C6" s="3561" t="s">
        <v>196</v>
      </c>
      <c r="D6" s="5458" t="s">
        <v>197</v>
      </c>
      <c r="E6" s="5459"/>
      <c r="F6" s="5459"/>
      <c r="G6" s="5459"/>
      <c r="H6" s="5459"/>
      <c r="I6" s="5460"/>
      <c r="J6" s="3560"/>
      <c r="K6" s="1449"/>
      <c r="L6" s="1450"/>
      <c r="M6" s="1450"/>
    </row>
    <row r="7" spans="1:14" s="367" customFormat="1" ht="13.5" thickBot="1">
      <c r="A7" s="5457"/>
      <c r="B7" s="5457"/>
      <c r="C7" s="3198" t="str">
        <f>'Приложение '!$C12</f>
        <v>2020 г.</v>
      </c>
      <c r="D7" s="3198" t="str">
        <f>'Приложение '!$C13</f>
        <v>2021 г.</v>
      </c>
      <c r="E7" s="3195" t="str">
        <f>'Приложение '!$C14</f>
        <v>2022 г.</v>
      </c>
      <c r="F7" s="3196" t="str">
        <f>'Приложение '!$C15</f>
        <v>2023 г.</v>
      </c>
      <c r="G7" s="3199" t="str">
        <f>'Приложение '!$C16</f>
        <v>2024 г.</v>
      </c>
      <c r="H7" s="3196" t="str">
        <f>'Приложение '!$C17</f>
        <v>2025 г.</v>
      </c>
      <c r="I7" s="3200" t="str">
        <f>'Приложение '!$C18</f>
        <v>2026 г.</v>
      </c>
      <c r="J7" s="3562"/>
      <c r="K7" s="1449"/>
      <c r="L7" s="1450"/>
      <c r="M7" s="1450"/>
    </row>
    <row r="8" spans="1:14" ht="15" customHeight="1">
      <c r="A8" s="3563" t="s">
        <v>286</v>
      </c>
      <c r="B8" s="3564" t="s">
        <v>287</v>
      </c>
      <c r="C8" s="4874">
        <v>2.0619999999999998</v>
      </c>
      <c r="D8" s="4875">
        <v>1.9139999999999999</v>
      </c>
      <c r="E8" s="1575">
        <f>'20.Цени '!D9</f>
        <v>2.0649999999999999</v>
      </c>
      <c r="F8" s="443">
        <f>'20.Цени '!E9</f>
        <v>2.181</v>
      </c>
      <c r="G8" s="443">
        <f>'20.Цени '!F9</f>
        <v>2.4580000000000002</v>
      </c>
      <c r="H8" s="443">
        <f>'20.Цени '!G9</f>
        <v>2.6160000000000001</v>
      </c>
      <c r="I8" s="444">
        <f>'20.Цени '!H9</f>
        <v>2.7679999999999998</v>
      </c>
      <c r="J8" s="3565"/>
      <c r="K8" s="1444"/>
      <c r="L8" s="1442"/>
      <c r="M8" s="1442"/>
    </row>
    <row r="9" spans="1:14" ht="15" customHeight="1">
      <c r="A9" s="3566" t="s">
        <v>288</v>
      </c>
      <c r="B9" s="3567" t="s">
        <v>287</v>
      </c>
      <c r="C9" s="442">
        <v>0.23</v>
      </c>
      <c r="D9" s="4875">
        <v>0.22600000000000001</v>
      </c>
      <c r="E9" s="1576">
        <f>'20.Цени '!D11</f>
        <v>0.24</v>
      </c>
      <c r="F9" s="445">
        <f>'20.Цени '!E11</f>
        <v>0.34799999999999998</v>
      </c>
      <c r="G9" s="445">
        <f>'20.Цени '!F11</f>
        <v>0.39800000000000002</v>
      </c>
      <c r="H9" s="445">
        <f>'20.Цени '!G11</f>
        <v>0.44</v>
      </c>
      <c r="I9" s="446">
        <f>'20.Цени '!H11</f>
        <v>0.505</v>
      </c>
      <c r="J9" s="3565"/>
      <c r="K9" s="1444"/>
      <c r="L9" s="1442"/>
      <c r="M9" s="1442"/>
    </row>
    <row r="10" spans="1:14" ht="15" customHeight="1">
      <c r="A10" s="3566" t="s">
        <v>289</v>
      </c>
      <c r="B10" s="3567" t="s">
        <v>287</v>
      </c>
      <c r="C10" s="4874">
        <v>0.33800000000000002</v>
      </c>
      <c r="D10" s="4875">
        <v>0.313</v>
      </c>
      <c r="E10" s="1576">
        <f>'20.Цени '!D13</f>
        <v>0.40899999999999997</v>
      </c>
      <c r="F10" s="445">
        <f>'20.Цени '!E13</f>
        <v>0.44</v>
      </c>
      <c r="G10" s="445">
        <f>'20.Цени '!F13</f>
        <v>0.44800000000000001</v>
      </c>
      <c r="H10" s="445">
        <f>'20.Цени '!G13</f>
        <v>0.45600000000000002</v>
      </c>
      <c r="I10" s="446">
        <f>'20.Цени '!H13</f>
        <v>0.48299999999999998</v>
      </c>
      <c r="J10" s="2756"/>
      <c r="K10" s="1444"/>
      <c r="L10" s="1443"/>
      <c r="M10" s="1442"/>
    </row>
    <row r="11" spans="1:14" ht="15" customHeight="1">
      <c r="A11" s="3568" t="s">
        <v>198</v>
      </c>
      <c r="B11" s="3569" t="s">
        <v>290</v>
      </c>
      <c r="C11" s="413">
        <f t="shared" ref="C11:I11" si="0">SUM(C8:C10)*1.2</f>
        <v>3.1559999999999997</v>
      </c>
      <c r="D11" s="413">
        <f t="shared" si="0"/>
        <v>2.9436000000000004</v>
      </c>
      <c r="E11" s="1577">
        <f t="shared" si="0"/>
        <v>3.2567999999999993</v>
      </c>
      <c r="F11" s="292">
        <f t="shared" si="0"/>
        <v>3.5627999999999997</v>
      </c>
      <c r="G11" s="292">
        <f t="shared" si="0"/>
        <v>3.9648000000000003</v>
      </c>
      <c r="H11" s="292">
        <f t="shared" si="0"/>
        <v>4.2143999999999995</v>
      </c>
      <c r="I11" s="293">
        <f t="shared" si="0"/>
        <v>4.5071999999999992</v>
      </c>
      <c r="J11" s="2756"/>
      <c r="K11" s="1444"/>
      <c r="L11" s="1443"/>
      <c r="M11" s="1442"/>
    </row>
    <row r="12" spans="1:14" ht="15" customHeight="1">
      <c r="A12" s="3566" t="s">
        <v>291</v>
      </c>
      <c r="B12" s="3567" t="s">
        <v>292</v>
      </c>
      <c r="C12" s="414">
        <v>2.8</v>
      </c>
      <c r="D12" s="414">
        <v>2.8</v>
      </c>
      <c r="E12" s="1578">
        <v>2.8</v>
      </c>
      <c r="F12" s="294">
        <v>2.8</v>
      </c>
      <c r="G12" s="290">
        <v>2.8</v>
      </c>
      <c r="H12" s="294">
        <v>2.8</v>
      </c>
      <c r="I12" s="291">
        <v>2.8</v>
      </c>
      <c r="J12" s="2756"/>
      <c r="K12" s="1444"/>
      <c r="L12" s="1443"/>
      <c r="M12" s="1442"/>
    </row>
    <row r="13" spans="1:14" ht="15" customHeight="1">
      <c r="A13" s="3566" t="s">
        <v>344</v>
      </c>
      <c r="B13" s="3567" t="s">
        <v>293</v>
      </c>
      <c r="C13" s="415">
        <f t="shared" ref="C13:I13" si="1">C11*C12</f>
        <v>8.8367999999999984</v>
      </c>
      <c r="D13" s="415">
        <f t="shared" si="1"/>
        <v>8.2420800000000014</v>
      </c>
      <c r="E13" s="1579">
        <f t="shared" si="1"/>
        <v>9.1190399999999965</v>
      </c>
      <c r="F13" s="296">
        <f t="shared" si="1"/>
        <v>9.975839999999998</v>
      </c>
      <c r="G13" s="295">
        <f t="shared" si="1"/>
        <v>11.10144</v>
      </c>
      <c r="H13" s="295">
        <f t="shared" si="1"/>
        <v>11.800319999999997</v>
      </c>
      <c r="I13" s="297">
        <f t="shared" si="1"/>
        <v>12.620159999999997</v>
      </c>
      <c r="J13" s="2756"/>
      <c r="K13" s="1444"/>
      <c r="L13" s="1443"/>
      <c r="M13" s="1442"/>
    </row>
    <row r="14" spans="1:14" ht="15" customHeight="1">
      <c r="A14" s="3570" t="s">
        <v>294</v>
      </c>
      <c r="B14" s="3567" t="s">
        <v>295</v>
      </c>
      <c r="C14" s="451">
        <v>546</v>
      </c>
      <c r="D14" s="4390">
        <f>C14*(1+D15)</f>
        <v>559.65</v>
      </c>
      <c r="E14" s="4391">
        <f t="shared" ref="E14:I14" si="2">D14*(1+E15)</f>
        <v>576.43949999999995</v>
      </c>
      <c r="F14" s="1596">
        <f t="shared" si="2"/>
        <v>594.88556399999993</v>
      </c>
      <c r="G14" s="4392">
        <f t="shared" si="2"/>
        <v>613.92190204799999</v>
      </c>
      <c r="H14" s="1596">
        <f t="shared" si="2"/>
        <v>633.56740291353606</v>
      </c>
      <c r="I14" s="1597">
        <f t="shared" si="2"/>
        <v>653.84155980676928</v>
      </c>
      <c r="J14" s="2756"/>
      <c r="K14" s="1444"/>
      <c r="L14" s="1443"/>
      <c r="M14" s="1442"/>
    </row>
    <row r="15" spans="1:14" ht="24">
      <c r="A15" s="3571" t="s">
        <v>1368</v>
      </c>
      <c r="B15" s="3572" t="s">
        <v>174</v>
      </c>
      <c r="C15" s="3573"/>
      <c r="D15" s="416">
        <v>2.5000000000000001E-2</v>
      </c>
      <c r="E15" s="1580">
        <v>0.03</v>
      </c>
      <c r="F15" s="299">
        <v>3.2000000000000001E-2</v>
      </c>
      <c r="G15" s="298">
        <f>F15</f>
        <v>3.2000000000000001E-2</v>
      </c>
      <c r="H15" s="298">
        <f t="shared" ref="H15:I15" si="3">G15</f>
        <v>3.2000000000000001E-2</v>
      </c>
      <c r="I15" s="1581">
        <f t="shared" si="3"/>
        <v>3.2000000000000001E-2</v>
      </c>
      <c r="J15" s="2756"/>
      <c r="K15" s="1444"/>
      <c r="L15" s="1443"/>
      <c r="M15" s="1442"/>
    </row>
    <row r="16" spans="1:14" ht="15" customHeight="1" thickBot="1">
      <c r="A16" s="3571" t="s">
        <v>748</v>
      </c>
      <c r="B16" s="3574" t="s">
        <v>293</v>
      </c>
      <c r="C16" s="417">
        <f>C14*2.5%</f>
        <v>13.65</v>
      </c>
      <c r="D16" s="417">
        <f>D14*2.5%</f>
        <v>13.991250000000001</v>
      </c>
      <c r="E16" s="1582">
        <f t="shared" ref="E16:I16" si="4">E14*2.5%</f>
        <v>14.410987499999999</v>
      </c>
      <c r="F16" s="301">
        <f t="shared" si="4"/>
        <v>14.872139099999998</v>
      </c>
      <c r="G16" s="300">
        <f t="shared" si="4"/>
        <v>15.348047551200001</v>
      </c>
      <c r="H16" s="300">
        <f t="shared" si="4"/>
        <v>15.839185072838402</v>
      </c>
      <c r="I16" s="302">
        <f t="shared" si="4"/>
        <v>16.346038995169234</v>
      </c>
      <c r="J16" s="3575"/>
      <c r="K16" s="1444"/>
      <c r="L16" s="1443"/>
      <c r="M16" s="1442"/>
    </row>
    <row r="17" spans="1:13" ht="20.25" customHeight="1" thickBot="1">
      <c r="A17" s="3576" t="s">
        <v>296</v>
      </c>
      <c r="B17" s="3577" t="s">
        <v>297</v>
      </c>
      <c r="C17" s="418">
        <f>C16/C12</f>
        <v>4.875</v>
      </c>
      <c r="D17" s="418">
        <f t="shared" ref="D17:I17" si="5">D16/D12</f>
        <v>4.9968750000000002</v>
      </c>
      <c r="E17" s="1583">
        <f t="shared" si="5"/>
        <v>5.1467812500000001</v>
      </c>
      <c r="F17" s="304">
        <f t="shared" si="5"/>
        <v>5.3114782499999995</v>
      </c>
      <c r="G17" s="303">
        <f t="shared" si="5"/>
        <v>5.4814455540000004</v>
      </c>
      <c r="H17" s="303">
        <f t="shared" si="5"/>
        <v>5.6568518117280009</v>
      </c>
      <c r="I17" s="305">
        <f t="shared" si="5"/>
        <v>5.8378710697032981</v>
      </c>
      <c r="J17" s="1825"/>
      <c r="K17" s="1444"/>
      <c r="L17" s="1443"/>
      <c r="M17" s="1442"/>
    </row>
    <row r="18" spans="1:13" ht="13.5" thickBot="1">
      <c r="A18" s="3552"/>
      <c r="B18" s="3578"/>
      <c r="C18" s="3578"/>
      <c r="D18" s="3578"/>
      <c r="E18" s="3578"/>
      <c r="F18" s="3578"/>
      <c r="G18" s="3578"/>
      <c r="H18" s="3578"/>
      <c r="I18" s="3578"/>
      <c r="J18" s="3579"/>
      <c r="K18" s="1444"/>
      <c r="L18" s="1443"/>
      <c r="M18" s="1442"/>
    </row>
    <row r="19" spans="1:13" ht="27" customHeight="1" thickBot="1">
      <c r="A19" s="3576" t="s">
        <v>296</v>
      </c>
      <c r="B19" s="3580" t="s">
        <v>174</v>
      </c>
      <c r="C19" s="419">
        <f t="shared" ref="C19:I19" si="6">IFERROR(C13/C14,0)</f>
        <v>1.6184615384615381E-2</v>
      </c>
      <c r="D19" s="420">
        <f t="shared" si="6"/>
        <v>1.4727204502814261E-2</v>
      </c>
      <c r="E19" s="421">
        <f t="shared" si="6"/>
        <v>1.5819595985354918E-2</v>
      </c>
      <c r="F19" s="422">
        <f t="shared" si="6"/>
        <v>1.6769342884911557E-2</v>
      </c>
      <c r="G19" s="421">
        <f t="shared" si="6"/>
        <v>1.8082821223622064E-2</v>
      </c>
      <c r="H19" s="421">
        <f t="shared" si="6"/>
        <v>1.8625200642796338E-2</v>
      </c>
      <c r="I19" s="423">
        <f t="shared" si="6"/>
        <v>1.9301556792642012E-2</v>
      </c>
      <c r="J19" s="3579"/>
      <c r="K19" s="1444"/>
      <c r="L19" s="1443"/>
      <c r="M19" s="1442"/>
    </row>
    <row r="20" spans="1:13">
      <c r="A20" s="3552"/>
      <c r="B20" s="3552"/>
      <c r="C20" s="3552"/>
      <c r="D20" s="3552"/>
      <c r="E20" s="3552"/>
      <c r="F20" s="3552"/>
      <c r="G20" s="3552"/>
      <c r="H20" s="3552"/>
      <c r="I20" s="3552"/>
      <c r="J20" s="3579"/>
      <c r="K20" s="1444"/>
      <c r="L20" s="1443"/>
      <c r="M20" s="1442"/>
    </row>
    <row r="21" spans="1:13" ht="15">
      <c r="A21" s="3552"/>
      <c r="B21" s="3552"/>
      <c r="C21" s="3552"/>
      <c r="D21" s="3552"/>
      <c r="E21" s="776"/>
      <c r="F21" s="3581"/>
      <c r="G21" s="776"/>
      <c r="H21" s="3581"/>
      <c r="I21" s="776"/>
      <c r="J21" s="1825"/>
      <c r="K21" s="1444"/>
      <c r="L21" s="1443"/>
      <c r="M21" s="1442"/>
    </row>
    <row r="22" spans="1:13">
      <c r="A22" s="3552"/>
      <c r="B22" s="3552"/>
      <c r="C22" s="3552"/>
      <c r="D22" s="3552"/>
      <c r="E22" s="2952"/>
      <c r="F22" s="3366"/>
      <c r="G22" s="3361"/>
      <c r="H22" s="3360"/>
      <c r="I22" s="3361"/>
      <c r="J22" s="1825"/>
      <c r="K22" s="1444"/>
      <c r="L22" s="1443"/>
      <c r="M22" s="1442"/>
    </row>
    <row r="23" spans="1:13">
      <c r="A23" s="3582" t="str">
        <f>'Приложение '!B81</f>
        <v>Дата: 30.06.2021 г.</v>
      </c>
      <c r="B23" s="1628"/>
      <c r="C23" s="1628"/>
      <c r="D23" s="1628"/>
      <c r="E23" s="3366" t="str">
        <f>'Приложение '!C81</f>
        <v xml:space="preserve">Гл. счетоводител/Фин.директор: </v>
      </c>
      <c r="F23" s="3583" t="str">
        <f>'Приложение '!D81</f>
        <v>..............................................</v>
      </c>
      <c r="G23" s="3519"/>
      <c r="H23" s="2958"/>
      <c r="I23" s="3361"/>
      <c r="J23" s="1825"/>
      <c r="K23" s="1444"/>
      <c r="L23" s="1443"/>
      <c r="M23" s="1442"/>
    </row>
    <row r="24" spans="1:13">
      <c r="A24" s="3584"/>
      <c r="B24" s="3584"/>
      <c r="C24" s="3584"/>
      <c r="D24" s="3585"/>
      <c r="E24" s="3366"/>
      <c r="F24" s="3586" t="str">
        <f>'Приложение '!D82</f>
        <v>(подпис)</v>
      </c>
      <c r="G24" s="3519"/>
      <c r="H24" s="2958"/>
      <c r="I24" s="3361"/>
      <c r="J24" s="1825"/>
      <c r="K24" s="1451"/>
      <c r="L24" s="1443"/>
      <c r="M24" s="1442"/>
    </row>
    <row r="25" spans="1:13">
      <c r="A25" s="1628"/>
      <c r="B25" s="1628"/>
      <c r="C25" s="1628"/>
      <c r="D25" s="3587"/>
      <c r="E25" s="3366"/>
      <c r="F25" s="3366"/>
      <c r="G25" s="3519"/>
      <c r="H25" s="2958"/>
      <c r="I25" s="3361"/>
      <c r="J25" s="1825"/>
      <c r="K25" s="1451"/>
      <c r="L25" s="1443"/>
      <c r="M25" s="1442"/>
    </row>
    <row r="26" spans="1:13">
      <c r="A26" s="1628"/>
      <c r="B26" s="1628"/>
      <c r="C26" s="1628"/>
      <c r="D26" s="3585"/>
      <c r="E26" s="3366"/>
      <c r="F26" s="3366"/>
      <c r="G26" s="3519"/>
      <c r="H26" s="2958"/>
      <c r="I26" s="3361"/>
      <c r="J26" s="1825"/>
      <c r="K26" s="1444"/>
      <c r="L26" s="1443"/>
      <c r="M26" s="1442"/>
    </row>
    <row r="27" spans="1:13">
      <c r="A27" s="1628"/>
      <c r="B27" s="1628"/>
      <c r="C27" s="1628"/>
      <c r="D27" s="3588"/>
      <c r="E27" s="3366" t="str">
        <f>'Приложение '!C85</f>
        <v xml:space="preserve">Управител/Изп.директор: </v>
      </c>
      <c r="F27" s="3583" t="str">
        <f>'Приложение '!D85</f>
        <v>.............................................</v>
      </c>
      <c r="G27" s="3361"/>
      <c r="H27" s="3361"/>
      <c r="I27" s="3361"/>
      <c r="J27" s="1825"/>
      <c r="K27" s="1444"/>
      <c r="L27" s="1443"/>
      <c r="M27" s="1442"/>
    </row>
    <row r="28" spans="1:13">
      <c r="A28" s="1628"/>
      <c r="B28" s="1628"/>
      <c r="C28" s="1628"/>
      <c r="D28" s="3587"/>
      <c r="E28" s="3360"/>
      <c r="F28" s="3586" t="str">
        <f>'Приложение '!D86</f>
        <v>(подпис и печат)</v>
      </c>
      <c r="G28" s="3519"/>
      <c r="H28" s="2958"/>
      <c r="I28" s="3519"/>
      <c r="J28" s="1825"/>
      <c r="K28" s="1444"/>
      <c r="L28" s="1443"/>
      <c r="M28" s="1442"/>
    </row>
    <row r="29" spans="1:13">
      <c r="A29" s="5452" t="s">
        <v>191</v>
      </c>
      <c r="B29" s="5452"/>
      <c r="C29" s="5452"/>
      <c r="D29" s="5452"/>
      <c r="E29" s="3589"/>
      <c r="F29" s="3589"/>
      <c r="G29" s="3589"/>
      <c r="H29" s="3589"/>
      <c r="I29" s="1820"/>
      <c r="J29" s="1825"/>
      <c r="K29" s="1444"/>
      <c r="L29" s="1443"/>
      <c r="M29" s="1442"/>
    </row>
    <row r="30" spans="1:13">
      <c r="A30" s="5453" t="s">
        <v>192</v>
      </c>
      <c r="B30" s="5453"/>
      <c r="C30" s="5453"/>
      <c r="D30" s="5453"/>
      <c r="E30" s="3589"/>
      <c r="F30" s="3589"/>
      <c r="G30" s="3589"/>
      <c r="H30" s="3589"/>
      <c r="I30" s="1820"/>
      <c r="J30" s="1825"/>
      <c r="K30" s="1452"/>
      <c r="L30" s="1442"/>
      <c r="M30" s="1442"/>
    </row>
    <row r="31" spans="1:13">
      <c r="A31" s="5454" t="s">
        <v>1520</v>
      </c>
      <c r="B31" s="5454"/>
      <c r="C31" s="5454"/>
      <c r="D31" s="5454"/>
      <c r="E31" s="5454"/>
      <c r="F31" s="5454"/>
      <c r="G31" s="5454"/>
      <c r="H31" s="5454"/>
      <c r="I31" s="1820"/>
      <c r="J31" s="1825"/>
      <c r="K31" s="1452"/>
      <c r="L31" s="1442"/>
      <c r="M31" s="1442"/>
    </row>
    <row r="32" spans="1:13">
      <c r="A32" s="1820"/>
      <c r="B32" s="1820"/>
      <c r="C32" s="1820"/>
      <c r="D32" s="1820"/>
      <c r="E32" s="1820"/>
      <c r="F32" s="1820"/>
      <c r="G32" s="1820"/>
      <c r="H32" s="1820"/>
      <c r="I32" s="1820"/>
      <c r="J32" s="1825"/>
      <c r="K32" s="1452"/>
      <c r="L32" s="1442"/>
      <c r="M32" s="1442"/>
    </row>
    <row r="33" spans="11:13">
      <c r="K33" s="1451"/>
      <c r="L33" s="1442"/>
      <c r="M33" s="1442"/>
    </row>
    <row r="34" spans="11:13">
      <c r="K34" s="1443"/>
      <c r="L34" s="1442"/>
      <c r="M34" s="1442"/>
    </row>
    <row r="40" spans="11:13" ht="11.25" customHeight="1"/>
    <row r="61" spans="8:8">
      <c r="H61" s="1" t="s">
        <v>207</v>
      </c>
    </row>
    <row r="100" spans="11:11">
      <c r="K100" s="1453"/>
    </row>
    <row r="101" spans="11:11">
      <c r="K101" s="1453"/>
    </row>
    <row r="102" spans="11:11">
      <c r="K102" s="1453"/>
    </row>
    <row r="103" spans="11:11">
      <c r="K103" s="1453"/>
    </row>
    <row r="104" spans="11:11">
      <c r="K104" s="1453"/>
    </row>
    <row r="105" spans="11:11">
      <c r="K105" s="1453"/>
    </row>
    <row r="106" spans="11:11">
      <c r="K106" s="1453"/>
    </row>
    <row r="107" spans="11:11">
      <c r="K107" s="1453"/>
    </row>
    <row r="108" spans="11:11">
      <c r="K108" s="1453"/>
    </row>
    <row r="109" spans="11:11">
      <c r="K109" s="1453"/>
    </row>
    <row r="110" spans="11:11">
      <c r="K110" s="1453"/>
    </row>
    <row r="111" spans="11:11">
      <c r="K111" s="1453"/>
    </row>
    <row r="112" spans="11:11">
      <c r="K112" s="1453"/>
    </row>
    <row r="113" spans="11:11">
      <c r="K113" s="1453"/>
    </row>
    <row r="114" spans="11:11">
      <c r="K114" s="1453"/>
    </row>
    <row r="115" spans="11:11">
      <c r="K115" s="145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28" sqref="C2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0"/>
      <c r="B1" s="3590"/>
      <c r="C1" s="3590"/>
      <c r="D1" s="3590"/>
      <c r="E1" s="3590"/>
      <c r="F1" s="3591"/>
      <c r="G1" s="3554" t="s">
        <v>351</v>
      </c>
    </row>
    <row r="2" spans="1:8" ht="25.5" customHeight="1">
      <c r="A2" s="5071" t="s">
        <v>1562</v>
      </c>
      <c r="B2" s="5071"/>
      <c r="C2" s="5071"/>
      <c r="D2" s="5071"/>
      <c r="E2" s="5071"/>
      <c r="F2" s="5071"/>
      <c r="G2" s="5071"/>
    </row>
    <row r="3" spans="1:8" ht="20.25" customHeight="1">
      <c r="A3" s="5071" t="s">
        <v>1561</v>
      </c>
      <c r="B3" s="5071"/>
      <c r="C3" s="5071"/>
      <c r="D3" s="5071"/>
      <c r="E3" s="5071"/>
      <c r="F3" s="5071"/>
      <c r="G3" s="5071"/>
    </row>
    <row r="4" spans="1:8" ht="15.75">
      <c r="A4" s="5464" t="str">
        <f>'1. Обща информация'!A4:D4</f>
        <v>на "Водоснабдяване и канализация"ООД-Русе, гр. Русе</v>
      </c>
      <c r="B4" s="5464"/>
      <c r="C4" s="5464"/>
      <c r="D4" s="5464"/>
      <c r="E4" s="5464"/>
      <c r="F4" s="5464"/>
      <c r="G4" s="5464"/>
    </row>
    <row r="5" spans="1:8" ht="15.75">
      <c r="A5" s="5464" t="str">
        <f>'1. Обща информация'!A5:D5</f>
        <v>ЕИК по БУЛСТАТ: 827184123</v>
      </c>
      <c r="B5" s="5464"/>
      <c r="C5" s="5464"/>
      <c r="D5" s="5464"/>
      <c r="E5" s="5464"/>
      <c r="F5" s="5464"/>
      <c r="G5" s="5464"/>
    </row>
    <row r="6" spans="1:8" ht="13.5" thickBot="1">
      <c r="A6" s="3592"/>
      <c r="B6" s="3592"/>
      <c r="C6" s="3592"/>
      <c r="D6" s="3592"/>
      <c r="E6" s="3592"/>
      <c r="F6" s="3591"/>
      <c r="G6" s="3593"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495</v>
      </c>
      <c r="B8" s="3596">
        <f t="shared" ref="B8:G8" si="0">B9+B16</f>
        <v>25135.508012000002</v>
      </c>
      <c r="C8" s="3597">
        <f t="shared" si="0"/>
        <v>39460.711510354107</v>
      </c>
      <c r="D8" s="3598">
        <f t="shared" si="0"/>
        <v>35026.345988450426</v>
      </c>
      <c r="E8" s="3598">
        <f t="shared" si="0"/>
        <v>36478.281419209692</v>
      </c>
      <c r="F8" s="3598">
        <f t="shared" si="0"/>
        <v>37681.070971552712</v>
      </c>
      <c r="G8" s="3599">
        <f t="shared" si="0"/>
        <v>39258.079619096701</v>
      </c>
      <c r="H8" s="967"/>
    </row>
    <row r="9" spans="1:8">
      <c r="A9" s="3600" t="s">
        <v>496</v>
      </c>
      <c r="B9" s="3601">
        <f t="shared" ref="B9:G9" si="1">SUM(B10:B15)</f>
        <v>25134.977012000003</v>
      </c>
      <c r="C9" s="3602">
        <f t="shared" si="1"/>
        <v>39460.180510354105</v>
      </c>
      <c r="D9" s="3603">
        <f t="shared" si="1"/>
        <v>35025.814988450424</v>
      </c>
      <c r="E9" s="3603">
        <f t="shared" si="1"/>
        <v>36477.750419209689</v>
      </c>
      <c r="F9" s="3603">
        <f t="shared" si="1"/>
        <v>37680.539971552709</v>
      </c>
      <c r="G9" s="3604">
        <f t="shared" si="1"/>
        <v>39257.548619096699</v>
      </c>
    </row>
    <row r="10" spans="1:8">
      <c r="A10" s="3605" t="s">
        <v>1030</v>
      </c>
      <c r="B10" s="451">
        <v>24599.633012000002</v>
      </c>
      <c r="C10" s="3606">
        <f>+'16. Необходими приходи'!D11+'16. Необходими приходи'!D17+'16. Необходими приходи'!D25+'16. Необходими приходи'!D36+'16. Необходими приходи'!D42</f>
        <v>25838.731510354097</v>
      </c>
      <c r="D10" s="3607">
        <f>+'16. Необходими приходи'!E11+'16. Необходими приходи'!E17+'16. Необходими приходи'!E25+'16. Необходими приходи'!E36+'16. Необходими приходи'!E42</f>
        <v>27617.13398845042</v>
      </c>
      <c r="E10" s="3607">
        <f>+'16. Необходими приходи'!F11+'16. Необходими приходи'!F17+'16. Необходими приходи'!F25+'16. Необходими приходи'!F36+'16. Необходими приходи'!F42</f>
        <v>30867.406419209688</v>
      </c>
      <c r="F10" s="3607">
        <f>+'16. Необходими приходи'!G11+'16. Необходими приходи'!G17+'16. Необходими приходи'!G25+'16. Необходими приходи'!G36+'16. Необходими приходи'!G42</f>
        <v>32178.195971552701</v>
      </c>
      <c r="G10" s="3608">
        <f>+'16. Необходими приходи'!H11+'16. Необходими приходи'!H17+'16. Необходими приходи'!H25+'16. Необходими приходи'!H36+'16. Необходими приходи'!H42</f>
        <v>33602.204619096694</v>
      </c>
    </row>
    <row r="11" spans="1:8">
      <c r="A11" s="3605" t="s">
        <v>1031</v>
      </c>
      <c r="B11" s="451">
        <v>82.18</v>
      </c>
      <c r="C11" s="287">
        <f>B11</f>
        <v>82.18</v>
      </c>
      <c r="D11" s="453">
        <f t="shared" ref="D11:G12" si="2">C11</f>
        <v>82.18</v>
      </c>
      <c r="E11" s="453">
        <f t="shared" si="2"/>
        <v>82.18</v>
      </c>
      <c r="F11" s="453">
        <f t="shared" si="2"/>
        <v>82.18</v>
      </c>
      <c r="G11" s="288">
        <f t="shared" si="2"/>
        <v>82.18</v>
      </c>
    </row>
    <row r="12" spans="1:8">
      <c r="A12" s="3609" t="s">
        <v>497</v>
      </c>
      <c r="B12" s="451">
        <v>303.41500000000002</v>
      </c>
      <c r="C12" s="287">
        <f>B12</f>
        <v>303.41500000000002</v>
      </c>
      <c r="D12" s="453">
        <f t="shared" si="2"/>
        <v>303.41500000000002</v>
      </c>
      <c r="E12" s="453">
        <f t="shared" si="2"/>
        <v>303.41500000000002</v>
      </c>
      <c r="F12" s="453">
        <f t="shared" si="2"/>
        <v>303.41500000000002</v>
      </c>
      <c r="G12" s="288">
        <f t="shared" si="2"/>
        <v>303.41500000000002</v>
      </c>
    </row>
    <row r="13" spans="1:8">
      <c r="A13" s="3610" t="s">
        <v>498</v>
      </c>
      <c r="B13" s="451"/>
      <c r="C13" s="3611">
        <f>'9.Инвестиционна програма'!H126</f>
        <v>13086.105</v>
      </c>
      <c r="D13" s="3612">
        <f>'9.Инвестиционна програма'!I126</f>
        <v>6873.3369999999995</v>
      </c>
      <c r="E13" s="3612">
        <f>'9.Инвестиционна програма'!J126</f>
        <v>5075</v>
      </c>
      <c r="F13" s="3612">
        <f>'9.Инвестиционна програма'!K126</f>
        <v>4967</v>
      </c>
      <c r="G13" s="3613">
        <f>'9.Инвестиционна програма'!L126</f>
        <v>5120</v>
      </c>
    </row>
    <row r="14" spans="1:8">
      <c r="A14" s="3614" t="s">
        <v>499</v>
      </c>
      <c r="B14" s="451"/>
      <c r="C14" s="287"/>
      <c r="D14" s="453"/>
      <c r="E14" s="453"/>
      <c r="F14" s="453"/>
      <c r="G14" s="288"/>
    </row>
    <row r="15" spans="1:8">
      <c r="A15" s="3614" t="s">
        <v>1027</v>
      </c>
      <c r="B15" s="451">
        <v>149.749</v>
      </c>
      <c r="C15" s="287">
        <f>B15</f>
        <v>149.749</v>
      </c>
      <c r="D15" s="453">
        <f t="shared" ref="D15:G17" si="3">C15</f>
        <v>149.749</v>
      </c>
      <c r="E15" s="453">
        <f t="shared" si="3"/>
        <v>149.749</v>
      </c>
      <c r="F15" s="453">
        <f t="shared" si="3"/>
        <v>149.749</v>
      </c>
      <c r="G15" s="288">
        <f t="shared" si="3"/>
        <v>149.749</v>
      </c>
    </row>
    <row r="16" spans="1:8">
      <c r="A16" s="3615" t="s">
        <v>500</v>
      </c>
      <c r="B16" s="3601">
        <f>SUM(B17:B20)</f>
        <v>0.53100000000000003</v>
      </c>
      <c r="C16" s="3602">
        <f t="shared" ref="C16:G16" si="4">SUM(C17:C20)</f>
        <v>0.53100000000000003</v>
      </c>
      <c r="D16" s="3603">
        <f t="shared" si="4"/>
        <v>0.53100000000000003</v>
      </c>
      <c r="E16" s="3603">
        <f t="shared" si="4"/>
        <v>0.53100000000000003</v>
      </c>
      <c r="F16" s="3603">
        <f t="shared" si="4"/>
        <v>0.53100000000000003</v>
      </c>
      <c r="G16" s="3604">
        <f t="shared" si="4"/>
        <v>0.53100000000000003</v>
      </c>
    </row>
    <row r="17" spans="1:7">
      <c r="A17" s="3609" t="s">
        <v>501</v>
      </c>
      <c r="B17" s="451">
        <v>0.53100000000000003</v>
      </c>
      <c r="C17" s="287">
        <f>B17</f>
        <v>0.53100000000000003</v>
      </c>
      <c r="D17" s="453">
        <f t="shared" si="3"/>
        <v>0.53100000000000003</v>
      </c>
      <c r="E17" s="453">
        <f t="shared" si="3"/>
        <v>0.53100000000000003</v>
      </c>
      <c r="F17" s="453">
        <f t="shared" si="3"/>
        <v>0.53100000000000003</v>
      </c>
      <c r="G17" s="288">
        <f t="shared" si="3"/>
        <v>0.53100000000000003</v>
      </c>
    </row>
    <row r="18" spans="1:7">
      <c r="A18" s="3614" t="s">
        <v>502</v>
      </c>
      <c r="B18" s="451"/>
      <c r="C18" s="287"/>
      <c r="D18" s="453"/>
      <c r="E18" s="453"/>
      <c r="F18" s="453"/>
      <c r="G18" s="288"/>
    </row>
    <row r="19" spans="1:7">
      <c r="A19" s="3614" t="s">
        <v>503</v>
      </c>
      <c r="B19" s="451"/>
      <c r="C19" s="287"/>
      <c r="D19" s="453"/>
      <c r="E19" s="453"/>
      <c r="F19" s="453"/>
      <c r="G19" s="288"/>
    </row>
    <row r="20" spans="1:7">
      <c r="A20" s="3609" t="s">
        <v>504</v>
      </c>
      <c r="B20" s="451"/>
      <c r="C20" s="287"/>
      <c r="D20" s="453"/>
      <c r="E20" s="453"/>
      <c r="F20" s="453"/>
      <c r="G20" s="288"/>
    </row>
    <row r="21" spans="1:7">
      <c r="A21" s="3616" t="s">
        <v>505</v>
      </c>
      <c r="B21" s="3617">
        <f t="shared" ref="B21:G21" si="5">B22+B34</f>
        <v>21489.452010000001</v>
      </c>
      <c r="C21" s="3618">
        <f t="shared" si="5"/>
        <v>36693.095236174726</v>
      </c>
      <c r="D21" s="3619">
        <f t="shared" si="5"/>
        <v>31962.802779805945</v>
      </c>
      <c r="E21" s="3619">
        <f t="shared" si="5"/>
        <v>33151.28178963629</v>
      </c>
      <c r="F21" s="3619">
        <f t="shared" si="5"/>
        <v>34100.453147241533</v>
      </c>
      <c r="G21" s="3620">
        <f t="shared" si="5"/>
        <v>35428.883009167737</v>
      </c>
    </row>
    <row r="22" spans="1:7">
      <c r="A22" s="3600" t="s">
        <v>506</v>
      </c>
      <c r="B22" s="3601">
        <f t="shared" ref="B22:G22" si="6">SUM(B23:B33)</f>
        <v>21417.598010000002</v>
      </c>
      <c r="C22" s="3602">
        <f t="shared" si="6"/>
        <v>36357.225747134726</v>
      </c>
      <c r="D22" s="3603">
        <f t="shared" si="6"/>
        <v>31561.078885099279</v>
      </c>
      <c r="E22" s="3603">
        <f t="shared" si="6"/>
        <v>32781.295012929622</v>
      </c>
      <c r="F22" s="3603">
        <f t="shared" si="6"/>
        <v>33762.203488534869</v>
      </c>
      <c r="G22" s="3604">
        <f t="shared" si="6"/>
        <v>35122.370468461071</v>
      </c>
    </row>
    <row r="23" spans="1:7">
      <c r="A23" s="3609" t="s">
        <v>507</v>
      </c>
      <c r="B23" s="3621">
        <f>'12. Разходи'!C11+'12. Разходи'!K11+'12. Разходи'!S11+'12. Разходи'!AA11+'12. Разходи'!AI11</f>
        <v>5440.9736739200007</v>
      </c>
      <c r="C23" s="3606">
        <f>'12. Разходи'!D11+'12. Разходи'!L11+'12. Разходи'!T11+'12. Разходи'!AB11+'12. Разходи'!AJ11</f>
        <v>5384.4019801774948</v>
      </c>
      <c r="D23" s="3607">
        <f>'12. Разходи'!E11+'12. Разходи'!M11+'12. Разходи'!U11+'12. Разходи'!AC11+'12. Разходи'!AK11</f>
        <v>5271.801036758804</v>
      </c>
      <c r="E23" s="3607">
        <f>'12. Разходи'!F11+'12. Разходи'!N11+'12. Разходи'!V11+'12. Разходи'!AD11+'12. Разходи'!AL11</f>
        <v>5051.2539484819699</v>
      </c>
      <c r="F23" s="3607">
        <f>'12. Разходи'!G11+'12. Разходи'!O11+'12. Разходи'!W11+'12. Разходи'!AE11+'12. Разходи'!AM11</f>
        <v>4929.8174198302349</v>
      </c>
      <c r="G23" s="3608">
        <f>'12. Разходи'!H11+'12. Разходи'!P11+'12. Разходи'!X11+'12. Разходи'!AF11+'12. Разходи'!AN11</f>
        <v>4598.9373489384334</v>
      </c>
    </row>
    <row r="24" spans="1:7">
      <c r="A24" s="3609" t="s">
        <v>508</v>
      </c>
      <c r="B24" s="3621">
        <f>'12. Разходи'!C29+'12. Разходи'!K29+'12. Разходи'!S29+'12. Разходи'!AA29+'12. Разходи'!AI29</f>
        <v>1487.9059999999997</v>
      </c>
      <c r="C24" s="3606">
        <f>'12. Разходи'!D29+'12. Разходи'!L29+'12. Разходи'!T29+'12. Разходи'!AB29+'12. Разходи'!AJ29</f>
        <v>1541.7738721491173</v>
      </c>
      <c r="D24" s="3607">
        <f>'12. Разходи'!E29+'12. Разходи'!M29+'12. Разходи'!U29+'12. Разходи'!AC29+'12. Разходи'!AK29</f>
        <v>1635.5584436068154</v>
      </c>
      <c r="E24" s="3607">
        <f>'12. Разходи'!F29+'12. Разходи'!N29+'12. Разходи'!V29+'12. Разходи'!AD29+'12. Разходи'!AL29</f>
        <v>1757.2991320143738</v>
      </c>
      <c r="F24" s="3607">
        <f>'12. Разходи'!G29+'12. Разходи'!O29+'12. Разходи'!W29+'12. Разходи'!AE29+'12. Разходи'!AM29</f>
        <v>1870.7156803944665</v>
      </c>
      <c r="G24" s="3608">
        <f>'12. Разходи'!H29+'12. Разходи'!P29+'12. Разходи'!X29+'12. Разходи'!AF29+'12. Разходи'!AN29</f>
        <v>1999.2728534029811</v>
      </c>
    </row>
    <row r="25" spans="1:7">
      <c r="A25" s="3609" t="s">
        <v>453</v>
      </c>
      <c r="B25" s="3621">
        <f>'12. Разходи'!C59+'12. Разходи'!K59+'12. Разходи'!S59+'12. Разходи'!AA59+'12. Разходи'!AI59</f>
        <v>7195.6164183095343</v>
      </c>
      <c r="C25" s="3606">
        <f>'12. Разходи'!D59+'12. Разходи'!L59+'12. Разходи'!T59+'12. Разходи'!AB59+'12. Разходи'!AJ59</f>
        <v>8185.0001262110754</v>
      </c>
      <c r="D25" s="3607">
        <f>'12. Разходи'!E59+'12. Разходи'!M59+'12. Разходи'!U59+'12. Разходи'!AC59+'12. Разходи'!AK59</f>
        <v>9141.3983513448984</v>
      </c>
      <c r="E25" s="3607">
        <f>'12. Разходи'!F59+'12. Разходи'!N59+'12. Разходи'!V59+'12. Разходи'!AD59+'12. Разходи'!AL59</f>
        <v>10213.127295690283</v>
      </c>
      <c r="F25" s="3607">
        <f>'12. Разходи'!G59+'12. Разходи'!O59+'12. Разходи'!W59+'12. Разходи'!AE59+'12. Разходи'!AM59</f>
        <v>11267.184396286617</v>
      </c>
      <c r="G25" s="3608">
        <f>'12. Разходи'!H59+'12. Разходи'!P59+'12. Разходи'!X59+'12. Разходи'!AF59+'12. Разходи'!AN59</f>
        <v>12357.980974211956</v>
      </c>
    </row>
    <row r="26" spans="1:7">
      <c r="A26" s="3609" t="s">
        <v>509</v>
      </c>
      <c r="B26" s="3621">
        <f>'12. Разходи'!C63+'12. Разходи'!K63+'12. Разходи'!S63+'12. Разходи'!AA63+'12. Разходи'!AI63</f>
        <v>2011.1529999999998</v>
      </c>
      <c r="C26" s="3606">
        <f>'12. Разходи'!D63+'12. Разходи'!L63+'12. Разходи'!T63+'12. Разходи'!AB63+'12. Разходи'!AJ63</f>
        <v>2512.5826664081969</v>
      </c>
      <c r="D26" s="3607">
        <f>'12. Разходи'!E63+'12. Разходи'!M63+'12. Разходи'!U63+'12. Разходи'!AC63+'12. Разходи'!AK63</f>
        <v>2672.2021737711389</v>
      </c>
      <c r="E26" s="3607">
        <f>'12. Разходи'!F63+'12. Разходи'!N63+'12. Разходи'!V63+'12. Разходи'!AD63+'12. Разходи'!AL63</f>
        <v>2853.4160427501015</v>
      </c>
      <c r="F26" s="3607">
        <f>'12. Разходи'!G63+'12. Разходи'!O63+'12. Разходи'!W63+'12. Разходи'!AE63+'12. Разходи'!AM63</f>
        <v>3017.6074159976479</v>
      </c>
      <c r="G26" s="3608">
        <f>'12. Разходи'!H63+'12. Разходи'!P63+'12. Разходи'!X63+'12. Разходи'!AF63+'12. Разходи'!AN63</f>
        <v>3179.5989159754627</v>
      </c>
    </row>
    <row r="27" spans="1:7">
      <c r="A27" s="3609" t="s">
        <v>510</v>
      </c>
      <c r="B27" s="3621">
        <f>'12. Разходи'!C55+'12. Разходи'!K55+'12. Разходи'!S55+'12. Разходи'!AA55+'12. Разходи'!AI55</f>
        <v>6175.1549999999997</v>
      </c>
      <c r="C27" s="3606">
        <f>'12. Разходи'!D55+'12. Разходи'!L55+'12. Разходи'!T55+'12. Разходи'!AB55+'12. Разходи'!AJ55</f>
        <v>4930.5133815552117</v>
      </c>
      <c r="D27" s="3607">
        <f>'12. Разходи'!E55+'12. Разходи'!M55+'12. Разходи'!U55+'12. Разходи'!AC55+'12. Разходи'!AK55</f>
        <v>5258.6336123828196</v>
      </c>
      <c r="E27" s="3607">
        <f>'12. Разходи'!F55+'12. Разходи'!N55+'12. Разходи'!V55+'12. Разходи'!AD55+'12. Разходи'!AL55</f>
        <v>7148.7627348823908</v>
      </c>
      <c r="F27" s="3607">
        <f>'12. Разходи'!G55+'12. Разходи'!O55+'12. Разходи'!W55+'12. Разходи'!AE55+'12. Разходи'!AM55</f>
        <v>7036.3206847691017</v>
      </c>
      <c r="G27" s="3608">
        <f>'12. Разходи'!H55+'12. Разходи'!P55+'12. Разходи'!X55+'12. Разходи'!AF55+'12. Разходи'!AN55</f>
        <v>7202.5180645168393</v>
      </c>
    </row>
    <row r="28" spans="1:7">
      <c r="A28" s="3609" t="s">
        <v>511</v>
      </c>
      <c r="B28" s="451">
        <v>64.822000000000003</v>
      </c>
      <c r="C28" s="287"/>
      <c r="D28" s="453"/>
      <c r="E28" s="453"/>
      <c r="F28" s="453"/>
      <c r="G28" s="288"/>
    </row>
    <row r="29" spans="1:7">
      <c r="A29" s="3610" t="s">
        <v>512</v>
      </c>
      <c r="B29" s="451"/>
      <c r="C29" s="3611">
        <f>'9.Инвестиционна програма'!H126</f>
        <v>13086.105</v>
      </c>
      <c r="D29" s="3612">
        <f>'9.Инвестиционна програма'!I126</f>
        <v>6873.3369999999995</v>
      </c>
      <c r="E29" s="3612">
        <f>'9.Инвестиционна програма'!J126</f>
        <v>5075</v>
      </c>
      <c r="F29" s="3612">
        <f>'9.Инвестиционна програма'!K126</f>
        <v>4967</v>
      </c>
      <c r="G29" s="3613">
        <f>'9.Инвестиционна програма'!L126</f>
        <v>5120</v>
      </c>
    </row>
    <row r="30" spans="1:7">
      <c r="A30" s="3609" t="s">
        <v>455</v>
      </c>
      <c r="B30" s="3621">
        <f>'12. Разходи'!C70+'12. Разходи'!K70+'12. Разходи'!S70+'12. Разходи'!AA70+'12. Разходи'!AI70</f>
        <v>563.65199999999993</v>
      </c>
      <c r="C30" s="3606">
        <f>'12. Разходи'!D70+'12. Разходи'!L70+'12. Разходи'!T70+'12. Разходи'!AB70+'12. Разходи'!AJ70</f>
        <v>563.82584613569247</v>
      </c>
      <c r="D30" s="3607">
        <f>'12. Разходи'!E70+'12. Разходи'!M70+'12. Разходи'!U70+'12. Разходи'!AC70+'12. Разходи'!AK70</f>
        <v>554.87526231183483</v>
      </c>
      <c r="E30" s="3607">
        <f>'12. Разходи'!F70+'12. Разходи'!N70+'12. Разходи'!V70+'12. Разходи'!AD70+'12. Разходи'!AL70</f>
        <v>528.85847541247153</v>
      </c>
      <c r="F30" s="3607">
        <f>'12. Разходи'!G70+'12. Разходи'!O70+'12. Разходи'!W70+'12. Разходи'!AE70+'12. Разходи'!AM70</f>
        <v>519.64420009517517</v>
      </c>
      <c r="G30" s="3608">
        <f>'12. Разходи'!H70+'12. Разходи'!P70+'12. Разходи'!X70+'12. Разходи'!AF70+'12. Разходи'!AN70</f>
        <v>509.66831703175467</v>
      </c>
    </row>
    <row r="31" spans="1:7">
      <c r="A31" s="3614" t="s">
        <v>513</v>
      </c>
      <c r="B31" s="3621">
        <f>('12. Разходи'!C76+'12. Разходи'!K76+'12. Разходи'!S76)+'12. Разходи'!AA76+'12. Разходи'!AI76</f>
        <v>98.713999999999999</v>
      </c>
      <c r="C31" s="3606">
        <f>('12. Разходи'!D76+'12. Разходи'!L76+'12. Разходи'!T76)+'12. Разходи'!AB76+'12. Разходи'!AJ76</f>
        <v>98.876123376111764</v>
      </c>
      <c r="D31" s="3607">
        <f>('12. Разходи'!E76+'12. Разходи'!M76+'12. Разходи'!U76)+'12. Разходи'!AC76+'12. Разходи'!AK76</f>
        <v>98.884164236453145</v>
      </c>
      <c r="E31" s="3607">
        <f>('12. Разходи'!F76+'12. Разходи'!N76+'12. Разходи'!V76)+'12. Разходи'!AD76+'12. Разходи'!AL76</f>
        <v>98.891408308420822</v>
      </c>
      <c r="F31" s="3607">
        <f>('12. Разходи'!G76+'12. Разходи'!O76+'12. Разходи'!W76)+'12. Разходи'!AE76+'12. Разходи'!AM76</f>
        <v>98.898239779546003</v>
      </c>
      <c r="G31" s="3608">
        <f>('12. Разходи'!H76+'12. Разходи'!P76+'12. Разходи'!X76)+'12. Разходи'!AF76+'12. Разходи'!AN76</f>
        <v>98.902894088955861</v>
      </c>
    </row>
    <row r="32" spans="1:7">
      <c r="A32" s="3614" t="s">
        <v>230</v>
      </c>
      <c r="B32" s="3621">
        <f>'12. Разходи'!AQ88</f>
        <v>54.482591690466045</v>
      </c>
      <c r="C32" s="3606">
        <f>'12. Разходи'!AR88</f>
        <v>54.146751121825254</v>
      </c>
      <c r="D32" s="3607">
        <f>'12. Разходи'!AS88</f>
        <v>54.388840686517064</v>
      </c>
      <c r="E32" s="3607">
        <f>'12. Разходи'!AT88</f>
        <v>54.685975389613304</v>
      </c>
      <c r="F32" s="3607">
        <f>'12. Разходи'!AU88</f>
        <v>55.015451382078027</v>
      </c>
      <c r="G32" s="3608">
        <f>'12. Разходи'!AV88</f>
        <v>55.491100294687293</v>
      </c>
    </row>
    <row r="33" spans="1:7">
      <c r="A33" s="3622" t="s">
        <v>1025</v>
      </c>
      <c r="B33" s="451">
        <f>-861-65-'6. Ел.Енергия'!I36-[3]Energy!$AQ$13-[3]Energy!$AQ$25-[3]Energy!$AQ$37</f>
        <v>-1674.87667392</v>
      </c>
      <c r="C33" s="287"/>
      <c r="D33" s="453"/>
      <c r="E33" s="453"/>
      <c r="F33" s="453"/>
      <c r="G33" s="288"/>
    </row>
    <row r="34" spans="1:7">
      <c r="A34" s="3623" t="s">
        <v>514</v>
      </c>
      <c r="B34" s="3601">
        <f>SUM(B35:B38)</f>
        <v>71.853999999999999</v>
      </c>
      <c r="C34" s="3624">
        <f t="shared" ref="C34:G34" si="7">SUM(C35:C38)</f>
        <v>335.86948904000002</v>
      </c>
      <c r="D34" s="3603">
        <f t="shared" si="7"/>
        <v>401.72389470666667</v>
      </c>
      <c r="E34" s="3603">
        <f>SUM(E35:E38)</f>
        <v>369.98677670666672</v>
      </c>
      <c r="F34" s="3603">
        <f>SUM(F35:F38)</f>
        <v>338.24965870666671</v>
      </c>
      <c r="G34" s="3625">
        <f t="shared" si="7"/>
        <v>306.5125407066667</v>
      </c>
    </row>
    <row r="35" spans="1:7">
      <c r="A35" s="3609" t="s">
        <v>515</v>
      </c>
      <c r="B35" s="3626">
        <f>+'10. Финансиране на ИП'!AL40+'10. Финансиране на ИП'!AL51</f>
        <v>34</v>
      </c>
      <c r="C35" s="3627">
        <f>+'10. Финансиране на ИП'!AN40+'10. Финансиране на ИП'!AN51+'10. Финансиране на ИП'!AN62+'10. Финансиране на ИП'!AN73</f>
        <v>299.12748904</v>
      </c>
      <c r="D35" s="3612">
        <f>+'10. Финансиране на ИП'!AO40+'10. Финансиране на ИП'!AO51+'10. Финансиране на ИП'!AO62+'10. Финансиране на ИП'!AO73</f>
        <v>364.98189470666665</v>
      </c>
      <c r="E35" s="3612">
        <f>+'10. Финансиране на ИП'!AP40+'10. Финансиране на ИП'!AP51+'10. Финансиране на ИП'!AP62+'10. Финансиране на ИП'!AP73</f>
        <v>333.2447767066667</v>
      </c>
      <c r="F35" s="3612">
        <f>+'10. Финансиране на ИП'!AQ40+'10. Финансиране на ИП'!AQ51+'10. Финансиране на ИП'!AQ62+'10. Финансиране на ИП'!AQ73</f>
        <v>301.50765870666669</v>
      </c>
      <c r="G35" s="3628">
        <f>+'10. Финансиране на ИП'!AR40+'10. Финансиране на ИП'!AR51+'10. Финансиране на ИП'!AR62+'10. Финансиране на ИП'!AR73</f>
        <v>269.77054070666668</v>
      </c>
    </row>
    <row r="36" spans="1:7">
      <c r="A36" s="3609" t="s">
        <v>516</v>
      </c>
      <c r="B36" s="451">
        <v>1.1120000000000001</v>
      </c>
      <c r="C36" s="287"/>
      <c r="D36" s="453"/>
      <c r="E36" s="453"/>
      <c r="F36" s="453"/>
      <c r="G36" s="288"/>
    </row>
    <row r="37" spans="1:7">
      <c r="A37" s="3609" t="s">
        <v>517</v>
      </c>
      <c r="B37" s="451"/>
      <c r="C37" s="287"/>
      <c r="D37" s="453"/>
      <c r="E37" s="453"/>
      <c r="F37" s="453"/>
      <c r="G37" s="288"/>
    </row>
    <row r="38" spans="1:7">
      <c r="A38" s="3629" t="s">
        <v>518</v>
      </c>
      <c r="B38" s="451">
        <v>36.741999999999997</v>
      </c>
      <c r="C38" s="287">
        <f>B38</f>
        <v>36.741999999999997</v>
      </c>
      <c r="D38" s="453">
        <f t="shared" ref="D38:G38" si="8">C38</f>
        <v>36.741999999999997</v>
      </c>
      <c r="E38" s="453">
        <f t="shared" si="8"/>
        <v>36.741999999999997</v>
      </c>
      <c r="F38" s="453">
        <f t="shared" si="8"/>
        <v>36.741999999999997</v>
      </c>
      <c r="G38" s="288">
        <f t="shared" si="8"/>
        <v>36.741999999999997</v>
      </c>
    </row>
    <row r="39" spans="1:7">
      <c r="A39" s="3630" t="s">
        <v>519</v>
      </c>
      <c r="B39" s="3631">
        <f t="shared" ref="B39:G39" si="9">B9-B22</f>
        <v>3717.3790020000015</v>
      </c>
      <c r="C39" s="3632">
        <f t="shared" si="9"/>
        <v>3102.9547632193789</v>
      </c>
      <c r="D39" s="3633">
        <f t="shared" si="9"/>
        <v>3464.7361033511443</v>
      </c>
      <c r="E39" s="3633">
        <f t="shared" si="9"/>
        <v>3696.4554062800671</v>
      </c>
      <c r="F39" s="3633">
        <f t="shared" si="9"/>
        <v>3918.3364830178398</v>
      </c>
      <c r="G39" s="3634">
        <f t="shared" si="9"/>
        <v>4135.1781506356274</v>
      </c>
    </row>
    <row r="40" spans="1:7">
      <c r="A40" s="3630" t="s">
        <v>520</v>
      </c>
      <c r="B40" s="3631">
        <f t="shared" ref="B40:G40" si="10">B8-B21</f>
        <v>3646.0560020000012</v>
      </c>
      <c r="C40" s="3632">
        <f t="shared" si="10"/>
        <v>2767.6162741793814</v>
      </c>
      <c r="D40" s="3633">
        <f t="shared" si="10"/>
        <v>3063.5432086444816</v>
      </c>
      <c r="E40" s="3633">
        <f t="shared" si="10"/>
        <v>3326.9996295734018</v>
      </c>
      <c r="F40" s="3633">
        <f t="shared" si="10"/>
        <v>3580.617824311179</v>
      </c>
      <c r="G40" s="3634">
        <f t="shared" si="10"/>
        <v>3829.1966099289639</v>
      </c>
    </row>
    <row r="41" spans="1:7">
      <c r="A41" s="3635" t="s">
        <v>521</v>
      </c>
      <c r="B41" s="451">
        <v>368.67</v>
      </c>
      <c r="C41" s="3606">
        <f t="shared" ref="C41:G41" si="11">10%*(C40-C28)</f>
        <v>276.76162741793814</v>
      </c>
      <c r="D41" s="3607">
        <f t="shared" si="11"/>
        <v>306.3543208644482</v>
      </c>
      <c r="E41" s="3607">
        <f t="shared" si="11"/>
        <v>332.69996295734018</v>
      </c>
      <c r="F41" s="3607">
        <f t="shared" si="11"/>
        <v>358.06178243111793</v>
      </c>
      <c r="G41" s="3608">
        <f t="shared" si="11"/>
        <v>382.91966099289641</v>
      </c>
    </row>
    <row r="42" spans="1:7">
      <c r="A42" s="3636" t="s">
        <v>522</v>
      </c>
      <c r="B42" s="451"/>
      <c r="C42" s="287"/>
      <c r="D42" s="453"/>
      <c r="E42" s="453"/>
      <c r="F42" s="453"/>
      <c r="G42" s="288"/>
    </row>
    <row r="43" spans="1:7" ht="13.5" thickBot="1">
      <c r="A43" s="3637" t="s">
        <v>523</v>
      </c>
      <c r="B43" s="3638">
        <f>B40-B41-B42</f>
        <v>3277.3860020000011</v>
      </c>
      <c r="C43" s="3639">
        <f t="shared" ref="C43:G43" si="12">C40-C41-C42</f>
        <v>2490.8546467614433</v>
      </c>
      <c r="D43" s="3640">
        <f t="shared" si="12"/>
        <v>2757.1888877800334</v>
      </c>
      <c r="E43" s="3640">
        <f t="shared" si="12"/>
        <v>2994.2996666160616</v>
      </c>
      <c r="F43" s="3640">
        <f t="shared" si="12"/>
        <v>3222.556041880061</v>
      </c>
      <c r="G43" s="3641">
        <f t="shared" si="12"/>
        <v>3446.2769489360676</v>
      </c>
    </row>
    <row r="44" spans="1:7">
      <c r="A44" s="3590"/>
      <c r="B44" s="3590"/>
      <c r="C44" s="3590"/>
      <c r="D44" s="3590"/>
      <c r="E44" s="3590"/>
      <c r="F44" s="3591"/>
      <c r="G44" s="3591"/>
    </row>
    <row r="45" spans="1:7">
      <c r="A45" s="3590"/>
      <c r="B45" s="3590"/>
      <c r="C45" s="3590"/>
      <c r="D45" s="3590"/>
      <c r="E45" s="3590"/>
      <c r="F45" s="3591"/>
      <c r="G45" s="3591"/>
    </row>
    <row r="46" spans="1:7" s="26" customFormat="1">
      <c r="A46" s="1805" t="str">
        <f>'Приложение '!B81</f>
        <v>Дата: 30.06.2021 г.</v>
      </c>
      <c r="B46" s="3642"/>
      <c r="C46" s="3643"/>
      <c r="D46" s="3644"/>
      <c r="E46" s="1819"/>
      <c r="F46" s="1785"/>
      <c r="G46" s="1785"/>
    </row>
    <row r="47" spans="1:7" s="26" customFormat="1">
      <c r="A47" s="1785"/>
      <c r="B47" s="1785"/>
      <c r="C47" s="1805"/>
      <c r="D47" s="3644" t="str">
        <f>'Приложение '!C81</f>
        <v xml:space="preserve">Гл. счетоводител/Фин.директор: </v>
      </c>
      <c r="E47" s="3645" t="str">
        <f>'Приложение '!D81</f>
        <v>..............................................</v>
      </c>
      <c r="F47" s="3646"/>
      <c r="G47" s="1785"/>
    </row>
    <row r="48" spans="1:7" s="26" customFormat="1">
      <c r="A48" s="3647"/>
      <c r="B48" s="3647"/>
      <c r="C48" s="3360"/>
      <c r="D48" s="3644"/>
      <c r="E48" s="3648" t="str">
        <f>'Приложение '!D82</f>
        <v>(подпис)</v>
      </c>
      <c r="F48" s="3646"/>
      <c r="G48" s="1785"/>
    </row>
    <row r="49" spans="1:7" s="26" customFormat="1">
      <c r="A49" s="1817"/>
      <c r="B49" s="1817"/>
      <c r="C49" s="3360"/>
      <c r="D49" s="3644"/>
      <c r="E49" s="3645"/>
      <c r="F49" s="3646"/>
      <c r="G49" s="1785"/>
    </row>
    <row r="50" spans="1:7" s="26" customFormat="1">
      <c r="A50" s="1817"/>
      <c r="B50" s="1817"/>
      <c r="C50" s="3360"/>
      <c r="D50" s="3644"/>
      <c r="E50" s="3645"/>
      <c r="F50" s="3646"/>
      <c r="G50" s="1785"/>
    </row>
    <row r="51" spans="1:7" s="26" customFormat="1" ht="15">
      <c r="A51" s="1817"/>
      <c r="B51" s="1817"/>
      <c r="C51" s="3649"/>
      <c r="D51" s="3644" t="str">
        <f>'Приложение '!C85</f>
        <v xml:space="preserve">Управител/Изп.директор: </v>
      </c>
      <c r="E51" s="3645" t="str">
        <f>'Приложение '!D85</f>
        <v>.............................................</v>
      </c>
      <c r="F51" s="1812"/>
      <c r="G51" s="1785"/>
    </row>
    <row r="52" spans="1:7" s="26" customFormat="1">
      <c r="A52" s="1817"/>
      <c r="B52" s="1817"/>
      <c r="C52" s="3360"/>
      <c r="D52" s="3644"/>
      <c r="E52" s="3648" t="str">
        <f>'Приложение '!D86</f>
        <v>(подпис и печат)</v>
      </c>
      <c r="F52" s="3646"/>
      <c r="G52" s="1785"/>
    </row>
    <row r="53" spans="1:7" s="26" customFormat="1">
      <c r="A53" s="5462" t="s">
        <v>191</v>
      </c>
      <c r="B53" s="5462"/>
      <c r="C53" s="5462"/>
      <c r="D53" s="3650"/>
      <c r="E53" s="3651"/>
      <c r="F53" s="3650"/>
      <c r="G53" s="3650"/>
    </row>
    <row r="54" spans="1:7" s="26" customFormat="1">
      <c r="A54" s="5463" t="s">
        <v>192</v>
      </c>
      <c r="B54" s="5463"/>
      <c r="C54" s="5463"/>
      <c r="D54" s="3650"/>
      <c r="E54" s="3650"/>
      <c r="F54" s="3650"/>
      <c r="G54" s="3650"/>
    </row>
    <row r="55" spans="1:7">
      <c r="A55" s="5461" t="s">
        <v>1555</v>
      </c>
      <c r="B55" s="5461"/>
      <c r="C55" s="3590"/>
      <c r="D55" s="3590"/>
      <c r="E55" s="3590"/>
      <c r="F55" s="3590"/>
      <c r="G55" s="3590"/>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0"/>
      <c r="B1" s="3590"/>
      <c r="C1" s="3590"/>
      <c r="D1" s="3590"/>
      <c r="E1" s="3590"/>
      <c r="F1" s="3656"/>
      <c r="G1" s="3554" t="str">
        <f>'14. ОПР'!G1</f>
        <v>Приложение № 5</v>
      </c>
    </row>
    <row r="2" spans="1:8" ht="21" customHeight="1">
      <c r="A2" s="5071" t="s">
        <v>1560</v>
      </c>
      <c r="B2" s="5071"/>
      <c r="C2" s="5071"/>
      <c r="D2" s="5071"/>
      <c r="E2" s="5071"/>
      <c r="F2" s="5071"/>
      <c r="G2" s="5071"/>
    </row>
    <row r="3" spans="1:8" ht="18.75">
      <c r="A3" s="5071" t="s">
        <v>1559</v>
      </c>
      <c r="B3" s="5071"/>
      <c r="C3" s="5071"/>
      <c r="D3" s="5071"/>
      <c r="E3" s="5071"/>
      <c r="F3" s="5071"/>
      <c r="G3" s="5071"/>
    </row>
    <row r="4" spans="1:8" ht="18.75" customHeight="1">
      <c r="A4" s="5464" t="str">
        <f>'1. Обща информация'!A4:D4</f>
        <v>на "Водоснабдяване и канализация"ООД-Русе, гр. Русе</v>
      </c>
      <c r="B4" s="5464"/>
      <c r="C4" s="5464"/>
      <c r="D4" s="5464"/>
      <c r="E4" s="5464"/>
      <c r="F4" s="5464"/>
      <c r="G4" s="5464"/>
    </row>
    <row r="5" spans="1:8" ht="18.75" customHeight="1">
      <c r="A5" s="5464" t="str">
        <f>'1. Обща информация'!A5:D5</f>
        <v>ЕИК по БУЛСТАТ: 827184123</v>
      </c>
      <c r="B5" s="5464"/>
      <c r="C5" s="5464"/>
      <c r="D5" s="5464"/>
      <c r="E5" s="5464"/>
      <c r="F5" s="5464"/>
      <c r="G5" s="5464"/>
    </row>
    <row r="6" spans="1:8" ht="18.75" customHeight="1" thickBot="1">
      <c r="A6" s="3592"/>
      <c r="B6" s="3592"/>
      <c r="C6" s="3592"/>
      <c r="D6" s="3592"/>
      <c r="E6" s="3592"/>
      <c r="F6" s="3591"/>
      <c r="G6" s="2719" t="s">
        <v>194</v>
      </c>
    </row>
    <row r="7" spans="1:8" ht="13.5" thickBot="1">
      <c r="A7" s="3594"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595" t="s">
        <v>524</v>
      </c>
      <c r="B8" s="3657">
        <f t="shared" ref="B8:G8" si="0">B9+B14</f>
        <v>34888.413012000005</v>
      </c>
      <c r="C8" s="3597">
        <f t="shared" si="0"/>
        <v>40433.559612424913</v>
      </c>
      <c r="D8" s="3598">
        <f t="shared" si="0"/>
        <v>37470.874586140504</v>
      </c>
      <c r="E8" s="3598">
        <f t="shared" si="0"/>
        <v>37666.864503051627</v>
      </c>
      <c r="F8" s="3598">
        <f t="shared" si="0"/>
        <v>39239.811965863242</v>
      </c>
      <c r="G8" s="3599">
        <f t="shared" si="0"/>
        <v>40948.622342916038</v>
      </c>
      <c r="H8" s="967"/>
    </row>
    <row r="9" spans="1:8">
      <c r="A9" s="3600" t="s">
        <v>525</v>
      </c>
      <c r="B9" s="3601">
        <f t="shared" ref="B9:G9" si="1">SUM(B10:B13)</f>
        <v>25300.882012000002</v>
      </c>
      <c r="C9" s="3602">
        <f t="shared" si="1"/>
        <v>26374.075510354098</v>
      </c>
      <c r="D9" s="3603">
        <f t="shared" si="1"/>
        <v>28152.477988450421</v>
      </c>
      <c r="E9" s="3603">
        <f t="shared" si="1"/>
        <v>31402.750419209689</v>
      </c>
      <c r="F9" s="3603">
        <f t="shared" si="1"/>
        <v>32713.539971552702</v>
      </c>
      <c r="G9" s="3604">
        <f t="shared" si="1"/>
        <v>34137.548619096699</v>
      </c>
    </row>
    <row r="10" spans="1:8">
      <c r="A10" s="3605" t="s">
        <v>1028</v>
      </c>
      <c r="B10" s="3626">
        <f>+'14. ОПР'!B10</f>
        <v>24599.633012000002</v>
      </c>
      <c r="C10" s="3606">
        <f>+'14. ОПР'!C10</f>
        <v>25838.731510354097</v>
      </c>
      <c r="D10" s="3607">
        <f>+'14. ОПР'!D10</f>
        <v>27617.13398845042</v>
      </c>
      <c r="E10" s="3607">
        <f>+'14. ОПР'!E10</f>
        <v>30867.406419209688</v>
      </c>
      <c r="F10" s="3607">
        <f>+'14. ОПР'!F10</f>
        <v>32178.195971552701</v>
      </c>
      <c r="G10" s="3608">
        <f>+'14. ОПР'!G10</f>
        <v>33602.204619096694</v>
      </c>
    </row>
    <row r="11" spans="1:8">
      <c r="A11" s="3605" t="s">
        <v>1029</v>
      </c>
      <c r="B11" s="70">
        <v>86</v>
      </c>
      <c r="C11" s="438">
        <f>'14. ОПР'!C11</f>
        <v>82.18</v>
      </c>
      <c r="D11" s="453">
        <f>'14. ОПР'!D11</f>
        <v>82.18</v>
      </c>
      <c r="E11" s="453">
        <f>'14. ОПР'!E11</f>
        <v>82.18</v>
      </c>
      <c r="F11" s="453">
        <f>'14. ОПР'!F11</f>
        <v>82.18</v>
      </c>
      <c r="G11" s="454">
        <f>'14. ОПР'!G11</f>
        <v>82.18</v>
      </c>
    </row>
    <row r="12" spans="1:8" ht="14.25" customHeight="1">
      <c r="A12" s="3614" t="s">
        <v>526</v>
      </c>
      <c r="B12" s="70">
        <v>465.5</v>
      </c>
      <c r="C12" s="438">
        <f>'14. ОПР'!C12</f>
        <v>303.41500000000002</v>
      </c>
      <c r="D12" s="453">
        <f>'14. ОПР'!D12</f>
        <v>303.41500000000002</v>
      </c>
      <c r="E12" s="453">
        <f>'14. ОПР'!E12</f>
        <v>303.41500000000002</v>
      </c>
      <c r="F12" s="453">
        <f>'14. ОПР'!F12</f>
        <v>303.41500000000002</v>
      </c>
      <c r="G12" s="454">
        <f>'14. ОПР'!G12</f>
        <v>303.41500000000002</v>
      </c>
    </row>
    <row r="13" spans="1:8" ht="14.25" customHeight="1">
      <c r="A13" s="3614" t="s">
        <v>1026</v>
      </c>
      <c r="B13" s="70">
        <v>149.749</v>
      </c>
      <c r="C13" s="438">
        <f>'14. ОПР'!C15</f>
        <v>149.749</v>
      </c>
      <c r="D13" s="453">
        <f>'14. ОПР'!D15</f>
        <v>149.749</v>
      </c>
      <c r="E13" s="453">
        <f>'14. ОПР'!E15</f>
        <v>149.749</v>
      </c>
      <c r="F13" s="453">
        <f>'14. ОПР'!F15</f>
        <v>149.749</v>
      </c>
      <c r="G13" s="454">
        <f>'14. ОПР'!G15</f>
        <v>149.749</v>
      </c>
    </row>
    <row r="14" spans="1:8">
      <c r="A14" s="3615" t="s">
        <v>527</v>
      </c>
      <c r="B14" s="3601">
        <f>SUM(B15:B18)</f>
        <v>9587.5310000000009</v>
      </c>
      <c r="C14" s="3658">
        <f t="shared" ref="C14:G14" si="2">SUM(C15:C18)</f>
        <v>14059.484102070819</v>
      </c>
      <c r="D14" s="3603">
        <f t="shared" si="2"/>
        <v>9318.3965976900854</v>
      </c>
      <c r="E14" s="3603">
        <f t="shared" si="2"/>
        <v>6264.1140838419378</v>
      </c>
      <c r="F14" s="3603">
        <f t="shared" si="2"/>
        <v>6526.2719943105403</v>
      </c>
      <c r="G14" s="3604">
        <f t="shared" si="2"/>
        <v>6811.0737238193396</v>
      </c>
    </row>
    <row r="15" spans="1:8">
      <c r="A15" s="3609" t="s">
        <v>528</v>
      </c>
      <c r="B15" s="70">
        <v>0.53100000000000003</v>
      </c>
      <c r="C15" s="438"/>
      <c r="D15" s="453"/>
      <c r="E15" s="453"/>
      <c r="F15" s="453"/>
      <c r="G15" s="454"/>
    </row>
    <row r="16" spans="1:8">
      <c r="A16" s="3609" t="s">
        <v>529</v>
      </c>
      <c r="B16" s="3626">
        <f>'10. Финансиране на ИП'!C16+'10. Финансиране на ИП'!C19+'10. Финансиране на ИП'!J16+'10. Финансиране на ИП'!J19+'10. Финансиране на ИП'!Q16+'10. Финансиране на ИП'!Q19</f>
        <v>0</v>
      </c>
      <c r="C16" s="3659">
        <f>'10. Финансиране на ИП'!E16+'10. Финансиране на ИП'!E19+'10. Финансиране на ИП'!L16+'10. Финансиране на ИП'!L19+'10. Финансиране на ИП'!S16+'10. Финансиране на ИП'!S19</f>
        <v>8801.1049999999996</v>
      </c>
      <c r="D16" s="3612">
        <f>'10. Финансиране на ИП'!F16+'10. Финансиране на ИП'!F19+'10. Финансиране на ИП'!M16+'10. Финансиране на ИП'!M19+'10. Финансиране на ИП'!T16+'10. Финансиране на ИП'!T19</f>
        <v>3704.3370000000009</v>
      </c>
      <c r="E16" s="3612">
        <f>'10. Финансиране на ИП'!G16+'10. Финансиране на ИП'!G19+'10. Финансиране на ИП'!N16+'10. Финансиране на ИП'!N19+'10. Финансиране на ИП'!U16+'10. Финансиране на ИП'!U19</f>
        <v>0</v>
      </c>
      <c r="F16" s="3612">
        <f>'10. Финансиране на ИП'!H16+'10. Финансиране на ИП'!H19+'10. Финансиране на ИП'!O16+'10. Финансиране на ИП'!O19+'10. Финансиране на ИП'!V16+'10. Финансиране на ИП'!V19</f>
        <v>0</v>
      </c>
      <c r="G16" s="3613">
        <f>'10. Финансиране на ИП'!I16+'10. Финансиране на ИП'!I19+'10. Финансиране на ИП'!P16+'10. Финансиране на ИП'!P19+'10. Финансиране на ИП'!W16+'10. Финансиране на ИП'!W19</f>
        <v>0</v>
      </c>
    </row>
    <row r="17" spans="1:7">
      <c r="A17" s="3609" t="s">
        <v>530</v>
      </c>
      <c r="B17" s="451">
        <v>9587</v>
      </c>
      <c r="C17" s="438"/>
      <c r="D17" s="453"/>
      <c r="E17" s="453"/>
      <c r="F17" s="453"/>
      <c r="G17" s="454"/>
    </row>
    <row r="18" spans="1:7">
      <c r="A18" s="3660" t="s">
        <v>1071</v>
      </c>
      <c r="B18" s="451"/>
      <c r="C18" s="3652">
        <f>SUM(C9-C11)*20%</f>
        <v>5258.3791020708195</v>
      </c>
      <c r="D18" s="3653">
        <f>SUM(D9-D11)*20%</f>
        <v>5614.059597690084</v>
      </c>
      <c r="E18" s="3653">
        <f>SUM(E9-E11)*20%</f>
        <v>6264.1140838419378</v>
      </c>
      <c r="F18" s="3653">
        <f>SUM(F9-F11)*20%</f>
        <v>6526.2719943105403</v>
      </c>
      <c r="G18" s="3654">
        <f>SUM(G9-G11)*20%</f>
        <v>6811.0737238193396</v>
      </c>
    </row>
    <row r="19" spans="1:7">
      <c r="A19" s="3616" t="s">
        <v>531</v>
      </c>
      <c r="B19" s="3617">
        <f t="shared" ref="B19:G19" si="3">B20+B31+B34</f>
        <v>-26688.533683920003</v>
      </c>
      <c r="C19" s="3618">
        <f t="shared" si="3"/>
        <v>-37886.25495669034</v>
      </c>
      <c r="D19" s="3619">
        <f t="shared" si="3"/>
        <v>-34637.951392531148</v>
      </c>
      <c r="E19" s="3619">
        <f t="shared" si="3"/>
        <v>-34475.948459460284</v>
      </c>
      <c r="F19" s="3619">
        <f t="shared" si="3"/>
        <v>-35911.06541974032</v>
      </c>
      <c r="G19" s="3620">
        <f t="shared" si="3"/>
        <v>-37303.461450901355</v>
      </c>
    </row>
    <row r="20" spans="1:7">
      <c r="A20" s="3600" t="s">
        <v>532</v>
      </c>
      <c r="B20" s="3661">
        <f t="shared" ref="B20:G20" si="4">SUM(B21:B30)</f>
        <v>-16114.497683920003</v>
      </c>
      <c r="C20" s="3602">
        <f t="shared" si="4"/>
        <v>-18340.607365579519</v>
      </c>
      <c r="D20" s="3603">
        <f t="shared" si="4"/>
        <v>-19429.108272716461</v>
      </c>
      <c r="E20" s="3603">
        <f t="shared" si="4"/>
        <v>-20557.532278047231</v>
      </c>
      <c r="F20" s="3603">
        <f t="shared" si="4"/>
        <v>-21758.882803765769</v>
      </c>
      <c r="G20" s="3604">
        <f t="shared" si="4"/>
        <v>-22799.852403944231</v>
      </c>
    </row>
    <row r="21" spans="1:7">
      <c r="A21" s="3609" t="s">
        <v>507</v>
      </c>
      <c r="B21" s="3621">
        <f>-'14. ОПР'!B23</f>
        <v>-5440.9736739200007</v>
      </c>
      <c r="C21" s="3606">
        <f>-'14. ОПР'!C23</f>
        <v>-5384.4019801774948</v>
      </c>
      <c r="D21" s="3607">
        <f>-'14. ОПР'!D23</f>
        <v>-5271.801036758804</v>
      </c>
      <c r="E21" s="3607">
        <f>-'14. ОПР'!E23</f>
        <v>-5051.2539484819699</v>
      </c>
      <c r="F21" s="3607">
        <f>-'14. ОПР'!F23</f>
        <v>-4929.8174198302349</v>
      </c>
      <c r="G21" s="3608">
        <f>-'14. ОПР'!G23</f>
        <v>-4598.9373489384334</v>
      </c>
    </row>
    <row r="22" spans="1:7">
      <c r="A22" s="3609" t="s">
        <v>508</v>
      </c>
      <c r="B22" s="3621">
        <f>-'14. ОПР'!B24</f>
        <v>-1487.9059999999997</v>
      </c>
      <c r="C22" s="3606">
        <f>-'14. ОПР'!C24</f>
        <v>-1541.7738721491173</v>
      </c>
      <c r="D22" s="3607">
        <f>-'14. ОПР'!D24</f>
        <v>-1635.5584436068154</v>
      </c>
      <c r="E22" s="3607">
        <f>-'14. ОПР'!E24</f>
        <v>-1757.2991320143738</v>
      </c>
      <c r="F22" s="3607">
        <f>-'14. ОПР'!F24</f>
        <v>-1870.7156803944665</v>
      </c>
      <c r="G22" s="3608">
        <f>-'14. ОПР'!G24</f>
        <v>-1999.2728534029811</v>
      </c>
    </row>
    <row r="23" spans="1:7">
      <c r="A23" s="3609" t="s">
        <v>533</v>
      </c>
      <c r="B23" s="3621">
        <f>-'14. ОПР'!B25</f>
        <v>-7195.6164183095343</v>
      </c>
      <c r="C23" s="3606">
        <f>-'14. ОПР'!C25</f>
        <v>-8185.0001262110754</v>
      </c>
      <c r="D23" s="3607">
        <f>-'14. ОПР'!D25</f>
        <v>-9141.3983513448984</v>
      </c>
      <c r="E23" s="3607">
        <f>-'14. ОПР'!E25</f>
        <v>-10213.127295690283</v>
      </c>
      <c r="F23" s="3607">
        <f>-'14. ОПР'!F25</f>
        <v>-11267.184396286617</v>
      </c>
      <c r="G23" s="3608">
        <f>-'14. ОПР'!G25</f>
        <v>-12357.980974211956</v>
      </c>
    </row>
    <row r="24" spans="1:7">
      <c r="A24" s="3609" t="s">
        <v>534</v>
      </c>
      <c r="B24" s="3621">
        <f>-'14. ОПР'!B26</f>
        <v>-2011.1529999999998</v>
      </c>
      <c r="C24" s="3606">
        <f>-'14. ОПР'!C26</f>
        <v>-2512.5826664081969</v>
      </c>
      <c r="D24" s="3607">
        <f>-'14. ОПР'!D26</f>
        <v>-2672.2021737711389</v>
      </c>
      <c r="E24" s="3607">
        <f>-'14. ОПР'!E26</f>
        <v>-2853.4160427501015</v>
      </c>
      <c r="F24" s="3607">
        <f>-'14. ОПР'!F26</f>
        <v>-3017.6074159976479</v>
      </c>
      <c r="G24" s="3608">
        <f>-'14. ОПР'!G26</f>
        <v>-3179.5989159754627</v>
      </c>
    </row>
    <row r="25" spans="1:7">
      <c r="A25" s="3609" t="s">
        <v>535</v>
      </c>
      <c r="B25" s="3621">
        <f>-('12. Разходи'!C73+'12. Разходи'!K73+'12. Разходи'!S73+'12. Разходи'!AA73+'12. Разходи'!AI73)</f>
        <v>-369.15699999999998</v>
      </c>
      <c r="C25" s="3606">
        <f>-('12. Разходи'!D73+'12. Разходи'!L73+'12. Разходи'!T73+'12. Разходи'!AB73+'12. Разходи'!AJ73)</f>
        <v>-366.47811452719446</v>
      </c>
      <c r="D25" s="3607">
        <f>-('12. Разходи'!E73+'12. Разходи'!M73+'12. Разходи'!U73+'12. Разходи'!AC73+'12. Разходи'!AK73)</f>
        <v>-359.57485143905649</v>
      </c>
      <c r="E25" s="3607">
        <f>-('12. Разходи'!F73+'12. Разходи'!N73+'12. Разходи'!V73+'12. Разходи'!AD73+'12. Разходи'!AL73)</f>
        <v>-328.017882575366</v>
      </c>
      <c r="F25" s="3607">
        <f>-('12. Разходи'!G73+'12. Разходи'!O73+'12. Разходи'!W73+'12. Разходи'!AE73+'12. Разходи'!AM73)</f>
        <v>-320.95587243834444</v>
      </c>
      <c r="G25" s="3608">
        <f>-('12. Разходи'!H73+'12. Разходи'!P73+'12. Разходи'!X73+'12. Разходи'!AF73+'12. Разходи'!AN73)</f>
        <v>-313.32968744422379</v>
      </c>
    </row>
    <row r="26" spans="1:7">
      <c r="A26" s="3609" t="s">
        <v>536</v>
      </c>
      <c r="B26" s="3621">
        <f>-('12. Разходи'!C74+'12. Разходи'!K74+'12. Разходи'!S74+'12. Разходи'!AA74+'12. Разходи'!AI74)</f>
        <v>-64.349999999999994</v>
      </c>
      <c r="C26" s="3606">
        <f>-('12. Разходи'!D74+'12. Разходи'!L74+'12. Разходи'!T74+'12. Разходи'!AB74+'12. Разходи'!AJ74)</f>
        <v>-66.392092031597997</v>
      </c>
      <c r="D26" s="3607">
        <f>-('12. Разходи'!E74+'12. Разходи'!M74+'12. Разходи'!U74+'12. Разходи'!AC74+'12. Разходи'!AK74)</f>
        <v>-65.308035464222741</v>
      </c>
      <c r="E26" s="3607">
        <f>-('12. Разходи'!F74+'12. Разходи'!N74+'12. Разходи'!V74+'12. Разходи'!AD74+'12. Разходи'!AL74)</f>
        <v>-71.919567517346053</v>
      </c>
      <c r="F26" s="3607">
        <f>-('12. Разходи'!G74+'12. Разходи'!O74+'12. Разходи'!W74+'12. Разходи'!AE74+'12. Разходи'!AM74)</f>
        <v>-70.835510949970796</v>
      </c>
      <c r="G26" s="3608">
        <f>-('12. Разходи'!H74+'12. Разходи'!P74+'12. Разходи'!X74+'12. Разходи'!AF74+'12. Разходи'!AN74)</f>
        <v>-69.640810394617304</v>
      </c>
    </row>
    <row r="27" spans="1:7">
      <c r="A27" s="3614" t="s">
        <v>537</v>
      </c>
      <c r="B27" s="3621">
        <f>-('12. Разходи'!C72+'12. Разходи'!K72+'12. Разходи'!S72+'12. Разходи'!AA72+'12. Разходи'!AI72)</f>
        <v>-53.355999999999995</v>
      </c>
      <c r="C27" s="3606">
        <f>-('12. Разходи'!D72+'12. Разходи'!L72+'12. Разходи'!T72+'12. Разходи'!AB72+'12. Разходи'!AJ72)</f>
        <v>-54.170748666666654</v>
      </c>
      <c r="D27" s="3607">
        <f>-('12. Разходи'!E72+'12. Разходи'!M72+'12. Разходи'!U72+'12. Разходи'!AC72+'12. Разходи'!AK72)</f>
        <v>-53.213507925018256</v>
      </c>
      <c r="E27" s="3607">
        <f>-('12. Разходи'!F72+'12. Разходи'!N72+'12. Разходи'!V72+'12. Разходи'!AD72+'12. Разходи'!AL72)</f>
        <v>-52.149918167509867</v>
      </c>
      <c r="F27" s="3607">
        <f>-('12. Разходи'!G72+'12. Разходи'!O72+'12. Разходи'!W72+'12. Разходи'!AE72+'12. Разходи'!AM72)</f>
        <v>-51.086174329900089</v>
      </c>
      <c r="G27" s="3608">
        <f>-('12. Разходи'!H72+'12. Разходи'!P72+'12. Разходи'!X72+'12. Разходи'!AF72+'12. Разходи'!AN72)</f>
        <v>-49.936071352967765</v>
      </c>
    </row>
    <row r="28" spans="1:7">
      <c r="A28" s="3614" t="s">
        <v>538</v>
      </c>
      <c r="B28" s="3621">
        <f>-'14. ОПР'!B30-'14. ОПР'!B31-SUM(B25:B27)</f>
        <v>-175.50300000000004</v>
      </c>
      <c r="C28" s="3606">
        <f>-'14. ОПР'!C30-'14. ОПР'!C31-SUM(C25:C27)</f>
        <v>-175.66101428634511</v>
      </c>
      <c r="D28" s="3607">
        <f>-'14. ОПР'!D30-'14. ОПР'!D31-SUM(D25:D27)</f>
        <v>-175.6630317199905</v>
      </c>
      <c r="E28" s="3607">
        <f>-'14. ОПР'!E30-'14. ОПР'!E31-SUM(E25:E27)</f>
        <v>-175.66251546067042</v>
      </c>
      <c r="F28" s="3607">
        <f>-'14. ОПР'!F30-'14. ОПР'!F31-SUM(F25:F27)</f>
        <v>-175.66488215650583</v>
      </c>
      <c r="G28" s="3608">
        <f>-'14. ОПР'!G30-'14. ОПР'!G31-SUM(G25:G27)</f>
        <v>-175.66464192890174</v>
      </c>
    </row>
    <row r="29" spans="1:7">
      <c r="A29" s="3614" t="s">
        <v>230</v>
      </c>
      <c r="B29" s="3621">
        <f>-'14. ОПР'!B32</f>
        <v>-54.482591690466045</v>
      </c>
      <c r="C29" s="3662">
        <f>-'14. ОПР'!C32</f>
        <v>-54.146751121825254</v>
      </c>
      <c r="D29" s="3663">
        <f>-'14. ОПР'!D32</f>
        <v>-54.388840686517064</v>
      </c>
      <c r="E29" s="3663">
        <f>-'14. ОПР'!E32</f>
        <v>-54.685975389613304</v>
      </c>
      <c r="F29" s="3663">
        <f>-'14. ОПР'!F32</f>
        <v>-55.015451382078027</v>
      </c>
      <c r="G29" s="3664">
        <f>-'14. ОПР'!G32</f>
        <v>-55.491100294687293</v>
      </c>
    </row>
    <row r="30" spans="1:7">
      <c r="A30" s="3622" t="s">
        <v>1025</v>
      </c>
      <c r="B30" s="440">
        <f>-11+749</f>
        <v>738</v>
      </c>
      <c r="C30" s="287"/>
      <c r="D30" s="453"/>
      <c r="E30" s="453"/>
      <c r="F30" s="453"/>
      <c r="G30" s="288"/>
    </row>
    <row r="31" spans="1:7">
      <c r="A31" s="3623" t="s">
        <v>539</v>
      </c>
      <c r="B31" s="3665">
        <f>SUM(B32:B33)</f>
        <v>-6019</v>
      </c>
      <c r="C31" s="3602">
        <f t="shared" ref="C31:G31" si="5">SUM(C32:C33)</f>
        <v>-13621.105</v>
      </c>
      <c r="D31" s="3603">
        <f t="shared" si="5"/>
        <v>-7480.3369999999995</v>
      </c>
      <c r="E31" s="3603">
        <f t="shared" si="5"/>
        <v>-5542</v>
      </c>
      <c r="F31" s="3603">
        <f t="shared" si="5"/>
        <v>-5519</v>
      </c>
      <c r="G31" s="3604">
        <f t="shared" si="5"/>
        <v>-5592</v>
      </c>
    </row>
    <row r="32" spans="1:7">
      <c r="A32" s="3609" t="s">
        <v>334</v>
      </c>
      <c r="B32" s="70">
        <v>-6019</v>
      </c>
      <c r="C32" s="3606">
        <f>-'9.Инвестиционна програма'!H124</f>
        <v>-13621.105</v>
      </c>
      <c r="D32" s="3607">
        <f>-'9.Инвестиционна програма'!I124</f>
        <v>-7480.3369999999995</v>
      </c>
      <c r="E32" s="3607">
        <f>-'9.Инвестиционна програма'!J124</f>
        <v>-5542</v>
      </c>
      <c r="F32" s="3607">
        <f>-'9.Инвестиционна програма'!K124</f>
        <v>-5519</v>
      </c>
      <c r="G32" s="3608">
        <f>-'9.Инвестиционна програма'!L124</f>
        <v>-5592</v>
      </c>
    </row>
    <row r="33" spans="1:7">
      <c r="A33" s="3629" t="s">
        <v>540</v>
      </c>
      <c r="B33" s="70"/>
      <c r="C33" s="287"/>
      <c r="D33" s="453"/>
      <c r="E33" s="453"/>
      <c r="F33" s="453"/>
      <c r="G33" s="288"/>
    </row>
    <row r="34" spans="1:7">
      <c r="A34" s="3623" t="s">
        <v>541</v>
      </c>
      <c r="B34" s="3601">
        <f t="shared" ref="B34:G34" si="6">SUM(B35:B41)</f>
        <v>-4555.0360000000001</v>
      </c>
      <c r="C34" s="3602">
        <f t="shared" si="6"/>
        <v>-5924.5425911108196</v>
      </c>
      <c r="D34" s="3603">
        <f t="shared" si="6"/>
        <v>-7728.5061198146886</v>
      </c>
      <c r="E34" s="3603">
        <f t="shared" si="6"/>
        <v>-8376.416181413053</v>
      </c>
      <c r="F34" s="3603">
        <f t="shared" si="6"/>
        <v>-8633.1826159745469</v>
      </c>
      <c r="G34" s="3604">
        <f t="shared" si="6"/>
        <v>-8911.6090469571245</v>
      </c>
    </row>
    <row r="35" spans="1:7">
      <c r="A35" s="3609" t="s">
        <v>542</v>
      </c>
      <c r="B35" s="3666">
        <f>-'14. ОПР'!B35</f>
        <v>-34</v>
      </c>
      <c r="C35" s="3662">
        <f>-'14. ОПР'!C35</f>
        <v>-299.12748904</v>
      </c>
      <c r="D35" s="3663">
        <f>-'14. ОПР'!D35</f>
        <v>-364.98189470666665</v>
      </c>
      <c r="E35" s="3663">
        <f>-'14. ОПР'!E35</f>
        <v>-333.2447767066667</v>
      </c>
      <c r="F35" s="3663">
        <f>-'14. ОПР'!F35</f>
        <v>-301.50765870666669</v>
      </c>
      <c r="G35" s="3664">
        <f>-'14. ОПР'!G35</f>
        <v>-269.77054070666668</v>
      </c>
    </row>
    <row r="36" spans="1:7">
      <c r="A36" s="3609" t="s">
        <v>543</v>
      </c>
      <c r="B36" s="451">
        <v>-1335</v>
      </c>
      <c r="C36" s="287"/>
      <c r="D36" s="453">
        <f>-'10. Финансиране на ИП'!AO61-'10. Финансиране на ИП'!AO72</f>
        <v>-1410.6669999999999</v>
      </c>
      <c r="E36" s="453">
        <f>-'10. Финансиране на ИП'!AP61-'10. Финансиране на ИП'!AP72</f>
        <v>-1410.6669999999999</v>
      </c>
      <c r="F36" s="453">
        <f>-'10. Финансиране на ИП'!AQ61-'10. Финансиране на ИП'!AQ72</f>
        <v>-1410.6669999999999</v>
      </c>
      <c r="G36" s="288">
        <f>-'10. Финансиране на ИП'!AR61-'10. Финансиране на ИП'!AR72</f>
        <v>-1410.6669999999999</v>
      </c>
    </row>
    <row r="37" spans="1:7">
      <c r="A37" s="3629" t="s">
        <v>544</v>
      </c>
      <c r="B37" s="451">
        <v>-27</v>
      </c>
      <c r="C37" s="287">
        <f>B37</f>
        <v>-27</v>
      </c>
      <c r="D37" s="453">
        <f t="shared" ref="D37:G37" si="7">C37</f>
        <v>-27</v>
      </c>
      <c r="E37" s="453">
        <f t="shared" si="7"/>
        <v>-27</v>
      </c>
      <c r="F37" s="453">
        <f t="shared" si="7"/>
        <v>-27</v>
      </c>
      <c r="G37" s="288">
        <f t="shared" si="7"/>
        <v>-27</v>
      </c>
    </row>
    <row r="38" spans="1:7">
      <c r="A38" s="3629" t="s">
        <v>545</v>
      </c>
      <c r="B38" s="451">
        <v>-200</v>
      </c>
      <c r="C38" s="438">
        <v>-305</v>
      </c>
      <c r="D38" s="3606">
        <f>-'14. ОПР'!C41</f>
        <v>-276.76162741793814</v>
      </c>
      <c r="E38" s="3607">
        <f>-'14. ОПР'!D41</f>
        <v>-306.3543208644482</v>
      </c>
      <c r="F38" s="3607">
        <f>-'14. ОПР'!E41</f>
        <v>-332.69996295734018</v>
      </c>
      <c r="G38" s="3608">
        <f>-'14. ОПР'!F41</f>
        <v>-358.06178243111793</v>
      </c>
    </row>
    <row r="39" spans="1:7">
      <c r="A39" s="3667" t="s">
        <v>1070</v>
      </c>
      <c r="B39" s="70"/>
      <c r="C39" s="3655">
        <f>SUM(C21+C22+C28+C29+C32)*20%</f>
        <v>-4155.4177235469569</v>
      </c>
      <c r="D39" s="3653">
        <f t="shared" ref="D39:G39" si="8">SUM(D21+D22+D28+D29+D32)*20%</f>
        <v>-2923.5496705544256</v>
      </c>
      <c r="E39" s="3653">
        <f t="shared" si="8"/>
        <v>-2516.1803142693257</v>
      </c>
      <c r="F39" s="3653">
        <f t="shared" si="8"/>
        <v>-2510.0426867526571</v>
      </c>
      <c r="G39" s="3654">
        <f t="shared" si="8"/>
        <v>-2484.2731889130009</v>
      </c>
    </row>
    <row r="40" spans="1:7">
      <c r="A40" s="3629" t="s">
        <v>546</v>
      </c>
      <c r="B40" s="441">
        <v>-2924</v>
      </c>
      <c r="C40" s="3662">
        <f>-20%*(C10+C12+C13)-20%*(C21+C22+C28+C29+C32)</f>
        <v>-1102.9613785238625</v>
      </c>
      <c r="D40" s="3663">
        <f t="shared" ref="D40:G40" si="9">-20%*(D10+D12+D13)-20%*(D21+D22+D28+D29+D32)</f>
        <v>-2690.5099271356585</v>
      </c>
      <c r="E40" s="3663">
        <f t="shared" si="9"/>
        <v>-3747.9337695726122</v>
      </c>
      <c r="F40" s="3663">
        <f t="shared" si="9"/>
        <v>-4016.2293075578832</v>
      </c>
      <c r="G40" s="3664">
        <f t="shared" si="9"/>
        <v>-4326.8005349063387</v>
      </c>
    </row>
    <row r="41" spans="1:7">
      <c r="A41" s="3629" t="s">
        <v>547</v>
      </c>
      <c r="B41" s="451">
        <v>-35.036000000000001</v>
      </c>
      <c r="C41" s="287">
        <f>B41</f>
        <v>-35.036000000000001</v>
      </c>
      <c r="D41" s="453">
        <f t="shared" ref="D41:G41" si="10">C41</f>
        <v>-35.036000000000001</v>
      </c>
      <c r="E41" s="453">
        <f t="shared" si="10"/>
        <v>-35.036000000000001</v>
      </c>
      <c r="F41" s="453">
        <f t="shared" si="10"/>
        <v>-35.036000000000001</v>
      </c>
      <c r="G41" s="288">
        <f t="shared" si="10"/>
        <v>-35.036000000000001</v>
      </c>
    </row>
    <row r="42" spans="1:7">
      <c r="A42" s="3668" t="s">
        <v>548</v>
      </c>
      <c r="B42" s="3617">
        <f t="shared" ref="B42:G42" si="11">B9+B20</f>
        <v>9186.3843280799992</v>
      </c>
      <c r="C42" s="3618">
        <f t="shared" si="11"/>
        <v>8033.4681447745788</v>
      </c>
      <c r="D42" s="3619">
        <f t="shared" si="11"/>
        <v>8723.3697157339593</v>
      </c>
      <c r="E42" s="3619">
        <f t="shared" si="11"/>
        <v>10845.218141162459</v>
      </c>
      <c r="F42" s="3619">
        <f t="shared" si="11"/>
        <v>10954.657167786932</v>
      </c>
      <c r="G42" s="3620">
        <f t="shared" si="11"/>
        <v>11337.696215152468</v>
      </c>
    </row>
    <row r="43" spans="1:7">
      <c r="A43" s="3668" t="s">
        <v>549</v>
      </c>
      <c r="B43" s="3617">
        <f>B42+B31</f>
        <v>3167.3843280799992</v>
      </c>
      <c r="C43" s="3618">
        <f>C42+C31</f>
        <v>-5587.6368552254207</v>
      </c>
      <c r="D43" s="3619">
        <f t="shared" ref="D43:G43" si="12">D42+D31</f>
        <v>1243.0327157339598</v>
      </c>
      <c r="E43" s="3619">
        <f t="shared" si="12"/>
        <v>5303.2181411624588</v>
      </c>
      <c r="F43" s="3619">
        <f t="shared" si="12"/>
        <v>5435.6571677869324</v>
      </c>
      <c r="G43" s="3620">
        <f t="shared" si="12"/>
        <v>5745.6962151524676</v>
      </c>
    </row>
    <row r="44" spans="1:7">
      <c r="A44" s="3668" t="s">
        <v>550</v>
      </c>
      <c r="B44" s="3617">
        <f t="shared" ref="B44:G44" si="13">B43+(B14+B34)</f>
        <v>8199.8793280800001</v>
      </c>
      <c r="C44" s="3618">
        <f t="shared" si="13"/>
        <v>2547.3046557345788</v>
      </c>
      <c r="D44" s="3619">
        <f t="shared" si="13"/>
        <v>2832.9231936093565</v>
      </c>
      <c r="E44" s="3619">
        <f t="shared" si="13"/>
        <v>3190.9160435913436</v>
      </c>
      <c r="F44" s="3619">
        <f t="shared" si="13"/>
        <v>3328.7465461229258</v>
      </c>
      <c r="G44" s="3620">
        <f t="shared" si="13"/>
        <v>3645.1608920146828</v>
      </c>
    </row>
    <row r="45" spans="1:7">
      <c r="A45" s="3669" t="s">
        <v>551</v>
      </c>
      <c r="B45" s="70">
        <v>2161</v>
      </c>
      <c r="C45" s="438">
        <v>4370</v>
      </c>
      <c r="D45" s="3831">
        <f t="shared" ref="D45:F45" si="14">C46</f>
        <v>6917.3046557345788</v>
      </c>
      <c r="E45" s="3670">
        <f t="shared" si="14"/>
        <v>9750.2278493439353</v>
      </c>
      <c r="F45" s="3670">
        <f t="shared" si="14"/>
        <v>12941.143892935279</v>
      </c>
      <c r="G45" s="3671">
        <f>F46</f>
        <v>16269.890439058205</v>
      </c>
    </row>
    <row r="46" spans="1:7" ht="13.5" thickBot="1">
      <c r="A46" s="3672" t="s">
        <v>552</v>
      </c>
      <c r="B46" s="3673">
        <f>SUM(B44:B45)</f>
        <v>10360.87932808</v>
      </c>
      <c r="C46" s="3674">
        <f>SUM(C44:C45)</f>
        <v>6917.3046557345788</v>
      </c>
      <c r="D46" s="3675">
        <f t="shared" ref="D46:G46" si="15">SUM(D44:D45)</f>
        <v>9750.2278493439353</v>
      </c>
      <c r="E46" s="3675">
        <f t="shared" si="15"/>
        <v>12941.143892935279</v>
      </c>
      <c r="F46" s="3675">
        <f t="shared" si="15"/>
        <v>16269.890439058205</v>
      </c>
      <c r="G46" s="3676">
        <f t="shared" si="15"/>
        <v>19915.051331072886</v>
      </c>
    </row>
    <row r="47" spans="1:7">
      <c r="A47" s="3677"/>
      <c r="B47" s="3677"/>
      <c r="C47" s="3678"/>
      <c r="D47" s="3678"/>
      <c r="E47" s="3678"/>
      <c r="F47" s="3591"/>
      <c r="G47" s="3591"/>
    </row>
    <row r="48" spans="1:7">
      <c r="A48" s="3590"/>
      <c r="B48" s="3590"/>
      <c r="C48" s="3679">
        <f>C18+C39+C40</f>
        <v>0</v>
      </c>
      <c r="D48" s="3679">
        <f>D18+D39+D40</f>
        <v>0</v>
      </c>
      <c r="E48" s="3679">
        <f>E18+E39+E40</f>
        <v>0</v>
      </c>
      <c r="F48" s="3679">
        <f>F18+F39+F40</f>
        <v>0</v>
      </c>
      <c r="G48" s="3679">
        <f>G18+G39+G40</f>
        <v>0</v>
      </c>
    </row>
    <row r="49" spans="1:7" s="26" customFormat="1">
      <c r="A49" s="3680" t="str">
        <f>'Приложение '!B81</f>
        <v>Дата: 30.06.2021 г.</v>
      </c>
      <c r="B49" s="3642"/>
      <c r="C49" s="3643"/>
      <c r="D49" s="3681"/>
      <c r="E49" s="1819"/>
      <c r="F49" s="1785"/>
      <c r="G49" s="1785"/>
    </row>
    <row r="50" spans="1:7" s="26" customFormat="1">
      <c r="A50" s="1785"/>
      <c r="B50" s="1785"/>
      <c r="C50" s="3360"/>
      <c r="D50" s="3682" t="str">
        <f>'Приложение '!C81</f>
        <v xml:space="preserve">Гл. счетоводител/Фин.директор: </v>
      </c>
      <c r="E50" s="3683" t="str">
        <f>'Приложение '!D81</f>
        <v>..............................................</v>
      </c>
      <c r="F50" s="3646"/>
      <c r="G50" s="1785"/>
    </row>
    <row r="51" spans="1:7" s="26" customFormat="1">
      <c r="A51" s="3647"/>
      <c r="B51" s="3647"/>
      <c r="C51" s="3360"/>
      <c r="D51" s="3682"/>
      <c r="E51" s="3684" t="str">
        <f>'Приложение '!D82</f>
        <v>(подпис)</v>
      </c>
      <c r="F51" s="3646"/>
      <c r="G51" s="1785"/>
    </row>
    <row r="52" spans="1:7" s="26" customFormat="1">
      <c r="A52" s="1817"/>
      <c r="B52" s="1817"/>
      <c r="C52" s="3360"/>
      <c r="D52" s="3682"/>
      <c r="E52" s="3683"/>
      <c r="F52" s="3646"/>
      <c r="G52" s="1785"/>
    </row>
    <row r="53" spans="1:7" s="26" customFormat="1">
      <c r="A53" s="1817"/>
      <c r="B53" s="1817"/>
      <c r="C53" s="3360"/>
      <c r="D53" s="3682"/>
      <c r="E53" s="3683"/>
      <c r="F53" s="3646"/>
      <c r="G53" s="1785"/>
    </row>
    <row r="54" spans="1:7" s="26" customFormat="1" ht="15">
      <c r="A54" s="1817"/>
      <c r="B54" s="1817"/>
      <c r="C54" s="3649"/>
      <c r="D54" s="3682" t="str">
        <f>'Приложение '!C85</f>
        <v xml:space="preserve">Управител/Изп.директор: </v>
      </c>
      <c r="E54" s="3683" t="str">
        <f>'Приложение '!D85</f>
        <v>.............................................</v>
      </c>
      <c r="F54" s="1812"/>
      <c r="G54" s="1785"/>
    </row>
    <row r="55" spans="1:7" s="26" customFormat="1">
      <c r="A55" s="1817"/>
      <c r="B55" s="1817"/>
      <c r="C55" s="3360"/>
      <c r="D55" s="3685"/>
      <c r="E55" s="3684" t="str">
        <f>'Приложение '!D86</f>
        <v>(подпис и печат)</v>
      </c>
      <c r="F55" s="3646"/>
      <c r="G55" s="1785"/>
    </row>
    <row r="56" spans="1:7" s="26" customFormat="1">
      <c r="A56" s="5462" t="s">
        <v>191</v>
      </c>
      <c r="B56" s="5462"/>
      <c r="C56" s="5462"/>
      <c r="D56" s="3650"/>
      <c r="E56" s="3650"/>
      <c r="F56" s="3650"/>
      <c r="G56" s="3650"/>
    </row>
    <row r="57" spans="1:7" s="26" customFormat="1">
      <c r="A57" s="5466" t="s">
        <v>192</v>
      </c>
      <c r="B57" s="5466"/>
      <c r="C57" s="5466"/>
      <c r="D57" s="3650"/>
      <c r="E57" s="3650"/>
      <c r="F57" s="3650"/>
      <c r="G57" s="3650"/>
    </row>
    <row r="58" spans="1:7">
      <c r="A58" s="5465" t="s">
        <v>727</v>
      </c>
      <c r="B58" s="5465"/>
      <c r="C58" s="5465"/>
      <c r="D58" s="3590"/>
      <c r="E58" s="3590"/>
      <c r="F58" s="3591"/>
      <c r="G58" s="3591"/>
    </row>
    <row r="59" spans="1:7">
      <c r="A59" s="5461" t="s">
        <v>1556</v>
      </c>
      <c r="B59" s="5461"/>
      <c r="C59" s="3590"/>
      <c r="D59" s="3590"/>
      <c r="E59" s="3590"/>
      <c r="F59" s="3591"/>
      <c r="G59" s="3591"/>
    </row>
    <row r="60" spans="1:7">
      <c r="A60" s="3590"/>
      <c r="B60" s="3590"/>
      <c r="C60" s="3590"/>
      <c r="D60" s="3590"/>
      <c r="E60" s="3590"/>
      <c r="F60" s="3591"/>
      <c r="G60" s="3591"/>
    </row>
    <row r="61" spans="1:7">
      <c r="A61" s="3590"/>
      <c r="B61" s="3590"/>
      <c r="C61" s="3590"/>
      <c r="D61" s="3590"/>
      <c r="E61" s="3590"/>
      <c r="F61" s="3591"/>
      <c r="G61" s="3591"/>
    </row>
    <row r="62" spans="1:7">
      <c r="A62" s="3590"/>
      <c r="B62" s="3590"/>
      <c r="C62" s="3590"/>
      <c r="D62" s="3590"/>
      <c r="E62" s="3590"/>
      <c r="F62" s="3591"/>
      <c r="G62" s="3591"/>
    </row>
    <row r="63" spans="1:7">
      <c r="A63" s="3590"/>
      <c r="B63" s="3590"/>
      <c r="C63" s="3590"/>
      <c r="D63" s="3590"/>
      <c r="E63" s="3590"/>
      <c r="F63" s="3591"/>
      <c r="G63" s="359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6"/>
      <c r="B1" s="3686"/>
      <c r="C1" s="3687"/>
      <c r="D1" s="3687"/>
      <c r="E1" s="3687"/>
      <c r="F1" s="3687"/>
      <c r="G1" s="3687"/>
      <c r="H1" s="3554" t="s">
        <v>558</v>
      </c>
    </row>
    <row r="2" spans="1:8" s="4" customFormat="1" ht="18.75">
      <c r="A2" s="5485" t="s">
        <v>1563</v>
      </c>
      <c r="B2" s="5485"/>
      <c r="C2" s="5485"/>
      <c r="D2" s="5485"/>
      <c r="E2" s="5485"/>
      <c r="F2" s="5485"/>
      <c r="G2" s="5485"/>
      <c r="H2" s="5485"/>
    </row>
    <row r="3" spans="1:8" ht="18.75">
      <c r="A3" s="5485" t="s">
        <v>1019</v>
      </c>
      <c r="B3" s="5485"/>
      <c r="C3" s="5485"/>
      <c r="D3" s="5485"/>
      <c r="E3" s="5485"/>
      <c r="F3" s="5485"/>
      <c r="G3" s="5485"/>
      <c r="H3" s="5485"/>
    </row>
    <row r="4" spans="1:8" s="17" customFormat="1" ht="16.5" customHeight="1">
      <c r="A4" s="5492" t="str">
        <f>'1. Обща информация'!A4:D4</f>
        <v>на "Водоснабдяване и канализация"ООД-Русе, гр. Русе</v>
      </c>
      <c r="B4" s="5492"/>
      <c r="C4" s="5492"/>
      <c r="D4" s="5492"/>
      <c r="E4" s="5492"/>
      <c r="F4" s="5492"/>
      <c r="G4" s="5492"/>
      <c r="H4" s="5492"/>
    </row>
    <row r="5" spans="1:8" s="17" customFormat="1" ht="15.75" customHeight="1">
      <c r="A5" s="5492" t="str">
        <f>'1. Обща информация'!A5:D5</f>
        <v>ЕИК по БУЛСТАТ: 827184123</v>
      </c>
      <c r="B5" s="5492"/>
      <c r="C5" s="5492"/>
      <c r="D5" s="5492"/>
      <c r="E5" s="5492"/>
      <c r="F5" s="5492"/>
      <c r="G5" s="5492"/>
      <c r="H5" s="5492"/>
    </row>
    <row r="6" spans="1:8" ht="13.5" customHeight="1" thickBot="1">
      <c r="A6" s="3688"/>
      <c r="B6" s="3688"/>
      <c r="C6" s="3688"/>
      <c r="D6" s="3689"/>
      <c r="E6" s="3689"/>
      <c r="F6" s="3689"/>
      <c r="G6" s="3689"/>
      <c r="H6" s="3689"/>
    </row>
    <row r="7" spans="1:8" ht="13.5" customHeight="1">
      <c r="A7" s="5482" t="s">
        <v>1</v>
      </c>
      <c r="B7" s="5480" t="s">
        <v>298</v>
      </c>
      <c r="C7" s="5469" t="s">
        <v>170</v>
      </c>
      <c r="D7" s="5486" t="s">
        <v>215</v>
      </c>
      <c r="E7" s="5486"/>
      <c r="F7" s="5486"/>
      <c r="G7" s="5486"/>
      <c r="H7" s="5487"/>
    </row>
    <row r="8" spans="1:8" ht="13.5" thickBot="1">
      <c r="A8" s="5483"/>
      <c r="B8" s="5481"/>
      <c r="C8" s="5484"/>
      <c r="D8" s="693"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690">
        <v>1</v>
      </c>
      <c r="B9" s="3691" t="s">
        <v>299</v>
      </c>
      <c r="C9" s="3692" t="s">
        <v>300</v>
      </c>
      <c r="D9" s="3693">
        <f>'19. HB'!D17</f>
        <v>2201.169564104775</v>
      </c>
      <c r="E9" s="3694">
        <f>'19. HB'!E17</f>
        <v>2431.1725301511124</v>
      </c>
      <c r="F9" s="3694">
        <f>'19. HB'!F17</f>
        <v>2614.8390803853954</v>
      </c>
      <c r="G9" s="3694">
        <f>'19. HB'!G17</f>
        <v>2796.578267754428</v>
      </c>
      <c r="H9" s="3695">
        <f>'19. HB'!H17</f>
        <v>2966.3498116925621</v>
      </c>
    </row>
    <row r="10" spans="1:8" ht="15" customHeight="1">
      <c r="A10" s="3696">
        <v>2</v>
      </c>
      <c r="B10" s="3697" t="s">
        <v>301</v>
      </c>
      <c r="C10" s="3698" t="s">
        <v>300</v>
      </c>
      <c r="D10" s="3699">
        <f>'12. Разходи'!D88</f>
        <v>19348.705428549958</v>
      </c>
      <c r="E10" s="3700">
        <f>'12. Разходи'!E88</f>
        <v>19909.843425727318</v>
      </c>
      <c r="F10" s="3700">
        <f>'12. Разходи'!F88</f>
        <v>22043.665030440749</v>
      </c>
      <c r="G10" s="3700">
        <f>'12. Разходи'!G88</f>
        <v>22886.372409515901</v>
      </c>
      <c r="H10" s="3701">
        <f>'12. Разходи'!H88</f>
        <v>23569.718083126929</v>
      </c>
    </row>
    <row r="11" spans="1:8" ht="15" customHeight="1">
      <c r="A11" s="3696">
        <v>3</v>
      </c>
      <c r="B11" s="3697" t="s">
        <v>302</v>
      </c>
      <c r="C11" s="3698" t="s">
        <v>300</v>
      </c>
      <c r="D11" s="3702">
        <f t="shared" ref="D11:H11" si="0">D9+D10</f>
        <v>21549.874992654732</v>
      </c>
      <c r="E11" s="3703">
        <f t="shared" si="0"/>
        <v>22341.015955878429</v>
      </c>
      <c r="F11" s="3703">
        <f t="shared" si="0"/>
        <v>24658.504110826143</v>
      </c>
      <c r="G11" s="3703">
        <f t="shared" si="0"/>
        <v>25682.950677270328</v>
      </c>
      <c r="H11" s="3704">
        <f t="shared" si="0"/>
        <v>26536.067894819491</v>
      </c>
    </row>
    <row r="12" spans="1:8" ht="15" customHeight="1" thickBot="1">
      <c r="A12" s="4236">
        <v>4</v>
      </c>
      <c r="B12" s="3697" t="s">
        <v>345</v>
      </c>
      <c r="C12" s="3705" t="s">
        <v>928</v>
      </c>
      <c r="D12" s="3702">
        <f>('4. Отчет и прогн. потребление'!E9-'4. Отчет и прогн. потребление'!E43)/1000</f>
        <v>10434.14973333333</v>
      </c>
      <c r="E12" s="3703">
        <f>('4. Отчет и прогн. потребление'!F9-'4. Отчет и прогн. потребление'!F43)/1000</f>
        <v>10242.701585003651</v>
      </c>
      <c r="F12" s="3703">
        <f>('4. Отчет и прогн. потребление'!G9-'4. Отчет и прогн. потребление'!G43)/1000</f>
        <v>10029.983633501974</v>
      </c>
      <c r="G12" s="3703">
        <f>('4. Отчет и прогн. потребление'!H9-'4. Отчет и прогн. потребление'!H43)/1000</f>
        <v>9817.2348659800173</v>
      </c>
      <c r="H12" s="3704">
        <f>('4. Отчет и прогн. потребление'!I9-'4. Отчет и прогн. потребление'!I43)/1000</f>
        <v>9587.214270593553</v>
      </c>
    </row>
    <row r="13" spans="1:8" ht="15" customHeight="1">
      <c r="A13" s="5482" t="s">
        <v>1</v>
      </c>
      <c r="B13" s="5480" t="s">
        <v>298</v>
      </c>
      <c r="C13" s="5494" t="s">
        <v>170</v>
      </c>
      <c r="D13" s="5493" t="s">
        <v>178</v>
      </c>
      <c r="E13" s="5486"/>
      <c r="F13" s="5486"/>
      <c r="G13" s="5486"/>
      <c r="H13" s="5487"/>
    </row>
    <row r="14" spans="1:8" ht="15" customHeight="1" thickBot="1">
      <c r="A14" s="5483"/>
      <c r="B14" s="5481"/>
      <c r="C14" s="5495"/>
      <c r="D14" s="281" t="str">
        <f t="shared" ref="D14:H14" si="1">D8</f>
        <v>2022 г.</v>
      </c>
      <c r="E14" s="279" t="str">
        <f t="shared" si="1"/>
        <v>2023 г.</v>
      </c>
      <c r="F14" s="279" t="str">
        <f t="shared" si="1"/>
        <v>2024 г.</v>
      </c>
      <c r="G14" s="279" t="str">
        <f t="shared" si="1"/>
        <v>2025 г.</v>
      </c>
      <c r="H14" s="280" t="str">
        <f t="shared" si="1"/>
        <v>2026 г.</v>
      </c>
    </row>
    <row r="15" spans="1:8" ht="15" customHeight="1">
      <c r="A15" s="3690">
        <v>1</v>
      </c>
      <c r="B15" s="3691" t="s">
        <v>299</v>
      </c>
      <c r="C15" s="3692" t="s">
        <v>300</v>
      </c>
      <c r="D15" s="3694">
        <f>'19. HB'!D18</f>
        <v>344.15851008103948</v>
      </c>
      <c r="E15" s="3706">
        <f>'19. HB'!E18</f>
        <v>457.82643959927799</v>
      </c>
      <c r="F15" s="3706">
        <f>'19. HB'!F18</f>
        <v>477.07212176371439</v>
      </c>
      <c r="G15" s="3706">
        <f>'19. HB'!G18</f>
        <v>493.98900664880364</v>
      </c>
      <c r="H15" s="3707">
        <f>'19. HB'!H18</f>
        <v>520.81067753680009</v>
      </c>
    </row>
    <row r="16" spans="1:8" ht="15" customHeight="1">
      <c r="A16" s="3696">
        <v>2</v>
      </c>
      <c r="B16" s="3697" t="s">
        <v>301</v>
      </c>
      <c r="C16" s="3698" t="s">
        <v>300</v>
      </c>
      <c r="D16" s="3700">
        <f>'12. Разходи'!L88</f>
        <v>1665.6322141171988</v>
      </c>
      <c r="E16" s="3700">
        <f>'12. Разходи'!M88</f>
        <v>2395.0482798989433</v>
      </c>
      <c r="F16" s="3700">
        <f>'12. Разходи'!N88</f>
        <v>2871.6446004442832</v>
      </c>
      <c r="G16" s="3700">
        <f>'12. Разходи'!O88</f>
        <v>3120.6343939779031</v>
      </c>
      <c r="H16" s="3701">
        <f>'12. Разходи'!P88</f>
        <v>3532.9706756357095</v>
      </c>
    </row>
    <row r="17" spans="1:8" ht="15" customHeight="1">
      <c r="A17" s="3696">
        <v>3</v>
      </c>
      <c r="B17" s="3697" t="s">
        <v>302</v>
      </c>
      <c r="C17" s="3698" t="s">
        <v>300</v>
      </c>
      <c r="D17" s="3702">
        <f t="shared" ref="D17:H17" si="2">D15+D16</f>
        <v>2009.7907241982384</v>
      </c>
      <c r="E17" s="3703">
        <f t="shared" si="2"/>
        <v>2852.8747194982211</v>
      </c>
      <c r="F17" s="3703">
        <f t="shared" si="2"/>
        <v>3348.7167222079975</v>
      </c>
      <c r="G17" s="3703">
        <f t="shared" si="2"/>
        <v>3614.6234006267068</v>
      </c>
      <c r="H17" s="3704">
        <f t="shared" si="2"/>
        <v>4053.7813531725096</v>
      </c>
    </row>
    <row r="18" spans="1:8" ht="15" customHeight="1">
      <c r="A18" s="114">
        <v>4</v>
      </c>
      <c r="B18" s="3708" t="s">
        <v>303</v>
      </c>
      <c r="C18" s="3709" t="s">
        <v>928</v>
      </c>
      <c r="D18" s="3710">
        <f>D19+D20</f>
        <v>8381.7796666666654</v>
      </c>
      <c r="E18" s="3711">
        <f>E19+E20</f>
        <v>8195.3280112406901</v>
      </c>
      <c r="F18" s="3711">
        <f>F19+F20</f>
        <v>8410.4778379344862</v>
      </c>
      <c r="G18" s="3711">
        <f>G19+G20</f>
        <v>8224.0261825085072</v>
      </c>
      <c r="H18" s="3712">
        <f>H19+H20</f>
        <v>8026.1587063094321</v>
      </c>
    </row>
    <row r="19" spans="1:8" ht="15" customHeight="1">
      <c r="A19" s="115" t="s">
        <v>104</v>
      </c>
      <c r="B19" s="3713" t="s">
        <v>304</v>
      </c>
      <c r="C19" s="3709" t="s">
        <v>928</v>
      </c>
      <c r="D19" s="3710">
        <f>'4. Отчет и прогн. потребление'!E50/1000</f>
        <v>5222.0259999999998</v>
      </c>
      <c r="E19" s="3711">
        <f>'4. Отчет и прогн. потребление'!F50/1000</f>
        <v>5161.4428445740232</v>
      </c>
      <c r="F19" s="3711">
        <f>'4. Отчет и прогн. потребление'!G50/1000</f>
        <v>5356.6487317278834</v>
      </c>
      <c r="G19" s="3711">
        <f>'4. Отчет и прогн. потребление'!H50/1000</f>
        <v>5296.0655763019058</v>
      </c>
      <c r="H19" s="3712">
        <f>'4. Отчет и прогн. потребление'!I50/1000</f>
        <v>5224.0666001028303</v>
      </c>
    </row>
    <row r="20" spans="1:8" ht="24.75" thickBot="1">
      <c r="A20" s="115" t="s">
        <v>105</v>
      </c>
      <c r="B20" s="3714" t="s">
        <v>305</v>
      </c>
      <c r="C20" s="3709" t="s">
        <v>928</v>
      </c>
      <c r="D20" s="3715">
        <f>'4. Отчет и прогн. потребление'!E51/1000</f>
        <v>3159.7536666666665</v>
      </c>
      <c r="E20" s="3716">
        <f>'4. Отчет и прогн. потребление'!F51/1000</f>
        <v>3033.8851666666665</v>
      </c>
      <c r="F20" s="3716">
        <f>'4. Отчет и прогн. потребление'!G51/1000</f>
        <v>3053.8291062066019</v>
      </c>
      <c r="G20" s="3716">
        <f>'4. Отчет и прогн. потребление'!H51/1000</f>
        <v>2927.9606062066018</v>
      </c>
      <c r="H20" s="3717">
        <f>'4. Отчет и прогн. потребление'!I51/1000</f>
        <v>2802.0921062066018</v>
      </c>
    </row>
    <row r="21" spans="1:8" ht="15" customHeight="1">
      <c r="A21" s="5482" t="s">
        <v>1</v>
      </c>
      <c r="B21" s="5480" t="s">
        <v>298</v>
      </c>
      <c r="C21" s="5469" t="s">
        <v>170</v>
      </c>
      <c r="D21" s="5493" t="s">
        <v>188</v>
      </c>
      <c r="E21" s="5486"/>
      <c r="F21" s="5486"/>
      <c r="G21" s="5486"/>
      <c r="H21" s="5487"/>
    </row>
    <row r="22" spans="1:8" ht="15" customHeight="1" thickBot="1">
      <c r="A22" s="5483"/>
      <c r="B22" s="5481"/>
      <c r="C22" s="5484"/>
      <c r="D22" s="281" t="str">
        <f t="shared" ref="D22:H22" si="3">D14</f>
        <v>2022 г.</v>
      </c>
      <c r="E22" s="279" t="str">
        <f t="shared" si="3"/>
        <v>2023 г.</v>
      </c>
      <c r="F22" s="279" t="str">
        <f t="shared" si="3"/>
        <v>2024 г.</v>
      </c>
      <c r="G22" s="279" t="str">
        <f t="shared" si="3"/>
        <v>2025 г.</v>
      </c>
      <c r="H22" s="280" t="str">
        <f t="shared" si="3"/>
        <v>2026 г.</v>
      </c>
    </row>
    <row r="23" spans="1:8" ht="15" customHeight="1">
      <c r="A23" s="3690">
        <v>1</v>
      </c>
      <c r="B23" s="3691" t="s">
        <v>299</v>
      </c>
      <c r="C23" s="3692" t="s">
        <v>300</v>
      </c>
      <c r="D23" s="3706">
        <f>'19. HB'!D19</f>
        <v>76.42944015537762</v>
      </c>
      <c r="E23" s="3706">
        <f>'19. HB'!E19</f>
        <v>94.781974287264305</v>
      </c>
      <c r="F23" s="3706">
        <f>'19. HB'!F19</f>
        <v>123.88617952056683</v>
      </c>
      <c r="G23" s="3706">
        <f>'19. HB'!G19</f>
        <v>147.44065999668157</v>
      </c>
      <c r="H23" s="3707">
        <f>'19. HB'!H19</f>
        <v>168.1647617009445</v>
      </c>
    </row>
    <row r="24" spans="1:8" ht="15" customHeight="1">
      <c r="A24" s="3696">
        <v>2</v>
      </c>
      <c r="B24" s="3697" t="s">
        <v>301</v>
      </c>
      <c r="C24" s="3698" t="s">
        <v>300</v>
      </c>
      <c r="D24" s="3700">
        <f>'12. Разходи'!T88</f>
        <v>2202.636353345747</v>
      </c>
      <c r="E24" s="3700">
        <f>'12. Разходи'!U88</f>
        <v>2328.4613387865047</v>
      </c>
      <c r="F24" s="3700">
        <f>'12. Разходи'!V88</f>
        <v>2736.2994066549791</v>
      </c>
      <c r="G24" s="3700">
        <f>'12. Разходи'!W88</f>
        <v>2733.1812336589824</v>
      </c>
      <c r="H24" s="3701">
        <f>'12. Разходи'!X88</f>
        <v>2844.1906094037486</v>
      </c>
    </row>
    <row r="25" spans="1:8" ht="15" customHeight="1">
      <c r="A25" s="3696">
        <v>3</v>
      </c>
      <c r="B25" s="3697" t="s">
        <v>302</v>
      </c>
      <c r="C25" s="3698" t="s">
        <v>300</v>
      </c>
      <c r="D25" s="3703">
        <f t="shared" ref="D25:H25" si="4">D23+D24</f>
        <v>2279.0657935011245</v>
      </c>
      <c r="E25" s="3703">
        <f t="shared" si="4"/>
        <v>2423.2433130737691</v>
      </c>
      <c r="F25" s="3703">
        <f t="shared" si="4"/>
        <v>2860.1855861755457</v>
      </c>
      <c r="G25" s="3703">
        <f t="shared" si="4"/>
        <v>2880.6218936556638</v>
      </c>
      <c r="H25" s="3704">
        <f t="shared" si="4"/>
        <v>3012.3553711046929</v>
      </c>
    </row>
    <row r="26" spans="1:8" ht="15" customHeight="1">
      <c r="A26" s="114">
        <v>4</v>
      </c>
      <c r="B26" s="3708" t="s">
        <v>303</v>
      </c>
      <c r="C26" s="3709" t="s">
        <v>928</v>
      </c>
      <c r="D26" s="3711">
        <f t="shared" ref="D26:H26" si="5">D27+D28</f>
        <v>5482.132333333333</v>
      </c>
      <c r="E26" s="3711">
        <f t="shared" si="5"/>
        <v>5418.3944358143317</v>
      </c>
      <c r="F26" s="3711">
        <f t="shared" si="5"/>
        <v>6286.3108809145488</v>
      </c>
      <c r="G26" s="3711">
        <f t="shared" si="5"/>
        <v>6222.5729833955493</v>
      </c>
      <c r="H26" s="3712">
        <f t="shared" si="5"/>
        <v>6148.3723210661155</v>
      </c>
    </row>
    <row r="27" spans="1:8" ht="15" customHeight="1">
      <c r="A27" s="115" t="s">
        <v>104</v>
      </c>
      <c r="B27" s="3713" t="s">
        <v>304</v>
      </c>
      <c r="C27" s="3709" t="s">
        <v>928</v>
      </c>
      <c r="D27" s="3711">
        <f>'4. Отчет и прогн. потребление'!E55/1000</f>
        <v>4991.7023333333327</v>
      </c>
      <c r="E27" s="3711">
        <f>'4. Отчет и прогн. потребление'!F55/1000</f>
        <v>4945.672935814332</v>
      </c>
      <c r="F27" s="3711">
        <f>'4. Отчет и прогн. потребление'!G55/1000</f>
        <v>5752.1324645131745</v>
      </c>
      <c r="G27" s="3711">
        <f>'4. Отчет и прогн. потребление'!H55/1000</f>
        <v>5706.1030669941747</v>
      </c>
      <c r="H27" s="3712">
        <f>'4. Отчет и прогн. потребление'!I55/1000</f>
        <v>5649.6109046647407</v>
      </c>
    </row>
    <row r="28" spans="1:8" ht="24">
      <c r="A28" s="115" t="s">
        <v>105</v>
      </c>
      <c r="B28" s="3714" t="s">
        <v>305</v>
      </c>
      <c r="C28" s="3709" t="s">
        <v>928</v>
      </c>
      <c r="D28" s="1596">
        <f>'4. Отчет и прогн. потребление'!E56/1000</f>
        <v>490.43</v>
      </c>
      <c r="E28" s="1596">
        <f>'4. Отчет и прогн. потребление'!F56/1000</f>
        <v>472.72149999999999</v>
      </c>
      <c r="F28" s="1596">
        <f>'4. Отчет и прогн. потребление'!G56/1000</f>
        <v>534.17841640137453</v>
      </c>
      <c r="G28" s="1596">
        <f>'4. Отчет и прогн. потребление'!H56/1000</f>
        <v>516.46991640137446</v>
      </c>
      <c r="H28" s="1597">
        <f>'4. Отчет и прогн. потребление'!I56/1000</f>
        <v>498.7614164013745</v>
      </c>
    </row>
    <row r="29" spans="1:8" ht="15" customHeight="1">
      <c r="A29" s="115" t="s">
        <v>1299</v>
      </c>
      <c r="B29" s="3718" t="s">
        <v>1005</v>
      </c>
      <c r="C29" s="3709" t="s">
        <v>928</v>
      </c>
      <c r="D29" s="3719">
        <f>'4. Отчет и прогн. потребление'!E58/1000</f>
        <v>472.9</v>
      </c>
      <c r="E29" s="3719">
        <f>'4. Отчет и прогн. потребление'!F58/1000</f>
        <v>455.70150000000001</v>
      </c>
      <c r="F29" s="3719">
        <f>'4. Отчет и прогн. потребление'!G58/1000</f>
        <v>517.66841640137454</v>
      </c>
      <c r="G29" s="3719">
        <f>'4. Отчет и прогн. потребление'!H58/1000</f>
        <v>500.46991640137452</v>
      </c>
      <c r="H29" s="3720">
        <f>'4. Отчет и прогн. потребление'!I58/1000</f>
        <v>483.27141640137449</v>
      </c>
    </row>
    <row r="30" spans="1:8" ht="15" customHeight="1">
      <c r="A30" s="115" t="s">
        <v>1300</v>
      </c>
      <c r="B30" s="3718" t="s">
        <v>1006</v>
      </c>
      <c r="C30" s="3709" t="s">
        <v>928</v>
      </c>
      <c r="D30" s="3719">
        <f>'4. Отчет и прогн. потребление'!E59/1000</f>
        <v>0.53</v>
      </c>
      <c r="E30" s="3719">
        <f>'4. Отчет и прогн. потребление'!F59/1000</f>
        <v>0.52</v>
      </c>
      <c r="F30" s="3719">
        <f>'4. Отчет и прогн. потребление'!G59/1000</f>
        <v>0.51</v>
      </c>
      <c r="G30" s="3719">
        <f>'4. Отчет и прогн. потребление'!H59/1000</f>
        <v>0.5</v>
      </c>
      <c r="H30" s="3720">
        <f>'4. Отчет и прогн. потребление'!I59/1000</f>
        <v>0.49</v>
      </c>
    </row>
    <row r="31" spans="1:8" ht="15" customHeight="1" thickBot="1">
      <c r="A31" s="116" t="s">
        <v>1301</v>
      </c>
      <c r="B31" s="3721" t="s">
        <v>1007</v>
      </c>
      <c r="C31" s="3705" t="s">
        <v>928</v>
      </c>
      <c r="D31" s="3722">
        <f>'4. Отчет и прогн. потребление'!E60/1000</f>
        <v>17</v>
      </c>
      <c r="E31" s="3722">
        <f>'4. Отчет и прогн. потребление'!F60/1000</f>
        <v>16.5</v>
      </c>
      <c r="F31" s="3722">
        <f>'4. Отчет и прогн. потребление'!G60/1000</f>
        <v>16</v>
      </c>
      <c r="G31" s="3722">
        <f>'4. Отчет и прогн. потребление'!H60/1000</f>
        <v>15.5</v>
      </c>
      <c r="H31" s="3723">
        <f>'4. Отчет и прогн. потребление'!I60/1000</f>
        <v>15</v>
      </c>
    </row>
    <row r="32" spans="1:8" s="11" customFormat="1" ht="15" customHeight="1">
      <c r="A32" s="5482" t="s">
        <v>1</v>
      </c>
      <c r="B32" s="5480" t="s">
        <v>298</v>
      </c>
      <c r="C32" s="5469" t="s">
        <v>170</v>
      </c>
      <c r="D32" s="5493" t="s">
        <v>1255</v>
      </c>
      <c r="E32" s="5486"/>
      <c r="F32" s="5486"/>
      <c r="G32" s="5486"/>
      <c r="H32" s="5487"/>
    </row>
    <row r="33" spans="1:8" s="11" customFormat="1" ht="15" customHeight="1" thickBot="1">
      <c r="A33" s="5483"/>
      <c r="B33" s="5481"/>
      <c r="C33" s="5484"/>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690">
        <v>1</v>
      </c>
      <c r="B34" s="3691" t="s">
        <v>299</v>
      </c>
      <c r="C34" s="3692" t="s">
        <v>300</v>
      </c>
      <c r="D34" s="3693">
        <f>'19. HB'!D20</f>
        <v>0</v>
      </c>
      <c r="E34" s="3693">
        <f>'19. HB'!E20</f>
        <v>0</v>
      </c>
      <c r="F34" s="3693">
        <f>'19. HB'!F20</f>
        <v>0</v>
      </c>
      <c r="G34" s="3693">
        <f>'19. HB'!G20</f>
        <v>0</v>
      </c>
      <c r="H34" s="3693">
        <f>'19. HB'!H20</f>
        <v>0</v>
      </c>
    </row>
    <row r="35" spans="1:8" s="11" customFormat="1" ht="15" customHeight="1">
      <c r="A35" s="3696">
        <v>2</v>
      </c>
      <c r="B35" s="3697" t="s">
        <v>301</v>
      </c>
      <c r="C35" s="3698" t="s">
        <v>300</v>
      </c>
      <c r="D35" s="3724">
        <f>'12. Разходи'!AB88</f>
        <v>0</v>
      </c>
      <c r="E35" s="3725">
        <f>'12. Разходи'!AC88</f>
        <v>0</v>
      </c>
      <c r="F35" s="3725">
        <f>'12. Разходи'!AD88</f>
        <v>0</v>
      </c>
      <c r="G35" s="3725">
        <f>'12. Разходи'!AE88</f>
        <v>0</v>
      </c>
      <c r="H35" s="3726">
        <f>'12. Разходи'!AF88</f>
        <v>0</v>
      </c>
    </row>
    <row r="36" spans="1:8" s="11" customFormat="1" ht="15" customHeight="1">
      <c r="A36" s="3696">
        <v>3</v>
      </c>
      <c r="B36" s="3697" t="s">
        <v>302</v>
      </c>
      <c r="C36" s="3698" t="s">
        <v>300</v>
      </c>
      <c r="D36" s="2221">
        <f t="shared" ref="D36:H36" si="7">D34+D35</f>
        <v>0</v>
      </c>
      <c r="E36" s="2221">
        <f t="shared" si="7"/>
        <v>0</v>
      </c>
      <c r="F36" s="2221">
        <f t="shared" si="7"/>
        <v>0</v>
      </c>
      <c r="G36" s="2221">
        <f t="shared" si="7"/>
        <v>0</v>
      </c>
      <c r="H36" s="3727">
        <f t="shared" si="7"/>
        <v>0</v>
      </c>
    </row>
    <row r="37" spans="1:8" s="11" customFormat="1" ht="15" customHeight="1" thickBot="1">
      <c r="A37" s="4236">
        <v>4</v>
      </c>
      <c r="B37" s="3697" t="s">
        <v>345</v>
      </c>
      <c r="C37" s="3709" t="s">
        <v>928</v>
      </c>
      <c r="D37" s="2221">
        <f>('4. Отчет и прогн. потребление'!E62-'4. Отчет и прогн. потребление'!E88)/1000</f>
        <v>0</v>
      </c>
      <c r="E37" s="2221">
        <f>('4. Отчет и прогн. потребление'!F62-'4. Отчет и прогн. потребление'!F88)/1000</f>
        <v>0</v>
      </c>
      <c r="F37" s="2221">
        <f>('4. Отчет и прогн. потребление'!G62-'4. Отчет и прогн. потребление'!G88)/1000</f>
        <v>0</v>
      </c>
      <c r="G37" s="2221">
        <f>('4. Отчет и прогн. потребление'!H62-'4. Отчет и прогн. потребление'!H88)/1000</f>
        <v>0</v>
      </c>
      <c r="H37" s="3727">
        <f>('4. Отчет и прогн. потребление'!I62-'4. Отчет и прогн. потребление'!I88)/1000</f>
        <v>0</v>
      </c>
    </row>
    <row r="38" spans="1:8" s="11" customFormat="1" ht="15" customHeight="1">
      <c r="A38" s="5482" t="s">
        <v>1</v>
      </c>
      <c r="B38" s="5480" t="s">
        <v>298</v>
      </c>
      <c r="C38" s="5469" t="s">
        <v>170</v>
      </c>
      <c r="D38" s="5493" t="s">
        <v>1256</v>
      </c>
      <c r="E38" s="5486"/>
      <c r="F38" s="5486"/>
      <c r="G38" s="5486"/>
      <c r="H38" s="5487"/>
    </row>
    <row r="39" spans="1:8" s="11" customFormat="1" ht="15" customHeight="1" thickBot="1">
      <c r="A39" s="5483"/>
      <c r="B39" s="5481"/>
      <c r="C39" s="5484"/>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690">
        <v>1</v>
      </c>
      <c r="B40" s="3691" t="s">
        <v>299</v>
      </c>
      <c r="C40" s="3692" t="s">
        <v>300</v>
      </c>
      <c r="D40" s="3693">
        <f>'19. HB'!D21</f>
        <v>0</v>
      </c>
      <c r="E40" s="3693">
        <f>'19. HB'!E21</f>
        <v>0</v>
      </c>
      <c r="F40" s="3693">
        <f>'19. HB'!F21</f>
        <v>0</v>
      </c>
      <c r="G40" s="3693">
        <f>'19. HB'!G21</f>
        <v>0</v>
      </c>
      <c r="H40" s="3728">
        <f>'19. HB'!H21</f>
        <v>0</v>
      </c>
    </row>
    <row r="41" spans="1:8" s="11" customFormat="1" ht="15" customHeight="1">
      <c r="A41" s="3696">
        <v>2</v>
      </c>
      <c r="B41" s="3697" t="s">
        <v>301</v>
      </c>
      <c r="C41" s="3698" t="s">
        <v>300</v>
      </c>
      <c r="D41" s="3724">
        <f>'12. Разходи'!AJ88</f>
        <v>0</v>
      </c>
      <c r="E41" s="3725">
        <f>'12. Разходи'!AK88</f>
        <v>0</v>
      </c>
      <c r="F41" s="3725">
        <f>'12. Разходи'!AL88</f>
        <v>0</v>
      </c>
      <c r="G41" s="3725">
        <f>'12. Разходи'!AM88</f>
        <v>0</v>
      </c>
      <c r="H41" s="3726">
        <f>'12. Разходи'!AN88</f>
        <v>0</v>
      </c>
    </row>
    <row r="42" spans="1:8" s="11" customFormat="1" ht="15" customHeight="1">
      <c r="A42" s="3696">
        <v>3</v>
      </c>
      <c r="B42" s="3697" t="s">
        <v>302</v>
      </c>
      <c r="C42" s="3698" t="s">
        <v>300</v>
      </c>
      <c r="D42" s="2221">
        <f t="shared" ref="D42:H42" si="9">D40+D41</f>
        <v>0</v>
      </c>
      <c r="E42" s="2221">
        <f t="shared" si="9"/>
        <v>0</v>
      </c>
      <c r="F42" s="2221">
        <f t="shared" si="9"/>
        <v>0</v>
      </c>
      <c r="G42" s="2221">
        <f t="shared" si="9"/>
        <v>0</v>
      </c>
      <c r="H42" s="3727">
        <f t="shared" si="9"/>
        <v>0</v>
      </c>
    </row>
    <row r="43" spans="1:8" s="11" customFormat="1" ht="15" customHeight="1" thickBot="1">
      <c r="A43" s="4237">
        <v>4</v>
      </c>
      <c r="B43" s="3729" t="s">
        <v>345</v>
      </c>
      <c r="C43" s="3705" t="s">
        <v>928</v>
      </c>
      <c r="D43" s="3730">
        <f>('4. Отчет и прогн. потребление'!E93-'4. Отчет и прогн. потребление'!E110)/1000</f>
        <v>0</v>
      </c>
      <c r="E43" s="3730">
        <f>('4. Отчет и прогн. потребление'!F93-'4. Отчет и прогн. потребление'!F110)/1000</f>
        <v>0</v>
      </c>
      <c r="F43" s="3730">
        <f>('4. Отчет и прогн. потребление'!G93-'4. Отчет и прогн. потребление'!G110)/1000</f>
        <v>0</v>
      </c>
      <c r="G43" s="3730">
        <f>('4. Отчет и прогн. потребление'!H93-'4. Отчет и прогн. потребление'!H110)/1000</f>
        <v>0</v>
      </c>
      <c r="H43" s="3731">
        <f>('4. Отчет и прогн. потребление'!I93-'4. Отчет и прогн. потребление'!I110)/1000</f>
        <v>0</v>
      </c>
    </row>
    <row r="44" spans="1:8" ht="15" customHeight="1">
      <c r="A44" s="5"/>
      <c r="B44" s="3732" t="s">
        <v>207</v>
      </c>
      <c r="C44" s="3733"/>
      <c r="D44" s="3734"/>
      <c r="E44" s="3735"/>
      <c r="F44" s="3736"/>
      <c r="G44" s="3737"/>
      <c r="H44" s="3737"/>
    </row>
    <row r="45" spans="1:8" ht="15" customHeight="1" thickBot="1">
      <c r="A45" s="5468" t="s">
        <v>306</v>
      </c>
      <c r="B45" s="5468"/>
      <c r="C45" s="5468"/>
      <c r="D45" s="3734"/>
      <c r="E45" s="3735"/>
      <c r="F45" s="3736"/>
      <c r="G45" s="3737"/>
      <c r="H45" s="3737"/>
    </row>
    <row r="46" spans="1:8" ht="15" customHeight="1">
      <c r="A46" s="5471" t="s">
        <v>1</v>
      </c>
      <c r="B46" s="5473" t="s">
        <v>298</v>
      </c>
      <c r="C46" s="5469" t="s">
        <v>170</v>
      </c>
      <c r="D46" s="5493" t="s">
        <v>188</v>
      </c>
      <c r="E46" s="5486"/>
      <c r="F46" s="5486"/>
      <c r="G46" s="5486"/>
      <c r="H46" s="5487"/>
    </row>
    <row r="47" spans="1:8" ht="13.5" thickBot="1">
      <c r="A47" s="5472"/>
      <c r="B47" s="5474"/>
      <c r="C47" s="5470"/>
      <c r="D47" s="307" t="s">
        <v>1072</v>
      </c>
      <c r="E47" s="307" t="s">
        <v>1073</v>
      </c>
      <c r="F47" s="307" t="s">
        <v>1074</v>
      </c>
      <c r="G47" s="307" t="s">
        <v>1075</v>
      </c>
      <c r="H47" s="308" t="s">
        <v>1076</v>
      </c>
    </row>
    <row r="48" spans="1:8" ht="13.5" customHeight="1" thickBot="1">
      <c r="A48" s="306">
        <v>1</v>
      </c>
      <c r="B48" s="3738" t="s">
        <v>1577</v>
      </c>
      <c r="C48" s="3739"/>
      <c r="D48" s="3740"/>
      <c r="E48" s="3740"/>
      <c r="F48" s="3740"/>
      <c r="G48" s="3740"/>
      <c r="H48" s="3741"/>
    </row>
    <row r="49" spans="1:8">
      <c r="A49" s="117" t="s">
        <v>93</v>
      </c>
      <c r="B49" s="3742" t="s">
        <v>307</v>
      </c>
      <c r="C49" s="4229" t="s">
        <v>929</v>
      </c>
      <c r="D49" s="4226">
        <f>IFERROR($C69+((D55/($D$55+$D$56+$D$57))*$E69),0)</f>
        <v>1.1416666666666668</v>
      </c>
      <c r="E49" s="4014">
        <f>IFERROR($C69+((E55/($E$55+$E$56+$E$57))*$E69),0)</f>
        <v>1.1416666666666668</v>
      </c>
      <c r="F49" s="4014">
        <f>IFERROR($C69+((F55/($F$55+$F$56+$F$57))*$E69),0)</f>
        <v>1.1416666666666668</v>
      </c>
      <c r="G49" s="4014">
        <f>IFERROR($C69+((G55/($G$55+$G$56+$G$57))*$E69),0)</f>
        <v>1.1416666666666668</v>
      </c>
      <c r="H49" s="4014">
        <f>IFERROR($C69+((H55/($H$55+$H$56+$H$57))*$E69),0)</f>
        <v>1.1416666666666668</v>
      </c>
    </row>
    <row r="50" spans="1:8">
      <c r="A50" s="6" t="s">
        <v>94</v>
      </c>
      <c r="B50" s="3743" t="s">
        <v>308</v>
      </c>
      <c r="C50" s="4230" t="s">
        <v>929</v>
      </c>
      <c r="D50" s="4227">
        <f t="shared" ref="D50:D51" si="10">IFERROR($C70+((D56/($D$55+$D$56+$D$57))*$E70),0)</f>
        <v>1.7333333333333334</v>
      </c>
      <c r="E50" s="4015">
        <f t="shared" ref="E50:E51" si="11">IFERROR($C70+((E56/($E$55+$E$56+$E$57))*$E70),0)</f>
        <v>1.7333333333333334</v>
      </c>
      <c r="F50" s="4015">
        <f t="shared" ref="F50:F51" si="12">IFERROR($C70+((F56/($F$55+$F$56+$F$57))*$E70),0)</f>
        <v>1.7333333333333334</v>
      </c>
      <c r="G50" s="4015">
        <f t="shared" ref="G50:G51" si="13">IFERROR($C70+((G56/($G$55+$G$56+$G$57))*$E70),0)</f>
        <v>1.7333333333333334</v>
      </c>
      <c r="H50" s="4015">
        <f t="shared" ref="H50:H51" si="14">IFERROR($C70+((H56/($H$55+$H$56+$H$57))*$E70),0)</f>
        <v>1.7333333333333334</v>
      </c>
    </row>
    <row r="51" spans="1:8" ht="13.5" thickBot="1">
      <c r="A51" s="118" t="s">
        <v>96</v>
      </c>
      <c r="B51" s="3744" t="s">
        <v>309</v>
      </c>
      <c r="C51" s="4231" t="s">
        <v>929</v>
      </c>
      <c r="D51" s="4228">
        <f t="shared" si="10"/>
        <v>2.2916666666666665</v>
      </c>
      <c r="E51" s="4016">
        <f t="shared" si="11"/>
        <v>2.2916666666666665</v>
      </c>
      <c r="F51" s="4016">
        <f t="shared" si="12"/>
        <v>2.2916666666666665</v>
      </c>
      <c r="G51" s="4016">
        <f t="shared" si="13"/>
        <v>2.2916666666666665</v>
      </c>
      <c r="H51" s="4016">
        <f t="shared" si="14"/>
        <v>2.2916666666666665</v>
      </c>
    </row>
    <row r="52" spans="1:8" ht="16.5" thickBot="1">
      <c r="A52" s="4018"/>
      <c r="B52" s="4017" t="s">
        <v>1819</v>
      </c>
      <c r="C52" s="4017"/>
      <c r="D52" s="4017"/>
      <c r="E52" s="4012"/>
      <c r="F52" s="4012"/>
      <c r="G52" s="4012"/>
      <c r="H52" s="4012"/>
    </row>
    <row r="53" spans="1:8">
      <c r="A53" s="5471" t="s">
        <v>1</v>
      </c>
      <c r="B53" s="5476" t="s">
        <v>298</v>
      </c>
      <c r="C53" s="5478" t="s">
        <v>170</v>
      </c>
      <c r="D53" s="5488" t="s">
        <v>188</v>
      </c>
      <c r="E53" s="5489"/>
      <c r="F53" s="5489"/>
      <c r="G53" s="5489"/>
      <c r="H53" s="5490"/>
    </row>
    <row r="54" spans="1:8" ht="13.5" customHeight="1" thickBot="1">
      <c r="A54" s="5475"/>
      <c r="B54" s="5477"/>
      <c r="C54" s="5479"/>
      <c r="D54" s="4232" t="s">
        <v>1072</v>
      </c>
      <c r="E54" s="4013" t="s">
        <v>1073</v>
      </c>
      <c r="F54" s="4013" t="s">
        <v>1074</v>
      </c>
      <c r="G54" s="4013" t="s">
        <v>1075</v>
      </c>
      <c r="H54" s="4019" t="s">
        <v>1076</v>
      </c>
    </row>
    <row r="55" spans="1:8">
      <c r="A55" s="117" t="s">
        <v>469</v>
      </c>
      <c r="B55" s="3742" t="s">
        <v>1817</v>
      </c>
      <c r="C55" s="4229" t="s">
        <v>1809</v>
      </c>
      <c r="D55" s="4233">
        <f>'4. Отчет и прогн. потребление'!E$56*1000/1000000*100</f>
        <v>49043</v>
      </c>
      <c r="E55" s="4224">
        <f>'4. Отчет и прогн. потребление'!F$56*1000/1000000*100</f>
        <v>47272.15</v>
      </c>
      <c r="F55" s="4224">
        <f>'4. Отчет и прогн. потребление'!G$56*1000/1000000*100</f>
        <v>53417.841640137456</v>
      </c>
      <c r="G55" s="4224">
        <f>'4. Отчет и прогн. потребление'!H$56*1000/1000000*100</f>
        <v>51646.991640137443</v>
      </c>
      <c r="H55" s="4224">
        <f>'4. Отчет и прогн. потребление'!I$56*1000/1000000*100</f>
        <v>49876.141640137452</v>
      </c>
    </row>
    <row r="56" spans="1:8">
      <c r="A56" s="6" t="s">
        <v>471</v>
      </c>
      <c r="B56" s="3743" t="s">
        <v>1816</v>
      </c>
      <c r="C56" s="4230" t="s">
        <v>1809</v>
      </c>
      <c r="D56" s="455">
        <f>'4. Отчет и прогн. потребление'!E$56*1000/1000000*400</f>
        <v>196172</v>
      </c>
      <c r="E56" s="455">
        <f>'4. Отчет и прогн. потребление'!F$56*1000/1000000*400</f>
        <v>189088.6</v>
      </c>
      <c r="F56" s="455">
        <f>'4. Отчет и прогн. потребление'!G$56*1000/1000000*400</f>
        <v>213671.36656054982</v>
      </c>
      <c r="G56" s="455">
        <f>'4. Отчет и прогн. потребление'!H$56*1000/1000000*400</f>
        <v>206587.96656054977</v>
      </c>
      <c r="H56" s="455">
        <f>'4. Отчет и прогн. потребление'!I$56*1000/1000000*400</f>
        <v>199504.56656054981</v>
      </c>
    </row>
    <row r="57" spans="1:8" ht="13.5" thickBot="1">
      <c r="A57" s="118" t="s">
        <v>472</v>
      </c>
      <c r="B57" s="3744" t="s">
        <v>1818</v>
      </c>
      <c r="C57" s="4231" t="s">
        <v>1809</v>
      </c>
      <c r="D57" s="4234">
        <f>'4. Отчет и прогн. потребление'!E$56*1000/1000000*700</f>
        <v>343301</v>
      </c>
      <c r="E57" s="4225">
        <f>'4. Отчет и прогн. потребление'!F$56*1000/1000000*700</f>
        <v>330905.05</v>
      </c>
      <c r="F57" s="4225">
        <f>'4. Отчет и прогн. потребление'!G$56*1000/1000000*700</f>
        <v>373924.89148096216</v>
      </c>
      <c r="G57" s="4225">
        <f>'4. Отчет и прогн. потребление'!H$56*1000/1000000*700</f>
        <v>361528.94148096215</v>
      </c>
      <c r="H57" s="4225">
        <f>'4. Отчет и прогн. потребление'!I$56*1000/1000000*700</f>
        <v>349132.99148096214</v>
      </c>
    </row>
    <row r="58" spans="1:8">
      <c r="A58" s="5"/>
      <c r="B58" s="3745" t="str">
        <f>'Приложение '!B81</f>
        <v>Дата: 30.06.2021 г.</v>
      </c>
      <c r="C58" s="3733"/>
      <c r="D58" s="3746"/>
      <c r="E58" s="3746"/>
      <c r="F58" s="3746"/>
      <c r="G58" s="3746"/>
      <c r="H58" s="3746"/>
    </row>
    <row r="59" spans="1:8">
      <c r="A59" s="5"/>
      <c r="B59" s="3747"/>
      <c r="C59" s="3746"/>
      <c r="D59" s="3746"/>
      <c r="E59" s="3748" t="str">
        <f>'Приложение '!C81</f>
        <v xml:space="preserve">Гл. счетоводител/Фин.директор: </v>
      </c>
      <c r="F59" s="3749" t="str">
        <f>'Приложение '!D81</f>
        <v>..............................................</v>
      </c>
      <c r="G59" s="3750"/>
      <c r="H59" s="3746"/>
    </row>
    <row r="60" spans="1:8">
      <c r="A60" s="3747"/>
      <c r="B60" s="3747"/>
      <c r="C60" s="3746"/>
      <c r="D60" s="3746"/>
      <c r="E60" s="3748"/>
      <c r="F60" s="3751" t="str">
        <f>'Приложение '!D82</f>
        <v>(подпис)</v>
      </c>
      <c r="G60" s="3752"/>
      <c r="H60" s="3746"/>
    </row>
    <row r="61" spans="1:8">
      <c r="A61" s="3747"/>
      <c r="B61" s="3747"/>
      <c r="C61" s="3746"/>
      <c r="D61" s="3746"/>
      <c r="E61" s="3748"/>
      <c r="F61" s="3753"/>
      <c r="G61" s="3752"/>
      <c r="H61" s="3746"/>
    </row>
    <row r="62" spans="1:8">
      <c r="A62" s="3747"/>
      <c r="B62" s="3747"/>
      <c r="C62" s="3746"/>
      <c r="D62" s="3746"/>
      <c r="E62" s="3748"/>
      <c r="F62" s="3753"/>
      <c r="G62" s="3752"/>
      <c r="H62" s="3746"/>
    </row>
    <row r="63" spans="1:8">
      <c r="A63" s="3747"/>
      <c r="B63" s="3747"/>
      <c r="C63" s="3746"/>
      <c r="D63" s="3746"/>
      <c r="E63" s="3746"/>
      <c r="F63" s="3746"/>
      <c r="G63" s="3752"/>
      <c r="H63" s="3746"/>
    </row>
    <row r="64" spans="1:8">
      <c r="A64" s="3747"/>
      <c r="B64" s="3747"/>
      <c r="C64" s="3746"/>
      <c r="D64" s="3754"/>
      <c r="E64" s="3748" t="str">
        <f>'Приложение '!C85</f>
        <v xml:space="preserve">Управител/Изп.директор: </v>
      </c>
      <c r="F64" s="3749" t="str">
        <f>'Приложение '!D85</f>
        <v>.............................................</v>
      </c>
      <c r="G64" s="3750"/>
      <c r="H64" s="3746"/>
    </row>
    <row r="65" spans="1:8">
      <c r="A65" s="5462" t="s">
        <v>191</v>
      </c>
      <c r="B65" s="5462"/>
      <c r="C65" s="5462"/>
      <c r="D65" s="3755"/>
      <c r="E65" s="3756"/>
      <c r="F65" s="3751" t="str">
        <f>'Приложение '!D86</f>
        <v>(подпис и печат)</v>
      </c>
      <c r="G65" s="3752"/>
      <c r="H65" s="3746"/>
    </row>
    <row r="66" spans="1:8">
      <c r="A66" s="5467" t="s">
        <v>192</v>
      </c>
      <c r="B66" s="5467"/>
      <c r="C66" s="5467"/>
      <c r="D66" s="3687"/>
      <c r="E66" s="3687"/>
      <c r="F66" s="3687"/>
      <c r="G66" s="3687"/>
      <c r="H66" s="3687"/>
    </row>
    <row r="67" spans="1:8">
      <c r="A67" s="5467" t="s">
        <v>991</v>
      </c>
      <c r="B67" s="5467"/>
      <c r="C67" s="5467"/>
      <c r="D67" s="3687"/>
      <c r="E67" s="3687"/>
      <c r="F67" s="3687"/>
      <c r="G67" s="3687"/>
      <c r="H67" s="3687"/>
    </row>
    <row r="68" spans="1:8" ht="24">
      <c r="A68" s="3747"/>
      <c r="B68" s="4219" t="s">
        <v>1810</v>
      </c>
      <c r="C68" s="4222" t="s">
        <v>1814</v>
      </c>
      <c r="D68" s="4222" t="s">
        <v>1815</v>
      </c>
      <c r="E68" s="4223" t="s">
        <v>733</v>
      </c>
      <c r="F68" s="3687"/>
      <c r="G68" s="3687"/>
      <c r="H68" s="3687"/>
    </row>
    <row r="69" spans="1:8">
      <c r="A69" s="3747"/>
      <c r="B69" s="4221" t="s">
        <v>1811</v>
      </c>
      <c r="C69" s="4220">
        <v>1.1000000000000001</v>
      </c>
      <c r="D69" s="4220">
        <v>1.6</v>
      </c>
      <c r="E69" s="4220">
        <f>D69-C69</f>
        <v>0.5</v>
      </c>
      <c r="F69" s="3687"/>
      <c r="G69" s="3687"/>
      <c r="H69" s="3687"/>
    </row>
    <row r="70" spans="1:8">
      <c r="A70" s="3747"/>
      <c r="B70" s="4221" t="s">
        <v>1812</v>
      </c>
      <c r="C70" s="4220">
        <v>1.6</v>
      </c>
      <c r="D70" s="4220">
        <v>2</v>
      </c>
      <c r="E70" s="4220">
        <f t="shared" ref="E70:E71" si="15">D70-C70</f>
        <v>0.39999999999999991</v>
      </c>
      <c r="F70" s="3687"/>
      <c r="G70" s="3687"/>
      <c r="H70" s="3687"/>
    </row>
    <row r="71" spans="1:8">
      <c r="A71" s="3747"/>
      <c r="B71" s="4221" t="s">
        <v>1813</v>
      </c>
      <c r="C71" s="4220">
        <v>2</v>
      </c>
      <c r="D71" s="4220">
        <v>2.5</v>
      </c>
      <c r="E71" s="4220">
        <f t="shared" si="15"/>
        <v>0.5</v>
      </c>
      <c r="F71" s="3687"/>
      <c r="G71" s="3687"/>
      <c r="H71" s="3687"/>
    </row>
    <row r="72" spans="1:8" ht="35.25" customHeight="1">
      <c r="A72" s="5491" t="s">
        <v>1822</v>
      </c>
      <c r="B72" s="5491"/>
      <c r="C72" s="5491"/>
      <c r="D72" s="5491"/>
      <c r="E72" s="5491"/>
      <c r="F72" s="5491"/>
      <c r="G72" s="5491"/>
      <c r="H72" s="5491"/>
    </row>
    <row r="73" spans="1:8" ht="24.75" customHeight="1">
      <c r="A73" s="5491" t="s">
        <v>1820</v>
      </c>
      <c r="B73" s="5491"/>
      <c r="C73" s="5491"/>
      <c r="D73" s="5491"/>
      <c r="E73" s="5491"/>
      <c r="F73" s="5491"/>
      <c r="G73" s="5491"/>
      <c r="H73" s="5491"/>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sheetView>
  </sheetViews>
  <sheetFormatPr defaultColWidth="9.140625" defaultRowHeight="12"/>
  <cols>
    <col min="1" max="1" width="6" style="21" customWidth="1"/>
    <col min="2" max="2" width="76.7109375" style="21" customWidth="1"/>
    <col min="3" max="7" width="9.7109375" style="684"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8"/>
      <c r="G1" s="4679" t="str">
        <f>'16. Необходими приходи'!H1</f>
        <v>Приложение № 6</v>
      </c>
    </row>
    <row r="2" spans="1:7" ht="18.75">
      <c r="A2" s="5496" t="s">
        <v>1564</v>
      </c>
      <c r="B2" s="5496"/>
      <c r="C2" s="5496"/>
      <c r="D2" s="5496"/>
      <c r="E2" s="5496"/>
      <c r="F2" s="5496"/>
      <c r="G2" s="5496"/>
    </row>
    <row r="3" spans="1:7" ht="18.75">
      <c r="A3" s="5497" t="s">
        <v>310</v>
      </c>
      <c r="B3" s="5497"/>
      <c r="C3" s="5497"/>
      <c r="D3" s="5497"/>
      <c r="E3" s="5497"/>
      <c r="F3" s="5497"/>
      <c r="G3" s="5497"/>
    </row>
    <row r="4" spans="1:7" ht="14.25">
      <c r="A4" s="5498" t="str">
        <f>'1. Обща информация'!A4:D4</f>
        <v>на "Водоснабдяване и канализация"ООД-Русе, гр. Русе</v>
      </c>
      <c r="B4" s="5498"/>
      <c r="C4" s="5498"/>
      <c r="D4" s="5498"/>
      <c r="E4" s="5498"/>
      <c r="F4" s="5498"/>
      <c r="G4" s="5498"/>
    </row>
    <row r="5" spans="1:7" ht="14.25">
      <c r="A5" s="5498" t="str">
        <f>'1. Обща информация'!A5:D5</f>
        <v>ЕИК по БУЛСТАТ: 827184123</v>
      </c>
      <c r="B5" s="5498"/>
      <c r="C5" s="5498"/>
      <c r="D5" s="5498"/>
      <c r="E5" s="5498"/>
      <c r="F5" s="5498"/>
      <c r="G5" s="5498"/>
    </row>
    <row r="6" spans="1:7" ht="13.5" thickBot="1">
      <c r="D6" s="685"/>
      <c r="G6" s="2719" t="s">
        <v>194</v>
      </c>
    </row>
    <row r="7" spans="1:7" s="22" customFormat="1" ht="12.75" thickBot="1">
      <c r="A7" s="5502" t="s">
        <v>1</v>
      </c>
      <c r="B7" s="5507" t="s">
        <v>90</v>
      </c>
      <c r="C7" s="5499" t="s">
        <v>229</v>
      </c>
      <c r="D7" s="5500"/>
      <c r="E7" s="5500"/>
      <c r="F7" s="5500"/>
      <c r="G7" s="5501"/>
    </row>
    <row r="8" spans="1:7" s="22" customFormat="1">
      <c r="A8" s="5506"/>
      <c r="B8" s="5508"/>
      <c r="C8" s="5510" t="s">
        <v>215</v>
      </c>
      <c r="D8" s="5511"/>
      <c r="E8" s="5511"/>
      <c r="F8" s="5511"/>
      <c r="G8" s="5512"/>
    </row>
    <row r="9" spans="1:7" ht="12.75" thickBot="1">
      <c r="A9" s="5503"/>
      <c r="B9" s="5509"/>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47">
        <f t="shared" ref="C10:G10" si="0">C11-C12</f>
        <v>34569.718718133343</v>
      </c>
      <c r="D10" s="4748">
        <f t="shared" si="0"/>
        <v>45021.632031302608</v>
      </c>
      <c r="E10" s="4748">
        <f t="shared" si="0"/>
        <v>50084.79807387734</v>
      </c>
      <c r="F10" s="4748">
        <f t="shared" si="0"/>
        <v>54571.798073877333</v>
      </c>
      <c r="G10" s="4749">
        <f t="shared" si="0"/>
        <v>59070.798073877348</v>
      </c>
    </row>
    <row r="11" spans="1:7">
      <c r="A11" s="1343" t="s">
        <v>93</v>
      </c>
      <c r="B11" s="1344" t="s">
        <v>692</v>
      </c>
      <c r="C11" s="4750">
        <f>'11. Амортиз. план'!F10+'11. Амортиз. план'!F111</f>
        <v>34569.718718133343</v>
      </c>
      <c r="D11" s="4751">
        <f>'11. Амортиз. план'!G10+'11. Амортиз. план'!G111</f>
        <v>45021.632031302608</v>
      </c>
      <c r="E11" s="4751">
        <f>'11. Амортиз. план'!H10+'11. Амортиз. план'!H111</f>
        <v>50084.79807387734</v>
      </c>
      <c r="F11" s="4751">
        <f>'11. Амортиз. план'!I10+'11. Амортиз. план'!I111</f>
        <v>54571.798073877333</v>
      </c>
      <c r="G11" s="4752">
        <f>'11. Амортиз. план'!J10+'11. Амортиз. план'!J111</f>
        <v>59070.798073877348</v>
      </c>
    </row>
    <row r="12" spans="1:7">
      <c r="A12" s="1343" t="s">
        <v>94</v>
      </c>
      <c r="B12" s="1344" t="s">
        <v>655</v>
      </c>
      <c r="C12" s="4750">
        <f>'11. Амортиз. план'!G32</f>
        <v>0</v>
      </c>
      <c r="D12" s="4751">
        <f>'11. Амортиз. план'!H32</f>
        <v>0</v>
      </c>
      <c r="E12" s="4751">
        <f>'11. Амортиз. план'!I32</f>
        <v>0</v>
      </c>
      <c r="F12" s="4751">
        <f>'11. Амортиз. план'!J32</f>
        <v>0</v>
      </c>
      <c r="G12" s="4752">
        <f>'11. Амортиз. план'!K32</f>
        <v>0</v>
      </c>
    </row>
    <row r="13" spans="1:7" s="150" customFormat="1">
      <c r="A13" s="151" t="s">
        <v>98</v>
      </c>
      <c r="B13" s="149" t="s">
        <v>554</v>
      </c>
      <c r="C13" s="4753">
        <f t="shared" ref="C13:G13" si="1">C14-C15</f>
        <v>9355.5418399020291</v>
      </c>
      <c r="D13" s="4754">
        <f t="shared" si="1"/>
        <v>10597.045300882359</v>
      </c>
      <c r="E13" s="4754">
        <f t="shared" si="1"/>
        <v>12026.131355969675</v>
      </c>
      <c r="F13" s="4754">
        <f t="shared" si="1"/>
        <v>13536.035172232207</v>
      </c>
      <c r="G13" s="4755">
        <f t="shared" si="1"/>
        <v>15155.011783978702</v>
      </c>
    </row>
    <row r="14" spans="1:7">
      <c r="A14" s="133" t="s">
        <v>99</v>
      </c>
      <c r="B14" s="134" t="s">
        <v>693</v>
      </c>
      <c r="C14" s="4750">
        <f>'11. Амортиз. план'!F60+'11. Амортиз. план'!F151</f>
        <v>9355.5418399020291</v>
      </c>
      <c r="D14" s="4751">
        <f>'11. Амортиз. план'!G60+'11. Амортиз. план'!G151</f>
        <v>10597.045300882359</v>
      </c>
      <c r="E14" s="4751">
        <f>'11. Амортиз. план'!H60+'11. Амортиз. план'!H151</f>
        <v>12026.131355969675</v>
      </c>
      <c r="F14" s="4751">
        <f>'11. Амортиз. план'!I60+'11. Амортиз. план'!I151</f>
        <v>13536.035172232207</v>
      </c>
      <c r="G14" s="4752">
        <f>'11. Амортиз. план'!J60+'11. Амортиз. план'!J151</f>
        <v>15155.011783978702</v>
      </c>
    </row>
    <row r="15" spans="1:7">
      <c r="A15" s="133" t="s">
        <v>100</v>
      </c>
      <c r="B15" s="134" t="s">
        <v>656</v>
      </c>
      <c r="C15" s="4756">
        <f>'11. Амортиз. план'!G82</f>
        <v>0</v>
      </c>
      <c r="D15" s="4757">
        <f>'11. Амортиз. план'!H82</f>
        <v>0</v>
      </c>
      <c r="E15" s="4757">
        <f>'11. Амортиз. план'!I82</f>
        <v>0</v>
      </c>
      <c r="F15" s="4757">
        <f>'11. Амортиз. план'!J82</f>
        <v>0</v>
      </c>
      <c r="G15" s="4758">
        <f>'11. Амортиз. план'!K82</f>
        <v>0</v>
      </c>
    </row>
    <row r="16" spans="1:7" s="150" customFormat="1" ht="24">
      <c r="A16" s="148" t="s">
        <v>102</v>
      </c>
      <c r="B16" s="149" t="s">
        <v>555</v>
      </c>
      <c r="C16" s="4759">
        <f t="shared" ref="C16:G16" si="2">(C17+C18)/2</f>
        <v>0</v>
      </c>
      <c r="D16" s="4760">
        <f t="shared" si="2"/>
        <v>0</v>
      </c>
      <c r="E16" s="4760">
        <f t="shared" si="2"/>
        <v>0</v>
      </c>
      <c r="F16" s="4760">
        <f t="shared" si="2"/>
        <v>0</v>
      </c>
      <c r="G16" s="4761">
        <f t="shared" si="2"/>
        <v>0</v>
      </c>
    </row>
    <row r="17" spans="1:7">
      <c r="A17" s="133" t="s">
        <v>175</v>
      </c>
      <c r="B17" s="134" t="s">
        <v>199</v>
      </c>
      <c r="C17" s="4680">
        <f>IF('10. Финансиране на ИП'!E37=0,0,'10. Финансиране на ИП'!E37)</f>
        <v>0</v>
      </c>
      <c r="D17" s="4681">
        <f>IF('10. Финансиране на ИП'!F37=0,0,'10. Финансиране на ИП'!F37)</f>
        <v>0</v>
      </c>
      <c r="E17" s="4681">
        <f>IF('10. Финансиране на ИП'!G37=0,0,'10. Финансиране на ИП'!G37)</f>
        <v>0</v>
      </c>
      <c r="F17" s="4681">
        <f>IF('10. Финансиране на ИП'!H37=0,0,'10. Финансиране на ИП'!H37)</f>
        <v>0</v>
      </c>
      <c r="G17" s="4682">
        <f>IF('10. Финансиране на ИП'!I37=0,0,'10. Финансиране на ИП'!I37)</f>
        <v>0</v>
      </c>
    </row>
    <row r="18" spans="1:7">
      <c r="A18" s="133" t="s">
        <v>176</v>
      </c>
      <c r="B18" s="134" t="s">
        <v>556</v>
      </c>
      <c r="C18" s="4680">
        <f>IF('10. Финансиране на ИП'!E43=0,0,'10. Финансиране на ИП'!E43)</f>
        <v>0</v>
      </c>
      <c r="D18" s="4681">
        <f>IF('10. Финансиране на ИП'!F43=0,0,'10. Финансиране на ИП'!F43)</f>
        <v>0</v>
      </c>
      <c r="E18" s="4681">
        <f>IF('10. Финансиране на ИП'!G43=0,0,'10. Финансиране на ИП'!G43)</f>
        <v>0</v>
      </c>
      <c r="F18" s="4681">
        <f>IF('10. Финансиране на ИП'!H43=0,0,'10. Финансиране на ИП'!H43)</f>
        <v>0</v>
      </c>
      <c r="G18" s="4682">
        <f>IF('10. Финансиране на ИП'!I43=0,0,'10. Финансиране на ИП'!I43)</f>
        <v>0</v>
      </c>
    </row>
    <row r="19" spans="1:7" s="150" customFormat="1">
      <c r="A19" s="154" t="s">
        <v>103</v>
      </c>
      <c r="B19" s="149" t="s">
        <v>334</v>
      </c>
      <c r="C19" s="4759">
        <f>'9.Инвестиционна програма'!H140</f>
        <v>10451.913313169258</v>
      </c>
      <c r="D19" s="4760">
        <f>'9.Инвестиционна програма'!I140</f>
        <v>5063.1660425747395</v>
      </c>
      <c r="E19" s="4760">
        <f>'9.Инвестиционна програма'!J140</f>
        <v>4487</v>
      </c>
      <c r="F19" s="4760">
        <f>'9.Инвестиционна програма'!K140</f>
        <v>4499</v>
      </c>
      <c r="G19" s="4761">
        <f>'9.Инвестиционна програма'!L140</f>
        <v>4426.666666666667</v>
      </c>
    </row>
    <row r="20" spans="1:7" s="150" customFormat="1" ht="12.75" thickBot="1">
      <c r="A20" s="155">
        <v>5</v>
      </c>
      <c r="B20" s="156" t="s">
        <v>311</v>
      </c>
      <c r="C20" s="4762">
        <f>'18. OK'!D25</f>
        <v>1850.2928725952142</v>
      </c>
      <c r="D20" s="4763">
        <f>'18. OK'!E25</f>
        <v>1948.7641692642865</v>
      </c>
      <c r="E20" s="4763">
        <f>'18. OK'!F25</f>
        <v>2021.2336200689706</v>
      </c>
      <c r="F20" s="4763">
        <f>'18. OK'!G25</f>
        <v>2129.6711667003983</v>
      </c>
      <c r="G20" s="4764">
        <f>'18. OK'!H25</f>
        <v>2215.540235808618</v>
      </c>
    </row>
    <row r="21" spans="1:7" ht="12.75" thickBot="1">
      <c r="A21" s="137">
        <v>6</v>
      </c>
      <c r="B21" s="138" t="s">
        <v>310</v>
      </c>
      <c r="C21" s="686">
        <f t="shared" ref="C21:G21" si="3">C10-C13+C16+C19+C20</f>
        <v>37516.383063995789</v>
      </c>
      <c r="D21" s="687">
        <f t="shared" si="3"/>
        <v>41436.516942259273</v>
      </c>
      <c r="E21" s="687">
        <f t="shared" si="3"/>
        <v>44566.900337976629</v>
      </c>
      <c r="F21" s="687">
        <f t="shared" si="3"/>
        <v>47664.434068345523</v>
      </c>
      <c r="G21" s="688">
        <f t="shared" si="3"/>
        <v>50557.993192373935</v>
      </c>
    </row>
    <row r="22" spans="1:7">
      <c r="A22" s="5502" t="s">
        <v>1</v>
      </c>
      <c r="B22" s="5504" t="s">
        <v>90</v>
      </c>
      <c r="C22" s="5510" t="s">
        <v>178</v>
      </c>
      <c r="D22" s="5511"/>
      <c r="E22" s="5511"/>
      <c r="F22" s="5511"/>
      <c r="G22" s="5512"/>
    </row>
    <row r="23" spans="1:7" ht="12.75" thickBot="1">
      <c r="A23" s="5503"/>
      <c r="B23" s="5505"/>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47">
        <f t="shared" ref="C24:G24" si="5">C25-C26</f>
        <v>4190.8930142470863</v>
      </c>
      <c r="D24" s="4748">
        <f t="shared" si="5"/>
        <v>7052.4180344111619</v>
      </c>
      <c r="E24" s="4748">
        <f t="shared" si="5"/>
        <v>9099.588991836421</v>
      </c>
      <c r="F24" s="4748">
        <f t="shared" si="5"/>
        <v>9614.5889918364228</v>
      </c>
      <c r="G24" s="4749">
        <f t="shared" si="5"/>
        <v>10154.588991836421</v>
      </c>
    </row>
    <row r="25" spans="1:7">
      <c r="A25" s="1343" t="s">
        <v>93</v>
      </c>
      <c r="B25" s="1344" t="s">
        <v>692</v>
      </c>
      <c r="C25" s="4750">
        <f>'11. Амортиз. план'!M10+'11. Амортиз. план'!M111</f>
        <v>4190.8930142470863</v>
      </c>
      <c r="D25" s="4751">
        <f>'11. Амортиз. план'!N10+'11. Амортиз. план'!N111</f>
        <v>7052.4180344111619</v>
      </c>
      <c r="E25" s="4751">
        <f>'11. Амортиз. план'!O10+'11. Амортиз. план'!O111</f>
        <v>9099.588991836421</v>
      </c>
      <c r="F25" s="4751">
        <f>'11. Амортиз. план'!P10+'11. Амортиз. план'!P111</f>
        <v>9614.5889918364228</v>
      </c>
      <c r="G25" s="4752">
        <f>'11. Амортиз. план'!Q10+'11. Амортиз. план'!Q111</f>
        <v>10154.588991836421</v>
      </c>
    </row>
    <row r="26" spans="1:7">
      <c r="A26" s="1343" t="s">
        <v>94</v>
      </c>
      <c r="B26" s="1344" t="s">
        <v>655</v>
      </c>
      <c r="C26" s="4750">
        <f>'11. Амортиз. план'!N32</f>
        <v>0</v>
      </c>
      <c r="D26" s="4751">
        <f>'11. Амортиз. план'!O32</f>
        <v>0</v>
      </c>
      <c r="E26" s="4751">
        <f>'11. Амортиз. план'!P32</f>
        <v>0</v>
      </c>
      <c r="F26" s="4751">
        <f>'11. Амортиз. план'!Q32</f>
        <v>0</v>
      </c>
      <c r="G26" s="4752">
        <f>'11. Амортиз. план'!R32</f>
        <v>0</v>
      </c>
    </row>
    <row r="27" spans="1:7">
      <c r="A27" s="151" t="s">
        <v>98</v>
      </c>
      <c r="B27" s="149" t="s">
        <v>554</v>
      </c>
      <c r="C27" s="4753">
        <f t="shared" ref="C27:G27" si="6">C28-C29</f>
        <v>1354.8344128560957</v>
      </c>
      <c r="D27" s="4754">
        <f t="shared" si="6"/>
        <v>1491.8369326414984</v>
      </c>
      <c r="E27" s="4754">
        <f t="shared" si="6"/>
        <v>1713.1755453749561</v>
      </c>
      <c r="F27" s="4754">
        <f t="shared" si="6"/>
        <v>1992.6962041100833</v>
      </c>
      <c r="G27" s="4755">
        <f t="shared" si="6"/>
        <v>2282.6854258247627</v>
      </c>
    </row>
    <row r="28" spans="1:7">
      <c r="A28" s="133" t="s">
        <v>99</v>
      </c>
      <c r="B28" s="134" t="s">
        <v>693</v>
      </c>
      <c r="C28" s="4750">
        <f>'11. Амортиз. план'!M60+'11. Амортиз. план'!M151</f>
        <v>1354.8344128560957</v>
      </c>
      <c r="D28" s="4751">
        <f>'11. Амортиз. план'!N60+'11. Амортиз. план'!N151</f>
        <v>1491.8369326414984</v>
      </c>
      <c r="E28" s="4751">
        <f>'11. Амортиз. план'!O60+'11. Амортиз. план'!O151</f>
        <v>1713.1755453749561</v>
      </c>
      <c r="F28" s="4751">
        <f>'11. Амортиз. план'!P60+'11. Амортиз. план'!P151</f>
        <v>1992.6962041100833</v>
      </c>
      <c r="G28" s="4752">
        <f>'11. Амортиз. план'!Q60+'11. Амортиз. план'!Q151</f>
        <v>2282.6854258247627</v>
      </c>
    </row>
    <row r="29" spans="1:7">
      <c r="A29" s="133" t="s">
        <v>100</v>
      </c>
      <c r="B29" s="134" t="s">
        <v>656</v>
      </c>
      <c r="C29" s="4756">
        <f>'11. Амортиз. план'!N82</f>
        <v>0</v>
      </c>
      <c r="D29" s="4757">
        <f>'11. Амортиз. план'!O82</f>
        <v>0</v>
      </c>
      <c r="E29" s="4757">
        <f>'11. Амортиз. план'!P82</f>
        <v>0</v>
      </c>
      <c r="F29" s="4757">
        <f>'11. Амортиз. план'!Q82</f>
        <v>0</v>
      </c>
      <c r="G29" s="4758">
        <f>'11. Амортиз. план'!R82</f>
        <v>0</v>
      </c>
    </row>
    <row r="30" spans="1:7" ht="24">
      <c r="A30" s="148" t="s">
        <v>102</v>
      </c>
      <c r="B30" s="149" t="s">
        <v>555</v>
      </c>
      <c r="C30" s="4759">
        <f t="shared" ref="C30:G30" si="7">(C31+C32)/2</f>
        <v>0</v>
      </c>
      <c r="D30" s="4760">
        <f t="shared" si="7"/>
        <v>0</v>
      </c>
      <c r="E30" s="4760">
        <f t="shared" si="7"/>
        <v>0</v>
      </c>
      <c r="F30" s="4760">
        <f t="shared" si="7"/>
        <v>0</v>
      </c>
      <c r="G30" s="4761">
        <f t="shared" si="7"/>
        <v>0</v>
      </c>
    </row>
    <row r="31" spans="1:7">
      <c r="A31" s="133" t="s">
        <v>175</v>
      </c>
      <c r="B31" s="134" t="s">
        <v>199</v>
      </c>
      <c r="C31" s="4680">
        <f>IF('10. Финансиране на ИП'!L37=0,0,'10. Финансиране на ИП'!L37)</f>
        <v>0</v>
      </c>
      <c r="D31" s="4681">
        <f>IF('10. Финансиране на ИП'!M37=0,0,'10. Финансиране на ИП'!M37)</f>
        <v>0</v>
      </c>
      <c r="E31" s="4681">
        <f>IF('10. Финансиране на ИП'!N37=0,0,'10. Финансиране на ИП'!N37)</f>
        <v>0</v>
      </c>
      <c r="F31" s="4681">
        <f>IF('10. Финансиране на ИП'!O37=0,0,'10. Финансиране на ИП'!O37)</f>
        <v>0</v>
      </c>
      <c r="G31" s="4682">
        <f>IF('10. Финансиране на ИП'!P37=0,0,'10. Финансиране на ИП'!P37)</f>
        <v>0</v>
      </c>
    </row>
    <row r="32" spans="1:7">
      <c r="A32" s="133" t="s">
        <v>176</v>
      </c>
      <c r="B32" s="134" t="s">
        <v>556</v>
      </c>
      <c r="C32" s="4680">
        <f>IF('10. Финансиране на ИП'!L43=0,0,'10. Финансиране на ИП'!L43)</f>
        <v>0</v>
      </c>
      <c r="D32" s="4681">
        <f>IF('10. Финансиране на ИП'!M43=0,0,'10. Финансиране на ИП'!M43)</f>
        <v>0</v>
      </c>
      <c r="E32" s="4681">
        <f>IF('10. Финансиране на ИП'!N43=0,0,'10. Финансиране на ИП'!N43)</f>
        <v>0</v>
      </c>
      <c r="F32" s="4681">
        <f>IF('10. Финансиране на ИП'!O43=0,0,'10. Финансиране на ИП'!O43)</f>
        <v>0</v>
      </c>
      <c r="G32" s="4682">
        <f>IF('10. Финансиране на ИП'!P43=0,0,'10. Финансиране на ИП'!P43)</f>
        <v>0</v>
      </c>
    </row>
    <row r="33" spans="1:7">
      <c r="A33" s="154" t="s">
        <v>103</v>
      </c>
      <c r="B33" s="149" t="s">
        <v>334</v>
      </c>
      <c r="C33" s="4759">
        <f>'9.Инвестиционна програма'!H141</f>
        <v>2861.5250201640742</v>
      </c>
      <c r="D33" s="4760">
        <f>'9.Инвестиционна програма'!I141</f>
        <v>2047.1709574252604</v>
      </c>
      <c r="E33" s="4760">
        <f>'9.Инвестиционна програма'!J141</f>
        <v>515</v>
      </c>
      <c r="F33" s="4760">
        <f>'9.Инвестиционна програма'!K141</f>
        <v>540</v>
      </c>
      <c r="G33" s="4761">
        <f>'9.Инвестиционна програма'!L141</f>
        <v>718.66666666666663</v>
      </c>
    </row>
    <row r="34" spans="1:7" ht="12.75" thickBot="1">
      <c r="A34" s="155">
        <v>5</v>
      </c>
      <c r="B34" s="156" t="s">
        <v>311</v>
      </c>
      <c r="C34" s="4762">
        <f>'18. OK'!D26</f>
        <v>168.19914660960777</v>
      </c>
      <c r="D34" s="4763">
        <f>'18. OK'!E26</f>
        <v>195.36877480470147</v>
      </c>
      <c r="E34" s="4763">
        <f>'18. OK'!F26</f>
        <v>229.72772553631768</v>
      </c>
      <c r="F34" s="4763">
        <f>'18. OK'!G26</f>
        <v>257.57707277784226</v>
      </c>
      <c r="G34" s="4764">
        <f>'18. OK'!H26</f>
        <v>286.04390960214124</v>
      </c>
    </row>
    <row r="35" spans="1:7" ht="12.75" thickBot="1">
      <c r="A35" s="137">
        <v>6</v>
      </c>
      <c r="B35" s="138" t="s">
        <v>310</v>
      </c>
      <c r="C35" s="686">
        <f t="shared" ref="C35:G35" si="8">C24-C27+C30+C33+C34</f>
        <v>5865.7827681646722</v>
      </c>
      <c r="D35" s="687">
        <f t="shared" si="8"/>
        <v>7803.1208339996247</v>
      </c>
      <c r="E35" s="687">
        <f t="shared" si="8"/>
        <v>8131.1411719977832</v>
      </c>
      <c r="F35" s="687">
        <f t="shared" si="8"/>
        <v>8419.4698605041813</v>
      </c>
      <c r="G35" s="688">
        <f t="shared" si="8"/>
        <v>8876.6141422804667</v>
      </c>
    </row>
    <row r="36" spans="1:7">
      <c r="A36" s="5502" t="s">
        <v>1</v>
      </c>
      <c r="B36" s="5504" t="s">
        <v>90</v>
      </c>
      <c r="C36" s="5510" t="s">
        <v>188</v>
      </c>
      <c r="D36" s="5511"/>
      <c r="E36" s="5511"/>
      <c r="F36" s="5511"/>
      <c r="G36" s="5512"/>
    </row>
    <row r="37" spans="1:7" ht="12.75" thickBot="1">
      <c r="A37" s="5503"/>
      <c r="B37" s="5505"/>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47">
        <f t="shared" ref="C38:G38" si="10">C39-C40</f>
        <v>1037.2144276195722</v>
      </c>
      <c r="D38" s="4748">
        <f t="shared" si="10"/>
        <v>1344.881094286239</v>
      </c>
      <c r="E38" s="4748">
        <f t="shared" si="10"/>
        <v>1714.881094286239</v>
      </c>
      <c r="F38" s="4748">
        <f t="shared" si="10"/>
        <v>2254.8810942862392</v>
      </c>
      <c r="G38" s="4749">
        <f t="shared" si="10"/>
        <v>2734.8810942862387</v>
      </c>
    </row>
    <row r="39" spans="1:7">
      <c r="A39" s="1343" t="s">
        <v>93</v>
      </c>
      <c r="B39" s="1344" t="s">
        <v>692</v>
      </c>
      <c r="C39" s="4756">
        <f>'11. Амортиз. план'!T10+'11. Амортиз. план'!T111</f>
        <v>1037.2144276195722</v>
      </c>
      <c r="D39" s="4757">
        <f>'11. Амортиз. план'!U10+'11. Амортиз. план'!U111</f>
        <v>1344.881094286239</v>
      </c>
      <c r="E39" s="4757">
        <f>'11. Амортиз. план'!V10+'11. Амортиз. план'!V111</f>
        <v>1714.881094286239</v>
      </c>
      <c r="F39" s="4757">
        <f>'11. Амортиз. план'!W10+'11. Амортиз. план'!W111</f>
        <v>2254.8810942862392</v>
      </c>
      <c r="G39" s="4758">
        <f>'11. Амортиз. план'!X10+'11. Амортиз. план'!X111</f>
        <v>2734.8810942862387</v>
      </c>
    </row>
    <row r="40" spans="1:7">
      <c r="A40" s="1343" t="s">
        <v>94</v>
      </c>
      <c r="B40" s="1344" t="s">
        <v>655</v>
      </c>
      <c r="C40" s="4756">
        <f>'11. Амортиз. план'!U32</f>
        <v>0</v>
      </c>
      <c r="D40" s="4757">
        <f>'11. Амортиз. план'!V32</f>
        <v>0</v>
      </c>
      <c r="E40" s="4757">
        <f>'11. Амортиз. план'!W32</f>
        <v>0</v>
      </c>
      <c r="F40" s="4757">
        <f>'11. Амортиз. план'!X32</f>
        <v>0</v>
      </c>
      <c r="G40" s="4758">
        <f>'11. Амортиз. план'!Y32</f>
        <v>0</v>
      </c>
    </row>
    <row r="41" spans="1:7">
      <c r="A41" s="151" t="s">
        <v>98</v>
      </c>
      <c r="B41" s="149" t="s">
        <v>554</v>
      </c>
      <c r="C41" s="4759">
        <f t="shared" ref="C41:G41" si="11">C42-C43</f>
        <v>278.23302834695608</v>
      </c>
      <c r="D41" s="4760">
        <f t="shared" si="11"/>
        <v>343.96333345197695</v>
      </c>
      <c r="E41" s="4760">
        <f t="shared" si="11"/>
        <v>420.17163345350639</v>
      </c>
      <c r="F41" s="4760">
        <f t="shared" si="11"/>
        <v>510.49701853824035</v>
      </c>
      <c r="G41" s="4761">
        <f t="shared" si="11"/>
        <v>617.88957056168078</v>
      </c>
    </row>
    <row r="42" spans="1:7">
      <c r="A42" s="133" t="s">
        <v>99</v>
      </c>
      <c r="B42" s="134" t="s">
        <v>693</v>
      </c>
      <c r="C42" s="4756">
        <f>'11. Амортиз. план'!T60+'11. Амортиз. план'!T151</f>
        <v>278.23302834695608</v>
      </c>
      <c r="D42" s="4757">
        <f>'11. Амортиз. план'!U60+'11. Амортиз. план'!U151</f>
        <v>343.96333345197695</v>
      </c>
      <c r="E42" s="4757">
        <f>'11. Амортиз. план'!V60+'11. Амортиз. план'!V151</f>
        <v>420.17163345350639</v>
      </c>
      <c r="F42" s="4757">
        <f>'11. Амортиз. план'!W60+'11. Амортиз. план'!W151</f>
        <v>510.49701853824035</v>
      </c>
      <c r="G42" s="4758">
        <f>'11. Амортиз. план'!X60+'11. Амортиз. план'!X151</f>
        <v>617.88957056168078</v>
      </c>
    </row>
    <row r="43" spans="1:7">
      <c r="A43" s="133" t="s">
        <v>100</v>
      </c>
      <c r="B43" s="134" t="s">
        <v>656</v>
      </c>
      <c r="C43" s="4756">
        <f>'11. Амортиз. план'!U82</f>
        <v>0</v>
      </c>
      <c r="D43" s="4757">
        <f>'11. Амортиз. план'!V82</f>
        <v>0</v>
      </c>
      <c r="E43" s="4757">
        <f>'11. Амортиз. план'!W82</f>
        <v>0</v>
      </c>
      <c r="F43" s="4757">
        <f>'11. Амортиз. план'!X82</f>
        <v>0</v>
      </c>
      <c r="G43" s="4758">
        <f>'11. Амортиз. план'!Y82</f>
        <v>0</v>
      </c>
    </row>
    <row r="44" spans="1:7" ht="24">
      <c r="A44" s="148" t="s">
        <v>102</v>
      </c>
      <c r="B44" s="149" t="s">
        <v>555</v>
      </c>
      <c r="C44" s="4759">
        <f t="shared" ref="C44:G44" si="12">(C45+C46)/2</f>
        <v>0</v>
      </c>
      <c r="D44" s="4760">
        <f t="shared" si="12"/>
        <v>0</v>
      </c>
      <c r="E44" s="4760">
        <f t="shared" si="12"/>
        <v>0</v>
      </c>
      <c r="F44" s="4760">
        <f t="shared" si="12"/>
        <v>0</v>
      </c>
      <c r="G44" s="4761">
        <f t="shared" si="12"/>
        <v>0</v>
      </c>
    </row>
    <row r="45" spans="1:7">
      <c r="A45" s="133" t="s">
        <v>175</v>
      </c>
      <c r="B45" s="134" t="s">
        <v>199</v>
      </c>
      <c r="C45" s="4680">
        <f>IF('10. Финансиране на ИП'!S37=0,0,'10. Финансиране на ИП'!S37)</f>
        <v>0</v>
      </c>
      <c r="D45" s="4681">
        <f>IF('10. Финансиране на ИП'!T37=0,0,'10. Финансиране на ИП'!T37)</f>
        <v>0</v>
      </c>
      <c r="E45" s="4681">
        <f>IF('10. Финансиране на ИП'!U37=0,0,'10. Финансиране на ИП'!U37)</f>
        <v>0</v>
      </c>
      <c r="F45" s="4681">
        <f>IF('10. Финансиране на ИП'!V37=0,0,'10. Финансиране на ИП'!V37)</f>
        <v>0</v>
      </c>
      <c r="G45" s="4682">
        <f>IF('10. Финансиране на ИП'!W37=0,0,'10. Финансиране на ИП'!W37)</f>
        <v>0</v>
      </c>
    </row>
    <row r="46" spans="1:7">
      <c r="A46" s="133" t="s">
        <v>176</v>
      </c>
      <c r="B46" s="134" t="s">
        <v>556</v>
      </c>
      <c r="C46" s="4680">
        <f>IF('10. Финансиране на ИП'!S43=0,0,'10. Финансиране на ИП'!S43)</f>
        <v>0</v>
      </c>
      <c r="D46" s="4681">
        <f>IF('10. Финансиране на ИП'!T43=0,0,'10. Финансиране на ИП'!T43)</f>
        <v>0</v>
      </c>
      <c r="E46" s="4681">
        <f>IF('10. Финансиране на ИП'!U43=0,0,'10. Финансиране на ИП'!U43)</f>
        <v>0</v>
      </c>
      <c r="F46" s="4681">
        <f>IF('10. Финансиране на ИП'!V43=0,0,'10. Финансиране на ИП'!V43)</f>
        <v>0</v>
      </c>
      <c r="G46" s="4682">
        <f>IF('10. Финансиране на ИП'!W43=0,0,'10. Финансиране на ИП'!W43)</f>
        <v>0</v>
      </c>
    </row>
    <row r="47" spans="1:7">
      <c r="A47" s="154" t="s">
        <v>103</v>
      </c>
      <c r="B47" s="149" t="s">
        <v>334</v>
      </c>
      <c r="C47" s="4683">
        <f>'9.Инвестиционна програма'!H142</f>
        <v>307.66666666666663</v>
      </c>
      <c r="D47" s="4684">
        <f>'9.Инвестиционна програма'!I142</f>
        <v>370</v>
      </c>
      <c r="E47" s="4684">
        <f>'9.Инвестиционна програма'!J142</f>
        <v>540</v>
      </c>
      <c r="F47" s="4684">
        <f>'9.Инвестиционна програма'!K142</f>
        <v>480</v>
      </c>
      <c r="G47" s="4685">
        <f>'9.Инвестиционна програма'!L142</f>
        <v>446.66666666666663</v>
      </c>
    </row>
    <row r="48" spans="1:7" ht="12.75" thickBot="1">
      <c r="A48" s="155">
        <v>5</v>
      </c>
      <c r="B48" s="156" t="s">
        <v>311</v>
      </c>
      <c r="C48" s="4762">
        <f>'18. OK'!D27</f>
        <v>236.00312504338649</v>
      </c>
      <c r="D48" s="4763">
        <f>'18. OK'!E27</f>
        <v>244.53109549634809</v>
      </c>
      <c r="E48" s="4763">
        <f>'18. OK'!F27</f>
        <v>276.7868286949664</v>
      </c>
      <c r="F48" s="4763">
        <f>'18. OK'!G27</f>
        <v>288.57102314440556</v>
      </c>
      <c r="G48" s="4764">
        <f>'18. OK'!H27</f>
        <v>302.51519339534974</v>
      </c>
    </row>
    <row r="49" spans="1:7" ht="12.75" thickBot="1">
      <c r="A49" s="137">
        <v>6</v>
      </c>
      <c r="B49" s="138" t="s">
        <v>310</v>
      </c>
      <c r="C49" s="686">
        <f t="shared" ref="C49:G49" si="13">C38-C41+C44+C47+C48</f>
        <v>1302.6511909826693</v>
      </c>
      <c r="D49" s="687">
        <f t="shared" si="13"/>
        <v>1615.4488563306102</v>
      </c>
      <c r="E49" s="687">
        <f t="shared" si="13"/>
        <v>2111.496289527699</v>
      </c>
      <c r="F49" s="687">
        <f t="shared" si="13"/>
        <v>2512.9550988924043</v>
      </c>
      <c r="G49" s="688">
        <f t="shared" si="13"/>
        <v>2866.173383786574</v>
      </c>
    </row>
    <row r="50" spans="1:7" s="1466" customFormat="1">
      <c r="A50" s="5502" t="s">
        <v>1</v>
      </c>
      <c r="B50" s="5504" t="s">
        <v>90</v>
      </c>
      <c r="C50" s="5510" t="s">
        <v>1255</v>
      </c>
      <c r="D50" s="5511"/>
      <c r="E50" s="5511"/>
      <c r="F50" s="5511"/>
      <c r="G50" s="5512"/>
    </row>
    <row r="51" spans="1:7" s="1466" customFormat="1" ht="12.75" thickBot="1">
      <c r="A51" s="5503"/>
      <c r="B51" s="5505"/>
      <c r="C51" s="1345" t="str">
        <f t="shared" ref="C51:G51" si="14">C37</f>
        <v>2022 г.</v>
      </c>
      <c r="D51" s="1346" t="str">
        <f t="shared" si="14"/>
        <v>2023 г.</v>
      </c>
      <c r="E51" s="1346" t="str">
        <f t="shared" si="14"/>
        <v>2024 г.</v>
      </c>
      <c r="F51" s="1346" t="str">
        <f t="shared" si="14"/>
        <v>2025 г.</v>
      </c>
      <c r="G51" s="1347" t="str">
        <f t="shared" si="14"/>
        <v>2026 г.</v>
      </c>
    </row>
    <row r="52" spans="1:7" s="1469" customFormat="1">
      <c r="A52" s="1467" t="s">
        <v>145</v>
      </c>
      <c r="B52" s="1468" t="s">
        <v>553</v>
      </c>
      <c r="C52" s="4765">
        <f t="shared" ref="C52:G52" si="15">C53-C54</f>
        <v>0</v>
      </c>
      <c r="D52" s="4766">
        <f t="shared" si="15"/>
        <v>0</v>
      </c>
      <c r="E52" s="4766">
        <f t="shared" si="15"/>
        <v>0</v>
      </c>
      <c r="F52" s="4766">
        <f t="shared" si="15"/>
        <v>0</v>
      </c>
      <c r="G52" s="4767">
        <f t="shared" si="15"/>
        <v>0</v>
      </c>
    </row>
    <row r="53" spans="1:7" s="1466" customFormat="1">
      <c r="A53" s="1470" t="s">
        <v>93</v>
      </c>
      <c r="B53" s="1471" t="s">
        <v>692</v>
      </c>
      <c r="C53" s="4768">
        <f>'11. Амортиз. план'!AA10+'11. Амортиз. план'!AA111</f>
        <v>0</v>
      </c>
      <c r="D53" s="4769">
        <f>'11. Амортиз. план'!AB10+'11. Амортиз. план'!AB111</f>
        <v>0</v>
      </c>
      <c r="E53" s="4769">
        <f>'11. Амортиз. план'!AC10+'11. Амортиз. план'!AC111</f>
        <v>0</v>
      </c>
      <c r="F53" s="4769">
        <f>'11. Амортиз. план'!AD10+'11. Амортиз. план'!AD111</f>
        <v>0</v>
      </c>
      <c r="G53" s="4770">
        <f>'11. Амортиз. план'!AE10+'11. Амортиз. план'!AE111</f>
        <v>0</v>
      </c>
    </row>
    <row r="54" spans="1:7" s="1466" customFormat="1">
      <c r="A54" s="1470" t="s">
        <v>94</v>
      </c>
      <c r="B54" s="1471" t="s">
        <v>655</v>
      </c>
      <c r="C54" s="4768">
        <f>'11. Амортиз. план'!AB32</f>
        <v>0</v>
      </c>
      <c r="D54" s="4769">
        <f>'11. Амортиз. план'!AC32</f>
        <v>0</v>
      </c>
      <c r="E54" s="4769">
        <f>'11. Амортиз. план'!AD32</f>
        <v>0</v>
      </c>
      <c r="F54" s="4769">
        <f>'11. Амортиз. план'!AE32</f>
        <v>0</v>
      </c>
      <c r="G54" s="4771">
        <f>'11. Амортиз. план'!AF32</f>
        <v>0</v>
      </c>
    </row>
    <row r="55" spans="1:7" s="1469" customFormat="1">
      <c r="A55" s="1472" t="s">
        <v>98</v>
      </c>
      <c r="B55" s="1473" t="s">
        <v>554</v>
      </c>
      <c r="C55" s="4772">
        <f t="shared" ref="C55:G55" si="16">C56-C57</f>
        <v>0</v>
      </c>
      <c r="D55" s="4773">
        <f t="shared" si="16"/>
        <v>0</v>
      </c>
      <c r="E55" s="4773">
        <f t="shared" si="16"/>
        <v>0</v>
      </c>
      <c r="F55" s="4773">
        <f t="shared" si="16"/>
        <v>0</v>
      </c>
      <c r="G55" s="4774">
        <f t="shared" si="16"/>
        <v>0</v>
      </c>
    </row>
    <row r="56" spans="1:7" s="1466" customFormat="1">
      <c r="A56" s="1470" t="s">
        <v>99</v>
      </c>
      <c r="B56" s="1471" t="s">
        <v>693</v>
      </c>
      <c r="C56" s="4768">
        <f>'11. Амортиз. план'!AA60+'11. Амортиз. план'!AA151</f>
        <v>0</v>
      </c>
      <c r="D56" s="4769">
        <f>'11. Амортиз. план'!AB60+'11. Амортиз. план'!AB151</f>
        <v>0</v>
      </c>
      <c r="E56" s="4769">
        <f>'11. Амортиз. план'!AC60+'11. Амортиз. план'!AC151</f>
        <v>0</v>
      </c>
      <c r="F56" s="4769">
        <f>'11. Амортиз. план'!AD60+'11. Амортиз. план'!AD151</f>
        <v>0</v>
      </c>
      <c r="G56" s="4771">
        <f>'11. Амортиз. план'!AE60+'11. Амортиз. план'!AE151</f>
        <v>0</v>
      </c>
    </row>
    <row r="57" spans="1:7" s="1466" customFormat="1">
      <c r="A57" s="1470" t="s">
        <v>100</v>
      </c>
      <c r="B57" s="1471" t="s">
        <v>656</v>
      </c>
      <c r="C57" s="4768">
        <f>'11. Амортиз. план'!AB82</f>
        <v>0</v>
      </c>
      <c r="D57" s="4769">
        <f>'11. Амортиз. план'!AC82</f>
        <v>0</v>
      </c>
      <c r="E57" s="4769">
        <f>'11. Амортиз. план'!AD82</f>
        <v>0</v>
      </c>
      <c r="F57" s="4769">
        <f>'11. Амортиз. план'!AE82</f>
        <v>0</v>
      </c>
      <c r="G57" s="4771">
        <f>'11. Амортиз. план'!AF82</f>
        <v>0</v>
      </c>
    </row>
    <row r="58" spans="1:7" s="1469" customFormat="1" ht="24">
      <c r="A58" s="1472" t="s">
        <v>102</v>
      </c>
      <c r="B58" s="1473" t="s">
        <v>555</v>
      </c>
      <c r="C58" s="4772">
        <f t="shared" ref="C58:G58" si="17">(C59+C60)/2</f>
        <v>0</v>
      </c>
      <c r="D58" s="4773">
        <f t="shared" si="17"/>
        <v>0</v>
      </c>
      <c r="E58" s="4773">
        <f t="shared" si="17"/>
        <v>0</v>
      </c>
      <c r="F58" s="4773">
        <f t="shared" si="17"/>
        <v>0</v>
      </c>
      <c r="G58" s="4774">
        <f t="shared" si="17"/>
        <v>0</v>
      </c>
    </row>
    <row r="59" spans="1:7" s="1466" customFormat="1">
      <c r="A59" s="1470" t="s">
        <v>175</v>
      </c>
      <c r="B59" s="1471" t="s">
        <v>199</v>
      </c>
      <c r="C59" s="4686">
        <f>IF('10. Финансиране на ИП'!Z37=0,0,'10. Финансиране на ИП'!Z37)</f>
        <v>0</v>
      </c>
      <c r="D59" s="4687">
        <f>IF('10. Финансиране на ИП'!AA37=0,0,'10. Финансиране на ИП'!AA37)</f>
        <v>0</v>
      </c>
      <c r="E59" s="4687">
        <f>IF('10. Финансиране на ИП'!AB37=0,0,'10. Финансиране на ИП'!AB37)</f>
        <v>0</v>
      </c>
      <c r="F59" s="4687">
        <f>IF('10. Финансиране на ИП'!AC37=0,0,'10. Финансиране на ИП'!AC37)</f>
        <v>0</v>
      </c>
      <c r="G59" s="4688">
        <f>IF('10. Финансиране на ИП'!AD37=0,0,'10. Финансиране на ИП'!AD37)</f>
        <v>0</v>
      </c>
    </row>
    <row r="60" spans="1:7" s="1466" customFormat="1">
      <c r="A60" s="1470" t="s">
        <v>176</v>
      </c>
      <c r="B60" s="1471" t="s">
        <v>556</v>
      </c>
      <c r="C60" s="4686">
        <f>IF('10. Финансиране на ИП'!Z43=0,0,'10. Финансиране на ИП'!Z43)</f>
        <v>0</v>
      </c>
      <c r="D60" s="4687">
        <f>IF('10. Финансиране на ИП'!AA43=0,0,'10. Финансиране на ИП'!AA43)</f>
        <v>0</v>
      </c>
      <c r="E60" s="4687">
        <f>IF('10. Финансиране на ИП'!AB43=0,0,'10. Финансиране на ИП'!AB43)</f>
        <v>0</v>
      </c>
      <c r="F60" s="4687">
        <f>IF('10. Финансиране на ИП'!AC43=0,0,'10. Финансиране на ИП'!AC43)</f>
        <v>0</v>
      </c>
      <c r="G60" s="4688">
        <f>IF('10. Финансиране на ИП'!AD43=0,0,'10. Финансиране на ИП'!AD43)</f>
        <v>0</v>
      </c>
    </row>
    <row r="61" spans="1:7" s="1469" customFormat="1">
      <c r="A61" s="1472" t="s">
        <v>103</v>
      </c>
      <c r="B61" s="1473" t="s">
        <v>334</v>
      </c>
      <c r="C61" s="4772">
        <f>'9.Инвестиционна програма'!H143</f>
        <v>0</v>
      </c>
      <c r="D61" s="4773">
        <f>'9.Инвестиционна програма'!I143</f>
        <v>0</v>
      </c>
      <c r="E61" s="4773">
        <f>'9.Инвестиционна програма'!J143</f>
        <v>0</v>
      </c>
      <c r="F61" s="4773">
        <f>'9.Инвестиционна програма'!K143</f>
        <v>0</v>
      </c>
      <c r="G61" s="4774">
        <f>'9.Инвестиционна програма'!L143</f>
        <v>0</v>
      </c>
    </row>
    <row r="62" spans="1:7" s="1469" customFormat="1" ht="12.75" thickBot="1">
      <c r="A62" s="1474">
        <v>5</v>
      </c>
      <c r="B62" s="1475" t="s">
        <v>311</v>
      </c>
      <c r="C62" s="4775">
        <f>'18. OK'!D28</f>
        <v>0</v>
      </c>
      <c r="D62" s="4776">
        <f>'18. OK'!E28</f>
        <v>0</v>
      </c>
      <c r="E62" s="4776">
        <f>'18. OK'!F28</f>
        <v>0</v>
      </c>
      <c r="F62" s="4776">
        <f>'18. OK'!G28</f>
        <v>0</v>
      </c>
      <c r="G62" s="4777">
        <f>'18. OK'!H28</f>
        <v>0</v>
      </c>
    </row>
    <row r="63" spans="1:7" s="1466" customFormat="1" ht="12.75" thickBot="1">
      <c r="A63" s="137">
        <v>6</v>
      </c>
      <c r="B63" s="138" t="s">
        <v>310</v>
      </c>
      <c r="C63" s="686">
        <f t="shared" ref="C63:G63" si="18">C52-C55+C58+C61+C62</f>
        <v>0</v>
      </c>
      <c r="D63" s="687">
        <f t="shared" si="18"/>
        <v>0</v>
      </c>
      <c r="E63" s="687">
        <f t="shared" si="18"/>
        <v>0</v>
      </c>
      <c r="F63" s="687">
        <f t="shared" si="18"/>
        <v>0</v>
      </c>
      <c r="G63" s="688">
        <f t="shared" si="18"/>
        <v>0</v>
      </c>
    </row>
    <row r="64" spans="1:7" s="1466" customFormat="1">
      <c r="A64" s="5502" t="s">
        <v>1</v>
      </c>
      <c r="B64" s="5504" t="s">
        <v>90</v>
      </c>
      <c r="C64" s="5510" t="s">
        <v>1256</v>
      </c>
      <c r="D64" s="5511"/>
      <c r="E64" s="5511"/>
      <c r="F64" s="5511"/>
      <c r="G64" s="5512"/>
    </row>
    <row r="65" spans="1:7" s="1466" customFormat="1" ht="12.75" thickBot="1">
      <c r="A65" s="5503"/>
      <c r="B65" s="5505"/>
      <c r="C65" s="1345" t="str">
        <f t="shared" ref="C65:G65" si="19">C51</f>
        <v>2022 г.</v>
      </c>
      <c r="D65" s="1346" t="str">
        <f t="shared" si="19"/>
        <v>2023 г.</v>
      </c>
      <c r="E65" s="1346" t="str">
        <f t="shared" si="19"/>
        <v>2024 г.</v>
      </c>
      <c r="F65" s="1346" t="str">
        <f t="shared" si="19"/>
        <v>2025 г.</v>
      </c>
      <c r="G65" s="1347" t="str">
        <f t="shared" si="19"/>
        <v>2026 г.</v>
      </c>
    </row>
    <row r="66" spans="1:7" s="1469" customFormat="1">
      <c r="A66" s="1476" t="s">
        <v>145</v>
      </c>
      <c r="B66" s="1477" t="s">
        <v>553</v>
      </c>
      <c r="C66" s="4765">
        <f t="shared" ref="C66:G66" si="20">C67-C68</f>
        <v>0</v>
      </c>
      <c r="D66" s="4766">
        <f t="shared" si="20"/>
        <v>0</v>
      </c>
      <c r="E66" s="4766">
        <f t="shared" si="20"/>
        <v>0</v>
      </c>
      <c r="F66" s="4766">
        <f t="shared" si="20"/>
        <v>0</v>
      </c>
      <c r="G66" s="4767">
        <f t="shared" si="20"/>
        <v>0</v>
      </c>
    </row>
    <row r="67" spans="1:7" s="1466" customFormat="1">
      <c r="A67" s="1470" t="s">
        <v>93</v>
      </c>
      <c r="B67" s="1471" t="s">
        <v>692</v>
      </c>
      <c r="C67" s="4768">
        <f>'11. Амортиз. план'!AH10+'11. Амортиз. план'!AH111</f>
        <v>0</v>
      </c>
      <c r="D67" s="4769">
        <f>'11. Амортиз. план'!AI10+'11. Амортиз. план'!AI111</f>
        <v>0</v>
      </c>
      <c r="E67" s="4769">
        <f>'11. Амортиз. план'!AJ10+'11. Амортиз. план'!AJ111</f>
        <v>0</v>
      </c>
      <c r="F67" s="4769">
        <f>'11. Амортиз. план'!AK10+'11. Амортиз. план'!AK111</f>
        <v>0</v>
      </c>
      <c r="G67" s="4771">
        <f>'11. Амортиз. план'!AL10+'11. Амортиз. план'!AL111</f>
        <v>0</v>
      </c>
    </row>
    <row r="68" spans="1:7" s="1466" customFormat="1">
      <c r="A68" s="1470" t="s">
        <v>94</v>
      </c>
      <c r="B68" s="1471" t="s">
        <v>655</v>
      </c>
      <c r="C68" s="4768">
        <f>'11. Амортиз. план'!AI32</f>
        <v>0</v>
      </c>
      <c r="D68" s="4769">
        <f>'11. Амортиз. план'!AJ32</f>
        <v>0</v>
      </c>
      <c r="E68" s="4769">
        <f>'11. Амортиз. план'!AK32</f>
        <v>0</v>
      </c>
      <c r="F68" s="4769">
        <f>'11. Амортиз. план'!AL32</f>
        <v>0</v>
      </c>
      <c r="G68" s="4771">
        <f>'11. Амортиз. план'!AM32</f>
        <v>0</v>
      </c>
    </row>
    <row r="69" spans="1:7" s="1469" customFormat="1">
      <c r="A69" s="1472" t="s">
        <v>98</v>
      </c>
      <c r="B69" s="1473" t="s">
        <v>554</v>
      </c>
      <c r="C69" s="4772">
        <f t="shared" ref="C69:G69" si="21">C70-C71</f>
        <v>0</v>
      </c>
      <c r="D69" s="4773">
        <f t="shared" si="21"/>
        <v>0</v>
      </c>
      <c r="E69" s="4773">
        <f t="shared" si="21"/>
        <v>0</v>
      </c>
      <c r="F69" s="4773">
        <f t="shared" si="21"/>
        <v>0</v>
      </c>
      <c r="G69" s="4774">
        <f t="shared" si="21"/>
        <v>0</v>
      </c>
    </row>
    <row r="70" spans="1:7" s="1466" customFormat="1">
      <c r="A70" s="1470" t="s">
        <v>99</v>
      </c>
      <c r="B70" s="1471" t="s">
        <v>693</v>
      </c>
      <c r="C70" s="4768">
        <f>'11. Амортиз. план'!AH60+'11. Амортиз. план'!AH151</f>
        <v>0</v>
      </c>
      <c r="D70" s="4769">
        <f>'11. Амортиз. план'!AI60+'11. Амортиз. план'!AI151</f>
        <v>0</v>
      </c>
      <c r="E70" s="4769">
        <f>'11. Амортиз. план'!AJ60+'11. Амортиз. план'!AJ151</f>
        <v>0</v>
      </c>
      <c r="F70" s="4769">
        <f>'11. Амортиз. план'!AK60+'11. Амортиз. план'!AK151</f>
        <v>0</v>
      </c>
      <c r="G70" s="4771">
        <f>'11. Амортиз. план'!AL60+'11. Амортиз. план'!AL151</f>
        <v>0</v>
      </c>
    </row>
    <row r="71" spans="1:7" s="1466" customFormat="1">
      <c r="A71" s="1470" t="s">
        <v>100</v>
      </c>
      <c r="B71" s="1471" t="s">
        <v>656</v>
      </c>
      <c r="C71" s="4768">
        <f>'11. Амортиз. план'!AI82</f>
        <v>0</v>
      </c>
      <c r="D71" s="4769">
        <f>'11. Амортиз. план'!AJ82</f>
        <v>0</v>
      </c>
      <c r="E71" s="4769">
        <f>'11. Амортиз. план'!AK82</f>
        <v>0</v>
      </c>
      <c r="F71" s="4769">
        <f>'11. Амортиз. план'!AL82</f>
        <v>0</v>
      </c>
      <c r="G71" s="4771">
        <f>'11. Амортиз. план'!AM82</f>
        <v>0</v>
      </c>
    </row>
    <row r="72" spans="1:7" s="1469" customFormat="1" ht="24">
      <c r="A72" s="1472" t="s">
        <v>102</v>
      </c>
      <c r="B72" s="1473" t="s">
        <v>555</v>
      </c>
      <c r="C72" s="4772">
        <f t="shared" ref="C72:G72" si="22">(C73+C74)/2</f>
        <v>0</v>
      </c>
      <c r="D72" s="4773">
        <f t="shared" si="22"/>
        <v>0</v>
      </c>
      <c r="E72" s="4773">
        <f t="shared" si="22"/>
        <v>0</v>
      </c>
      <c r="F72" s="4773">
        <f t="shared" si="22"/>
        <v>0</v>
      </c>
      <c r="G72" s="4774">
        <f t="shared" si="22"/>
        <v>0</v>
      </c>
    </row>
    <row r="73" spans="1:7" s="1466" customFormat="1">
      <c r="A73" s="1470" t="s">
        <v>175</v>
      </c>
      <c r="B73" s="1471" t="s">
        <v>199</v>
      </c>
      <c r="C73" s="4686">
        <f>IF('10. Финансиране на ИП'!AG37=0,0,'10. Финансиране на ИП'!AG37)</f>
        <v>0</v>
      </c>
      <c r="D73" s="4689">
        <f>IF('10. Финансиране на ИП'!AH37=0,0,'10. Финансиране на ИП'!AH37)</f>
        <v>0</v>
      </c>
      <c r="E73" s="4689">
        <f>IF('10. Финансиране на ИП'!AI37=0,0,'10. Финансиране на ИП'!AI37)</f>
        <v>0</v>
      </c>
      <c r="F73" s="4689">
        <f>IF('10. Финансиране на ИП'!AJ37=0,0,'10. Финансиране на ИП'!AJ37)</f>
        <v>0</v>
      </c>
      <c r="G73" s="4688">
        <f>IF('10. Финансиране на ИП'!AK37=0,0,'10. Финансиране на ИП'!AK37)</f>
        <v>0</v>
      </c>
    </row>
    <row r="74" spans="1:7" s="1466" customFormat="1">
      <c r="A74" s="1470" t="s">
        <v>176</v>
      </c>
      <c r="B74" s="1471" t="s">
        <v>556</v>
      </c>
      <c r="C74" s="4686">
        <f>IF('10. Финансиране на ИП'!AG43=0,0,'10. Финансиране на ИП'!AG43)</f>
        <v>0</v>
      </c>
      <c r="D74" s="4689">
        <f>IF('10. Финансиране на ИП'!AH43=0,0,'10. Финансиране на ИП'!AH43)</f>
        <v>0</v>
      </c>
      <c r="E74" s="4689">
        <f>IF('10. Финансиране на ИП'!AI43=0,0,'10. Финансиране на ИП'!AI43)</f>
        <v>0</v>
      </c>
      <c r="F74" s="4689">
        <f>IF('10. Финансиране на ИП'!AJ43=0,0,'10. Финансиране на ИП'!AJ43)</f>
        <v>0</v>
      </c>
      <c r="G74" s="4688">
        <f>IF('10. Финансиране на ИП'!AK43=0,0,'10. Финансиране на ИП'!AK43)</f>
        <v>0</v>
      </c>
    </row>
    <row r="75" spans="1:7" s="1469" customFormat="1">
      <c r="A75" s="1472" t="s">
        <v>103</v>
      </c>
      <c r="B75" s="1473" t="s">
        <v>334</v>
      </c>
      <c r="C75" s="4772">
        <f>'9.Инвестиционна програма'!H144</f>
        <v>0</v>
      </c>
      <c r="D75" s="4773">
        <f>'9.Инвестиционна програма'!I144</f>
        <v>0</v>
      </c>
      <c r="E75" s="4773">
        <f>'9.Инвестиционна програма'!J144</f>
        <v>0</v>
      </c>
      <c r="F75" s="4773">
        <f>'9.Инвестиционна програма'!K144</f>
        <v>0</v>
      </c>
      <c r="G75" s="4774">
        <f>'9.Инвестиционна програма'!L144</f>
        <v>0</v>
      </c>
    </row>
    <row r="76" spans="1:7" s="1469" customFormat="1" ht="12.75" thickBot="1">
      <c r="A76" s="1478">
        <v>5</v>
      </c>
      <c r="B76" s="1479" t="s">
        <v>311</v>
      </c>
      <c r="C76" s="4775">
        <f>'18. OK'!D29</f>
        <v>0</v>
      </c>
      <c r="D76" s="4776">
        <f>'18. OK'!E29</f>
        <v>0</v>
      </c>
      <c r="E76" s="4776">
        <f>'18. OK'!F29</f>
        <v>0</v>
      </c>
      <c r="F76" s="4776">
        <f>'18. OK'!G29</f>
        <v>0</v>
      </c>
      <c r="G76" s="4777">
        <f>'18. OK'!H29</f>
        <v>0</v>
      </c>
    </row>
    <row r="77" spans="1:7" s="1466" customFormat="1" ht="12.75" thickBot="1">
      <c r="A77" s="137">
        <v>6</v>
      </c>
      <c r="B77" s="138" t="s">
        <v>310</v>
      </c>
      <c r="C77" s="686">
        <f t="shared" ref="C77:G77" si="23">C66-C69+C72+C75+C76</f>
        <v>0</v>
      </c>
      <c r="D77" s="687">
        <f t="shared" si="23"/>
        <v>0</v>
      </c>
      <c r="E77" s="687">
        <f t="shared" si="23"/>
        <v>0</v>
      </c>
      <c r="F77" s="687">
        <f t="shared" si="23"/>
        <v>0</v>
      </c>
      <c r="G77" s="688">
        <f t="shared" si="23"/>
        <v>0</v>
      </c>
    </row>
    <row r="78" spans="1:7">
      <c r="A78" s="4690"/>
      <c r="B78" s="4690"/>
      <c r="C78" s="4691"/>
      <c r="D78" s="4691"/>
      <c r="E78" s="4691"/>
      <c r="F78" s="4691"/>
      <c r="G78" s="4691"/>
    </row>
    <row r="80" spans="1:7" s="3552" customFormat="1" ht="12.75">
      <c r="A80" s="5"/>
      <c r="B80" s="3680" t="str">
        <f>'Приложение '!B81</f>
        <v>Дата: 30.06.2021 г.</v>
      </c>
      <c r="C80" s="684"/>
      <c r="E80" s="4692" t="str">
        <f>'Приложение '!C81</f>
        <v xml:space="preserve">Гл. счетоводител/Фин.директор: </v>
      </c>
      <c r="F80" s="4693" t="str">
        <f>'Приложение '!D81</f>
        <v>..............................................</v>
      </c>
      <c r="G80" s="2236"/>
    </row>
    <row r="81" spans="1:7" s="3552" customFormat="1" ht="12.75">
      <c r="B81" s="3764"/>
      <c r="C81" s="2236"/>
      <c r="E81" s="3830"/>
      <c r="F81" s="4694" t="str">
        <f>'Приложение '!D82</f>
        <v>(подпис)</v>
      </c>
      <c r="G81" s="4695"/>
    </row>
    <row r="82" spans="1:7" s="3552" customFormat="1" ht="12.75">
      <c r="B82" s="3764"/>
      <c r="C82" s="2236"/>
      <c r="E82" s="3830"/>
      <c r="F82" s="4694"/>
      <c r="G82" s="2236"/>
    </row>
    <row r="83" spans="1:7" s="3552" customFormat="1" ht="12.75">
      <c r="A83" s="5513" t="s">
        <v>191</v>
      </c>
      <c r="B83" s="5513"/>
      <c r="C83" s="5513"/>
      <c r="D83" s="5513"/>
      <c r="E83" s="5513"/>
      <c r="F83" s="5513"/>
      <c r="G83" s="2236"/>
    </row>
    <row r="84" spans="1:7" s="3552" customFormat="1" ht="12.75">
      <c r="A84" s="5328" t="s">
        <v>1553</v>
      </c>
      <c r="B84" s="5328"/>
      <c r="C84" s="5328"/>
      <c r="D84" s="5328"/>
      <c r="E84" s="5328"/>
      <c r="F84" s="5328"/>
      <c r="G84" s="2236"/>
    </row>
    <row r="85" spans="1:7" s="3552" customFormat="1" ht="12.75">
      <c r="B85" s="3764"/>
      <c r="C85" s="684"/>
      <c r="E85" s="4692" t="str">
        <f>'Приложение '!C85</f>
        <v xml:space="preserve">Управител/Изп.директор: </v>
      </c>
      <c r="F85" s="4693" t="str">
        <f>'Приложение '!D85</f>
        <v>.............................................</v>
      </c>
      <c r="G85" s="2236"/>
    </row>
    <row r="86" spans="1:7" s="3552" customFormat="1" ht="12.75">
      <c r="B86" s="3764"/>
      <c r="C86" s="2236"/>
      <c r="E86" s="4692"/>
      <c r="F86" s="4694" t="str">
        <f>'Приложение '!D86</f>
        <v>(подпис и печат)</v>
      </c>
      <c r="G86" s="4695"/>
    </row>
    <row r="87" spans="1:7" ht="12.75">
      <c r="C87" s="3552"/>
      <c r="D87" s="3552"/>
      <c r="E87" s="3552"/>
      <c r="F87" s="3552"/>
      <c r="G87" s="3552"/>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69"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0"/>
      <c r="B1" s="1820"/>
      <c r="C1" s="1820"/>
      <c r="D1" s="1820"/>
      <c r="E1" s="1820"/>
      <c r="F1" s="1820"/>
      <c r="G1" s="3656"/>
      <c r="H1" s="3554" t="str">
        <f>'17. РБА'!G1</f>
        <v>Приложение № 6</v>
      </c>
    </row>
    <row r="2" spans="1:8" s="7" customFormat="1" ht="18.75">
      <c r="A2" s="5516" t="s">
        <v>1565</v>
      </c>
      <c r="B2" s="5516"/>
      <c r="C2" s="5516"/>
      <c r="D2" s="5516"/>
      <c r="E2" s="5516"/>
      <c r="F2" s="5516"/>
      <c r="G2" s="5516"/>
      <c r="H2" s="5516"/>
    </row>
    <row r="3" spans="1:8" s="8" customFormat="1" ht="18.75">
      <c r="A3" s="5517" t="s">
        <v>1020</v>
      </c>
      <c r="B3" s="5517"/>
      <c r="C3" s="5517"/>
      <c r="D3" s="5517"/>
      <c r="E3" s="5517"/>
      <c r="F3" s="5517"/>
      <c r="G3" s="5517"/>
      <c r="H3" s="5517"/>
    </row>
    <row r="4" spans="1:8" s="1454" customFormat="1" ht="15.75" customHeight="1">
      <c r="A4" s="5518" t="str">
        <f>'1. Обща информация'!A4:D4</f>
        <v>на "Водоснабдяване и канализация"ООД-Русе, гр. Русе</v>
      </c>
      <c r="B4" s="5518"/>
      <c r="C4" s="5518"/>
      <c r="D4" s="5518"/>
      <c r="E4" s="5518"/>
      <c r="F4" s="5518"/>
      <c r="G4" s="5518"/>
      <c r="H4" s="5518"/>
    </row>
    <row r="5" spans="1:8" s="1462" customFormat="1" ht="14.25" customHeight="1" thickBot="1">
      <c r="A5" s="5518" t="str">
        <f>'1. Обща информация'!A5:D5</f>
        <v>ЕИК по БУЛСТАТ: 827184123</v>
      </c>
      <c r="B5" s="5518"/>
      <c r="C5" s="5518"/>
      <c r="D5" s="5518"/>
      <c r="E5" s="5518"/>
      <c r="F5" s="5518"/>
      <c r="G5" s="5518"/>
      <c r="H5" s="5518"/>
    </row>
    <row r="6" spans="1:8" s="1513" customFormat="1" ht="16.5" thickBot="1">
      <c r="A6" s="1455"/>
      <c r="B6" s="1512" t="s">
        <v>1434</v>
      </c>
      <c r="C6" s="5519" t="s">
        <v>1438</v>
      </c>
      <c r="D6" s="5520"/>
      <c r="E6" s="5521"/>
      <c r="F6" s="3757"/>
      <c r="G6" s="3757"/>
      <c r="H6" s="2719"/>
    </row>
    <row r="7" spans="1:8" s="712" customFormat="1" ht="25.5" customHeight="1" thickBot="1">
      <c r="A7" s="1601" t="s">
        <v>1</v>
      </c>
      <c r="B7" s="309" t="s">
        <v>312</v>
      </c>
      <c r="C7" s="309" t="s">
        <v>170</v>
      </c>
      <c r="D7" s="1602" t="str">
        <f>'Приложение '!$C14</f>
        <v>2022 г.</v>
      </c>
      <c r="E7" s="1602" t="str">
        <f>'Приложение '!$C15</f>
        <v>2023 г.</v>
      </c>
      <c r="F7" s="1602" t="str">
        <f>'Приложение '!$C16</f>
        <v>2024 г.</v>
      </c>
      <c r="G7" s="1602" t="str">
        <f>'Приложение '!$C17</f>
        <v>2025 г.</v>
      </c>
      <c r="H7" s="1603" t="str">
        <f>'Приложение '!$C18</f>
        <v>2026 г.</v>
      </c>
    </row>
    <row r="8" spans="1:8" s="712" customFormat="1" ht="12">
      <c r="A8" s="1604" t="s">
        <v>210</v>
      </c>
      <c r="B8" s="1605" t="s">
        <v>314</v>
      </c>
      <c r="C8" s="1606" t="s">
        <v>315</v>
      </c>
      <c r="D8" s="1516">
        <f>SUMIF(B45:B48,C6,C45:C48)</f>
        <v>45</v>
      </c>
      <c r="E8" s="3758">
        <f>+D8</f>
        <v>45</v>
      </c>
      <c r="F8" s="3758">
        <f t="shared" ref="F8:H8" si="0">+E8</f>
        <v>45</v>
      </c>
      <c r="G8" s="3758">
        <f t="shared" si="0"/>
        <v>45</v>
      </c>
      <c r="H8" s="3759">
        <f t="shared" si="0"/>
        <v>45</v>
      </c>
    </row>
    <row r="9" spans="1:8" s="712" customFormat="1" ht="12">
      <c r="A9" s="1598" t="s">
        <v>211</v>
      </c>
      <c r="B9" s="1607" t="s">
        <v>317</v>
      </c>
      <c r="C9" s="1595" t="s">
        <v>318</v>
      </c>
      <c r="D9" s="1608">
        <f>IFERROR(365/D8,0)</f>
        <v>8.1111111111111107</v>
      </c>
      <c r="E9" s="1608">
        <f t="shared" ref="E9:H9" si="1">IFERROR(365/E8,0)</f>
        <v>8.1111111111111107</v>
      </c>
      <c r="F9" s="1608">
        <f t="shared" si="1"/>
        <v>8.1111111111111107</v>
      </c>
      <c r="G9" s="1608">
        <f t="shared" si="1"/>
        <v>8.1111111111111107</v>
      </c>
      <c r="H9" s="1609">
        <f t="shared" si="1"/>
        <v>8.1111111111111107</v>
      </c>
    </row>
    <row r="10" spans="1:8" s="712" customFormat="1" ht="24">
      <c r="A10" s="1598" t="s">
        <v>224</v>
      </c>
      <c r="B10" s="1599" t="s">
        <v>320</v>
      </c>
      <c r="C10" s="1595" t="s">
        <v>300</v>
      </c>
      <c r="D10" s="1063">
        <f t="shared" ref="D10:G10" si="2">D11-D12</f>
        <v>15007.931077716737</v>
      </c>
      <c r="E10" s="1063">
        <f t="shared" si="2"/>
        <v>15806.642706254766</v>
      </c>
      <c r="F10" s="1063">
        <f t="shared" si="2"/>
        <v>16394.450473892761</v>
      </c>
      <c r="G10" s="1063">
        <f t="shared" si="2"/>
        <v>17273.999463236563</v>
      </c>
      <c r="H10" s="1064">
        <f t="shared" ref="H10" si="3">H11-H12</f>
        <v>17970.493023781011</v>
      </c>
    </row>
    <row r="11" spans="1:8" s="712" customFormat="1" ht="12">
      <c r="A11" s="1594" t="s">
        <v>268</v>
      </c>
      <c r="B11" s="111" t="s">
        <v>321</v>
      </c>
      <c r="C11" s="1595" t="s">
        <v>300</v>
      </c>
      <c r="D11" s="1596">
        <f>'12. Разходи'!D88</f>
        <v>19348.705428549958</v>
      </c>
      <c r="E11" s="1596">
        <f>'12. Разходи'!E88</f>
        <v>19909.843425727318</v>
      </c>
      <c r="F11" s="1596">
        <f>'12. Разходи'!F88</f>
        <v>22043.665030440749</v>
      </c>
      <c r="G11" s="1596">
        <f>'12. Разходи'!G88</f>
        <v>22886.372409515901</v>
      </c>
      <c r="H11" s="1597">
        <f>'12. Разходи'!H88</f>
        <v>23569.718083126929</v>
      </c>
    </row>
    <row r="12" spans="1:8" s="712" customFormat="1" ht="24">
      <c r="A12" s="1594" t="s">
        <v>269</v>
      </c>
      <c r="B12" s="111" t="s">
        <v>654</v>
      </c>
      <c r="C12" s="1595" t="s">
        <v>300</v>
      </c>
      <c r="D12" s="1596">
        <f>'12. Разходи'!D55</f>
        <v>4340.7743508332196</v>
      </c>
      <c r="E12" s="1596">
        <f>'12. Разходи'!E55</f>
        <v>4103.2007194725511</v>
      </c>
      <c r="F12" s="1596">
        <f>'12. Разходи'!F55</f>
        <v>5649.2145565479877</v>
      </c>
      <c r="G12" s="1596">
        <f>'12. Разходи'!G55</f>
        <v>5612.3729462793372</v>
      </c>
      <c r="H12" s="1597">
        <f>'12. Разходи'!H55</f>
        <v>5599.2250593459194</v>
      </c>
    </row>
    <row r="13" spans="1:8" s="712" customFormat="1" ht="24" customHeight="1">
      <c r="A13" s="1598" t="s">
        <v>226</v>
      </c>
      <c r="B13" s="1599" t="s">
        <v>323</v>
      </c>
      <c r="C13" s="1595" t="s">
        <v>300</v>
      </c>
      <c r="D13" s="1063">
        <f t="shared" ref="D13:G13" si="4">D14-D15</f>
        <v>1364.2819669445962</v>
      </c>
      <c r="E13" s="1063">
        <f t="shared" si="4"/>
        <v>1584.6578400825786</v>
      </c>
      <c r="F13" s="1063">
        <f t="shared" si="4"/>
        <v>1863.34710712791</v>
      </c>
      <c r="G13" s="1063">
        <f t="shared" si="4"/>
        <v>2089.2362569758316</v>
      </c>
      <c r="H13" s="1064">
        <f t="shared" ref="H13" si="5">H14-H15</f>
        <v>2320.1339334395898</v>
      </c>
    </row>
    <row r="14" spans="1:8" s="712" customFormat="1" ht="12">
      <c r="A14" s="1594" t="s">
        <v>572</v>
      </c>
      <c r="B14" s="111" t="s">
        <v>321</v>
      </c>
      <c r="C14" s="1595" t="s">
        <v>300</v>
      </c>
      <c r="D14" s="1596">
        <f>'12. Разходи'!L88</f>
        <v>1665.6322141171988</v>
      </c>
      <c r="E14" s="1596">
        <f>'12. Разходи'!M88</f>
        <v>2395.0482798989433</v>
      </c>
      <c r="F14" s="1596">
        <f>'12. Разходи'!N88</f>
        <v>2871.6446004442832</v>
      </c>
      <c r="G14" s="1596">
        <f>'12. Разходи'!O88</f>
        <v>3120.6343939779031</v>
      </c>
      <c r="H14" s="1597">
        <f>'12. Разходи'!P88</f>
        <v>3532.9706756357095</v>
      </c>
    </row>
    <row r="15" spans="1:8" s="712" customFormat="1" ht="24">
      <c r="A15" s="1594" t="s">
        <v>573</v>
      </c>
      <c r="B15" s="111" t="s">
        <v>654</v>
      </c>
      <c r="C15" s="1595" t="s">
        <v>300</v>
      </c>
      <c r="D15" s="1600">
        <f>'12. Разходи'!L55</f>
        <v>301.35024717260274</v>
      </c>
      <c r="E15" s="1600">
        <f>'12. Разходи'!M55</f>
        <v>810.39043981636473</v>
      </c>
      <c r="F15" s="1600">
        <f>'12. Разходи'!N55</f>
        <v>1008.2974933163731</v>
      </c>
      <c r="G15" s="1600">
        <f>'12. Разходи'!O55</f>
        <v>1031.3981370020715</v>
      </c>
      <c r="H15" s="1597">
        <f>'12. Разходи'!P55</f>
        <v>1212.8367421961198</v>
      </c>
    </row>
    <row r="16" spans="1:8" s="712" customFormat="1" ht="24">
      <c r="A16" s="1598" t="s">
        <v>313</v>
      </c>
      <c r="B16" s="1599" t="s">
        <v>324</v>
      </c>
      <c r="C16" s="1595" t="s">
        <v>300</v>
      </c>
      <c r="D16" s="1063">
        <f t="shared" ref="D16:G16" si="6">D17-D18</f>
        <v>1914.2475697963571</v>
      </c>
      <c r="E16" s="1063">
        <f t="shared" si="6"/>
        <v>1983.418885692601</v>
      </c>
      <c r="F16" s="1063">
        <f t="shared" si="6"/>
        <v>2245.0487216369497</v>
      </c>
      <c r="G16" s="1063">
        <f t="shared" si="6"/>
        <v>2340.6316321712893</v>
      </c>
      <c r="H16" s="1064">
        <f t="shared" ref="H16" si="7">H17-H18</f>
        <v>2453.7343464289479</v>
      </c>
    </row>
    <row r="17" spans="1:14" s="712" customFormat="1" ht="12">
      <c r="A17" s="1594" t="s">
        <v>574</v>
      </c>
      <c r="B17" s="111" t="s">
        <v>321</v>
      </c>
      <c r="C17" s="1595" t="s">
        <v>300</v>
      </c>
      <c r="D17" s="1596">
        <f>'12. Разходи'!T88</f>
        <v>2202.636353345747</v>
      </c>
      <c r="E17" s="1596">
        <f>'12. Разходи'!U88</f>
        <v>2328.4613387865047</v>
      </c>
      <c r="F17" s="1596">
        <f>'12. Разходи'!V88</f>
        <v>2736.2994066549791</v>
      </c>
      <c r="G17" s="1596">
        <f>'12. Разходи'!W88</f>
        <v>2733.1812336589824</v>
      </c>
      <c r="H17" s="1597">
        <f>'12. Разходи'!X88</f>
        <v>2844.1906094037486</v>
      </c>
    </row>
    <row r="18" spans="1:14" s="712" customFormat="1" ht="24.75" thickBot="1">
      <c r="A18" s="1610" t="s">
        <v>575</v>
      </c>
      <c r="B18" s="1611" t="s">
        <v>654</v>
      </c>
      <c r="C18" s="1612" t="s">
        <v>300</v>
      </c>
      <c r="D18" s="1613">
        <f>'12. Разходи'!T55</f>
        <v>288.38878354938993</v>
      </c>
      <c r="E18" s="1613">
        <f>'12. Разходи'!U55</f>
        <v>345.04245309390376</v>
      </c>
      <c r="F18" s="1613">
        <f>'12. Разходи'!V55</f>
        <v>491.25068501802946</v>
      </c>
      <c r="G18" s="1613">
        <f>'12. Разходи'!W55</f>
        <v>392.54960148769305</v>
      </c>
      <c r="H18" s="1614">
        <f>'12. Разходи'!X55</f>
        <v>390.45626297480067</v>
      </c>
      <c r="N18" s="1615"/>
    </row>
    <row r="19" spans="1:14" s="712" customFormat="1" ht="24">
      <c r="A19" s="1616" t="s">
        <v>316</v>
      </c>
      <c r="B19" s="1617" t="s">
        <v>1264</v>
      </c>
      <c r="C19" s="1618" t="s">
        <v>300</v>
      </c>
      <c r="D19" s="1619">
        <f t="shared" ref="D19:H19" si="8">D20-D21</f>
        <v>0</v>
      </c>
      <c r="E19" s="1619">
        <f t="shared" si="8"/>
        <v>0</v>
      </c>
      <c r="F19" s="1619">
        <f t="shared" si="8"/>
        <v>0</v>
      </c>
      <c r="G19" s="1619">
        <f t="shared" si="8"/>
        <v>0</v>
      </c>
      <c r="H19" s="1620">
        <f t="shared" si="8"/>
        <v>0</v>
      </c>
    </row>
    <row r="20" spans="1:14" s="712" customFormat="1" ht="12">
      <c r="A20" s="1621" t="s">
        <v>964</v>
      </c>
      <c r="B20" s="111" t="s">
        <v>321</v>
      </c>
      <c r="C20" s="1595" t="s">
        <v>300</v>
      </c>
      <c r="D20" s="1596">
        <f>'12. Разходи'!AB88</f>
        <v>0</v>
      </c>
      <c r="E20" s="1596">
        <f>'12. Разходи'!AC88</f>
        <v>0</v>
      </c>
      <c r="F20" s="1596">
        <f>'12. Разходи'!AD88</f>
        <v>0</v>
      </c>
      <c r="G20" s="1596">
        <f>'12. Разходи'!AE88</f>
        <v>0</v>
      </c>
      <c r="H20" s="1597">
        <f>'12. Разходи'!AF88</f>
        <v>0</v>
      </c>
    </row>
    <row r="21" spans="1:14" s="712" customFormat="1" ht="24">
      <c r="A21" s="1621" t="s">
        <v>965</v>
      </c>
      <c r="B21" s="111" t="s">
        <v>654</v>
      </c>
      <c r="C21" s="1595" t="s">
        <v>300</v>
      </c>
      <c r="D21" s="1596">
        <f>'12. Разходи'!AB55</f>
        <v>0</v>
      </c>
      <c r="E21" s="1596">
        <f>'12. Разходи'!AC55</f>
        <v>0</v>
      </c>
      <c r="F21" s="1596">
        <f>'12. Разходи'!AD55</f>
        <v>0</v>
      </c>
      <c r="G21" s="1596">
        <f>'12. Разходи'!AE55</f>
        <v>0</v>
      </c>
      <c r="H21" s="1597">
        <f>'12. Разходи'!AF55</f>
        <v>0</v>
      </c>
    </row>
    <row r="22" spans="1:14" s="712" customFormat="1" ht="24">
      <c r="A22" s="1622" t="s">
        <v>319</v>
      </c>
      <c r="B22" s="1599" t="s">
        <v>1265</v>
      </c>
      <c r="C22" s="1595" t="s">
        <v>300</v>
      </c>
      <c r="D22" s="1063">
        <f t="shared" ref="D22:H22" si="9">D23-D24</f>
        <v>0</v>
      </c>
      <c r="E22" s="1063">
        <f t="shared" si="9"/>
        <v>0</v>
      </c>
      <c r="F22" s="1063">
        <f t="shared" si="9"/>
        <v>0</v>
      </c>
      <c r="G22" s="1063">
        <f t="shared" si="9"/>
        <v>0</v>
      </c>
      <c r="H22" s="1064">
        <f t="shared" si="9"/>
        <v>0</v>
      </c>
    </row>
    <row r="23" spans="1:14" s="712" customFormat="1" ht="12">
      <c r="A23" s="1621" t="s">
        <v>966</v>
      </c>
      <c r="B23" s="111" t="s">
        <v>321</v>
      </c>
      <c r="C23" s="1595" t="s">
        <v>300</v>
      </c>
      <c r="D23" s="1596">
        <f>'12. Разходи'!AJ88</f>
        <v>0</v>
      </c>
      <c r="E23" s="1596">
        <f>'12. Разходи'!AK88</f>
        <v>0</v>
      </c>
      <c r="F23" s="1596">
        <f>'12. Разходи'!AL88</f>
        <v>0</v>
      </c>
      <c r="G23" s="1596">
        <f>'12. Разходи'!AM88</f>
        <v>0</v>
      </c>
      <c r="H23" s="1597">
        <f>'12. Разходи'!AN88</f>
        <v>0</v>
      </c>
    </row>
    <row r="24" spans="1:14" s="712" customFormat="1" ht="24.75" thickBot="1">
      <c r="A24" s="1621" t="s">
        <v>967</v>
      </c>
      <c r="B24" s="111" t="s">
        <v>654</v>
      </c>
      <c r="C24" s="1595" t="s">
        <v>300</v>
      </c>
      <c r="D24" s="1596">
        <f>'12. Разходи'!AJ55</f>
        <v>0</v>
      </c>
      <c r="E24" s="1596">
        <f>'12. Разходи'!AK55</f>
        <v>0</v>
      </c>
      <c r="F24" s="1596">
        <f>'12. Разходи'!AL55</f>
        <v>0</v>
      </c>
      <c r="G24" s="1596">
        <f>'12. Разходи'!AM55</f>
        <v>0</v>
      </c>
      <c r="H24" s="1597">
        <f>'12. Разходи'!AN55</f>
        <v>0</v>
      </c>
    </row>
    <row r="25" spans="1:14" s="712" customFormat="1" thickBot="1">
      <c r="A25" s="1623" t="s">
        <v>322</v>
      </c>
      <c r="B25" s="1624" t="s">
        <v>325</v>
      </c>
      <c r="C25" s="1625" t="s">
        <v>300</v>
      </c>
      <c r="D25" s="1626">
        <f>IFERROR(D10/D9,0)</f>
        <v>1850.2928725952142</v>
      </c>
      <c r="E25" s="1626">
        <f t="shared" ref="E25:H25" si="10">IFERROR(E10/E9,0)</f>
        <v>1948.7641692642865</v>
      </c>
      <c r="F25" s="1626">
        <f t="shared" si="10"/>
        <v>2021.2336200689706</v>
      </c>
      <c r="G25" s="1626">
        <f t="shared" si="10"/>
        <v>2129.6711667003983</v>
      </c>
      <c r="H25" s="1627">
        <f t="shared" si="10"/>
        <v>2215.540235808618</v>
      </c>
    </row>
    <row r="26" spans="1:14" s="1628" customFormat="1" thickBot="1">
      <c r="A26" s="1623" t="s">
        <v>1260</v>
      </c>
      <c r="B26" s="1624" t="s">
        <v>326</v>
      </c>
      <c r="C26" s="1625" t="s">
        <v>300</v>
      </c>
      <c r="D26" s="1626">
        <f>IFERROR(D13/D9,0)</f>
        <v>168.19914660960777</v>
      </c>
      <c r="E26" s="1626">
        <f t="shared" ref="E26:H26" si="11">IFERROR(E13/E9,0)</f>
        <v>195.36877480470147</v>
      </c>
      <c r="F26" s="1626">
        <f t="shared" si="11"/>
        <v>229.72772553631768</v>
      </c>
      <c r="G26" s="1626">
        <f t="shared" si="11"/>
        <v>257.57707277784226</v>
      </c>
      <c r="H26" s="1627">
        <f t="shared" si="11"/>
        <v>286.04390960214124</v>
      </c>
    </row>
    <row r="27" spans="1:14" s="1628" customFormat="1" thickBot="1">
      <c r="A27" s="1623" t="s">
        <v>1262</v>
      </c>
      <c r="B27" s="1624" t="s">
        <v>327</v>
      </c>
      <c r="C27" s="1625" t="s">
        <v>300</v>
      </c>
      <c r="D27" s="1626">
        <f>IFERROR(D16/D9,0)</f>
        <v>236.00312504338649</v>
      </c>
      <c r="E27" s="1626">
        <f t="shared" ref="E27:H27" si="12">IFERROR(E16/E9,0)</f>
        <v>244.53109549634809</v>
      </c>
      <c r="F27" s="1626">
        <f t="shared" si="12"/>
        <v>276.7868286949664</v>
      </c>
      <c r="G27" s="1626">
        <f t="shared" si="12"/>
        <v>288.57102314440556</v>
      </c>
      <c r="H27" s="1627">
        <f t="shared" si="12"/>
        <v>302.51519339534974</v>
      </c>
    </row>
    <row r="28" spans="1:14" s="1628" customFormat="1" thickBot="1">
      <c r="A28" s="1623" t="s">
        <v>1266</v>
      </c>
      <c r="B28" s="1624" t="s">
        <v>1261</v>
      </c>
      <c r="C28" s="1625" t="s">
        <v>300</v>
      </c>
      <c r="D28" s="1626">
        <f>IFERROR(D19/D9,0)</f>
        <v>0</v>
      </c>
      <c r="E28" s="1626">
        <f t="shared" ref="E28:H28" si="13">IFERROR(E19/E9,0)</f>
        <v>0</v>
      </c>
      <c r="F28" s="1626">
        <f t="shared" si="13"/>
        <v>0</v>
      </c>
      <c r="G28" s="1626">
        <f t="shared" si="13"/>
        <v>0</v>
      </c>
      <c r="H28" s="1629">
        <f t="shared" si="13"/>
        <v>0</v>
      </c>
    </row>
    <row r="29" spans="1:14" s="712" customFormat="1" thickBot="1">
      <c r="A29" s="1623" t="s">
        <v>1267</v>
      </c>
      <c r="B29" s="1624" t="s">
        <v>1263</v>
      </c>
      <c r="C29" s="1625" t="s">
        <v>300</v>
      </c>
      <c r="D29" s="1626">
        <f>IFERROR(D22/D9,0)</f>
        <v>0</v>
      </c>
      <c r="E29" s="1626">
        <f t="shared" ref="E29:H29" si="14">IFERROR(E22/E9,0)</f>
        <v>0</v>
      </c>
      <c r="F29" s="1626">
        <f t="shared" si="14"/>
        <v>0</v>
      </c>
      <c r="G29" s="1626">
        <f t="shared" si="14"/>
        <v>0</v>
      </c>
      <c r="H29" s="1629">
        <f t="shared" si="14"/>
        <v>0</v>
      </c>
    </row>
    <row r="30" spans="1:14" s="76" customFormat="1" ht="14.25">
      <c r="A30" s="689"/>
      <c r="B30" s="690"/>
      <c r="C30" s="691"/>
      <c r="D30" s="692"/>
      <c r="E30" s="692"/>
      <c r="F30" s="692"/>
      <c r="G30" s="692"/>
      <c r="H30" s="692"/>
    </row>
    <row r="31" spans="1:14" s="76" customFormat="1" ht="14.25">
      <c r="A31" s="689"/>
      <c r="B31" s="690"/>
      <c r="C31" s="691"/>
      <c r="D31" s="692"/>
      <c r="E31" s="692"/>
      <c r="F31" s="692"/>
      <c r="G31" s="692"/>
      <c r="H31" s="692"/>
    </row>
    <row r="32" spans="1:14" s="76" customFormat="1" ht="14.25">
      <c r="A32" s="689"/>
      <c r="B32" s="4034" t="str">
        <f>'Приложение '!B81</f>
        <v>Дата: 30.06.2021 г.</v>
      </c>
      <c r="C32" s="691"/>
      <c r="D32" s="692"/>
      <c r="E32" s="692"/>
      <c r="F32" s="692"/>
      <c r="G32" s="692"/>
      <c r="H32" s="692"/>
    </row>
    <row r="33" spans="1:8">
      <c r="A33" s="1465"/>
      <c r="B33" s="4033"/>
      <c r="C33" s="1820"/>
      <c r="D33" s="3366"/>
      <c r="E33" s="3760" t="str">
        <f>'Приложение '!C81</f>
        <v xml:space="preserve">Гл. счетоводител/Фин.директор: </v>
      </c>
      <c r="F33" s="1905" t="str">
        <f>'Приложение '!D81</f>
        <v>..............................................</v>
      </c>
      <c r="G33" s="1820"/>
      <c r="H33" s="1820"/>
    </row>
    <row r="34" spans="1:8">
      <c r="A34" s="1820"/>
      <c r="B34" s="1820"/>
      <c r="C34" s="1820"/>
      <c r="D34" s="3369"/>
      <c r="E34" s="3519"/>
      <c r="F34" s="4526" t="str">
        <f>'Приложение '!D82</f>
        <v>(подпис)</v>
      </c>
      <c r="G34" s="1820"/>
      <c r="H34" s="1820"/>
    </row>
    <row r="35" spans="1:8">
      <c r="A35" s="1820"/>
      <c r="B35" s="1820"/>
      <c r="C35" s="1820"/>
      <c r="D35" s="3369"/>
      <c r="E35" s="1905"/>
      <c r="F35" s="3360"/>
      <c r="G35" s="1820"/>
      <c r="H35" s="1820"/>
    </row>
    <row r="36" spans="1:8">
      <c r="A36" s="1820"/>
      <c r="B36" s="1820"/>
      <c r="C36" s="1820"/>
      <c r="D36" s="3369"/>
      <c r="E36" s="1905"/>
      <c r="F36" s="3360"/>
      <c r="G36" s="1820"/>
      <c r="H36" s="1820"/>
    </row>
    <row r="37" spans="1:8">
      <c r="A37" s="1820"/>
      <c r="B37" s="1820"/>
      <c r="C37" s="1820"/>
      <c r="D37" s="3369"/>
      <c r="E37" s="1820"/>
      <c r="F37" s="3360"/>
      <c r="G37" s="1820"/>
      <c r="H37" s="1820"/>
    </row>
    <row r="38" spans="1:8">
      <c r="A38" s="1820"/>
      <c r="B38" s="1820"/>
      <c r="C38" s="1820"/>
      <c r="D38" s="1820"/>
      <c r="E38" s="1899" t="str">
        <f>'Приложение '!C85</f>
        <v xml:space="preserve">Управител/Изп.директор: </v>
      </c>
      <c r="F38" s="1905" t="str">
        <f>'Приложение '!D85</f>
        <v>.............................................</v>
      </c>
      <c r="G38" s="1820"/>
      <c r="H38" s="1820"/>
    </row>
    <row r="39" spans="1:8">
      <c r="A39" s="1820"/>
      <c r="B39" s="1820"/>
      <c r="C39" s="4521"/>
      <c r="D39" s="3520"/>
      <c r="E39" s="3519"/>
      <c r="F39" s="4526" t="str">
        <f>'Приложение '!D86</f>
        <v>(подпис и печат)</v>
      </c>
      <c r="G39" s="1820"/>
      <c r="H39" s="1820"/>
    </row>
    <row r="40" spans="1:8">
      <c r="A40" s="5462" t="s">
        <v>191</v>
      </c>
      <c r="B40" s="5462"/>
      <c r="C40" s="5462"/>
      <c r="D40" s="1923"/>
      <c r="E40" s="1923"/>
      <c r="F40" s="1923"/>
      <c r="G40" s="1923"/>
      <c r="H40" s="1923"/>
    </row>
    <row r="41" spans="1:8">
      <c r="A41" s="5463" t="s">
        <v>1932</v>
      </c>
      <c r="B41" s="5463"/>
      <c r="C41" s="5463"/>
      <c r="D41" s="5463"/>
      <c r="E41" s="5463"/>
      <c r="F41" s="5463"/>
      <c r="G41" s="5463"/>
      <c r="H41" s="5463"/>
    </row>
    <row r="42" spans="1:8">
      <c r="A42" s="5463" t="s">
        <v>1930</v>
      </c>
      <c r="B42" s="5463"/>
      <c r="C42" s="5463"/>
      <c r="D42" s="5463"/>
      <c r="E42" s="5463"/>
      <c r="F42" s="5463"/>
      <c r="G42" s="5463"/>
      <c r="H42" s="5463"/>
    </row>
    <row r="43" spans="1:8" ht="15.75" customHeight="1">
      <c r="A43" s="5522" t="s">
        <v>1</v>
      </c>
      <c r="B43" s="5514" t="s">
        <v>1436</v>
      </c>
      <c r="C43" s="3761" t="s">
        <v>1449</v>
      </c>
      <c r="D43" s="1951"/>
      <c r="E43" s="1951"/>
      <c r="F43" s="1951"/>
      <c r="G43" s="1951"/>
      <c r="H43" s="1951"/>
    </row>
    <row r="44" spans="1:8" ht="12.75" customHeight="1">
      <c r="A44" s="5523"/>
      <c r="B44" s="5515"/>
      <c r="C44" s="3762" t="s">
        <v>1448</v>
      </c>
      <c r="D44" s="1951"/>
      <c r="E44" s="1951"/>
      <c r="F44" s="1951"/>
      <c r="G44" s="1951"/>
      <c r="H44" s="1951"/>
    </row>
    <row r="45" spans="1:8">
      <c r="A45" s="3763">
        <v>1</v>
      </c>
      <c r="B45" s="1514" t="s">
        <v>1437</v>
      </c>
      <c r="C45" s="324">
        <v>45</v>
      </c>
      <c r="D45" s="1951"/>
      <c r="E45" s="1951"/>
      <c r="F45" s="1951"/>
      <c r="G45" s="1951"/>
      <c r="H45" s="1951"/>
    </row>
    <row r="46" spans="1:8">
      <c r="A46" s="3763">
        <v>2</v>
      </c>
      <c r="B46" s="1514" t="s">
        <v>1438</v>
      </c>
      <c r="C46" s="324">
        <v>45</v>
      </c>
      <c r="D46" s="1923"/>
      <c r="E46" s="1923"/>
      <c r="F46" s="1923"/>
      <c r="G46" s="1923"/>
      <c r="H46" s="1923"/>
    </row>
    <row r="47" spans="1:8">
      <c r="A47" s="1526">
        <v>3</v>
      </c>
      <c r="B47" s="1514" t="s">
        <v>1435</v>
      </c>
      <c r="C47" s="324">
        <v>60</v>
      </c>
      <c r="D47" s="1820"/>
      <c r="E47" s="1820"/>
      <c r="F47" s="1820"/>
      <c r="G47" s="1820"/>
      <c r="H47" s="1820"/>
    </row>
    <row r="48" spans="1:8" ht="13.5" thickBot="1">
      <c r="A48" s="1527">
        <v>4</v>
      </c>
      <c r="B48" s="1515" t="s">
        <v>1439</v>
      </c>
      <c r="C48" s="324">
        <v>60</v>
      </c>
      <c r="D48" s="1820"/>
      <c r="E48" s="1820"/>
      <c r="F48" s="1820"/>
      <c r="G48" s="1820"/>
      <c r="H48" s="182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heetViews>
  <sheetFormatPr defaultColWidth="11.42578125" defaultRowHeight="12"/>
  <cols>
    <col min="1" max="1" width="4.5703125" style="10" customWidth="1"/>
    <col min="2" max="2" width="66.42578125" style="10" customWidth="1"/>
    <col min="3" max="3" width="8.7109375" style="10" customWidth="1"/>
    <col min="4" max="4" width="9.85546875" style="1443" customWidth="1"/>
    <col min="5" max="5" width="9.140625" style="1443" customWidth="1"/>
    <col min="6" max="6" width="8.7109375" style="144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4"/>
      <c r="E1" s="3764"/>
      <c r="F1" s="3764"/>
      <c r="G1" s="3656"/>
      <c r="H1" s="3554" t="str">
        <f>'18. OK'!H1</f>
        <v>Приложение № 6</v>
      </c>
    </row>
    <row r="2" spans="1:8" s="4" customFormat="1" ht="14.25" customHeight="1">
      <c r="A2" s="5526" t="s">
        <v>1566</v>
      </c>
      <c r="B2" s="5526"/>
      <c r="C2" s="5526"/>
      <c r="D2" s="5526"/>
      <c r="E2" s="5526"/>
      <c r="F2" s="5526"/>
      <c r="G2" s="5526"/>
      <c r="H2" s="5526"/>
    </row>
    <row r="3" spans="1:8" s="9" customFormat="1" ht="18.75">
      <c r="A3" s="5527" t="s">
        <v>1021</v>
      </c>
      <c r="B3" s="5527"/>
      <c r="C3" s="5527"/>
      <c r="D3" s="5527"/>
      <c r="E3" s="5527"/>
      <c r="F3" s="5527"/>
      <c r="G3" s="5527"/>
      <c r="H3" s="5527"/>
    </row>
    <row r="4" spans="1:8" ht="14.25" customHeight="1">
      <c r="A4" s="5518" t="str">
        <f>'1. Обща информация'!A4:D4</f>
        <v>на "Водоснабдяване и канализация"ООД-Русе, гр. Русе</v>
      </c>
      <c r="B4" s="5518"/>
      <c r="C4" s="5518"/>
      <c r="D4" s="5518"/>
      <c r="E4" s="5518"/>
      <c r="F4" s="5518"/>
      <c r="G4" s="5518"/>
      <c r="H4" s="5518"/>
    </row>
    <row r="5" spans="1:8" ht="19.5" customHeight="1">
      <c r="A5" s="5518" t="str">
        <f>'1. Обща информация'!A5:D5</f>
        <v>ЕИК по БУЛСТАТ: 827184123</v>
      </c>
      <c r="B5" s="5518"/>
      <c r="C5" s="5518"/>
      <c r="D5" s="5518"/>
      <c r="E5" s="5518"/>
      <c r="F5" s="5518"/>
      <c r="G5" s="5518"/>
      <c r="H5" s="5518"/>
    </row>
    <row r="6" spans="1:8" s="12" customFormat="1" ht="15.75" customHeight="1">
      <c r="A6" s="1456"/>
      <c r="B6" s="1456"/>
      <c r="C6" s="1456"/>
      <c r="D6" s="3765"/>
      <c r="E6" s="3765"/>
      <c r="F6" s="3765"/>
    </row>
    <row r="7" spans="1:8" s="12" customFormat="1" ht="15.75" customHeight="1" thickBot="1">
      <c r="A7" s="1456"/>
      <c r="B7" s="1456"/>
      <c r="C7" s="1456"/>
      <c r="D7" s="3765"/>
      <c r="E7" s="3765"/>
      <c r="F7" s="3765"/>
    </row>
    <row r="8" spans="1:8" s="12" customFormat="1" ht="15.75" customHeight="1" thickBot="1">
      <c r="A8" s="1517"/>
      <c r="B8" s="1512" t="s">
        <v>1434</v>
      </c>
      <c r="C8" s="5528" t="str">
        <f>+'18. OK'!C6:E6</f>
        <v>Среден ВиК оператор</v>
      </c>
      <c r="D8" s="5529"/>
      <c r="E8" s="5530"/>
      <c r="F8" s="3747"/>
    </row>
    <row r="9" spans="1:8" s="12" customFormat="1" ht="15.75" customHeight="1" thickBot="1">
      <c r="A9" s="1456"/>
      <c r="B9" s="1456"/>
      <c r="C9" s="1456"/>
      <c r="D9" s="3765"/>
      <c r="E9" s="3765"/>
      <c r="F9" s="3765"/>
    </row>
    <row r="10" spans="1:8" s="12" customFormat="1" ht="26.25" customHeight="1" thickBot="1">
      <c r="A10" s="282" t="s">
        <v>1</v>
      </c>
      <c r="B10" s="283" t="s">
        <v>90</v>
      </c>
      <c r="C10" s="284" t="s">
        <v>170</v>
      </c>
      <c r="D10" s="1457" t="str">
        <f>'Приложение '!$C14</f>
        <v>2022 г.</v>
      </c>
      <c r="E10" s="1457" t="str">
        <f>'Приложение '!$C15</f>
        <v>2023 г.</v>
      </c>
      <c r="F10" s="1457" t="str">
        <f>'Приложение '!$C16</f>
        <v>2024 г.</v>
      </c>
      <c r="G10" s="1457" t="str">
        <f>'Приложение '!$C17</f>
        <v>2025 г.</v>
      </c>
      <c r="H10" s="145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1">
        <f>SUMIF(B37:B40,C8,C37:C40)</f>
        <v>7.4200000000000002E-2</v>
      </c>
      <c r="E12" s="3834">
        <f>+D12</f>
        <v>7.4200000000000002E-2</v>
      </c>
      <c r="F12" s="3834">
        <f t="shared" ref="F12:H13" si="0">+E12</f>
        <v>7.4200000000000002E-2</v>
      </c>
      <c r="G12" s="3834">
        <f t="shared" si="0"/>
        <v>7.4200000000000002E-2</v>
      </c>
      <c r="H12" s="3835">
        <f t="shared" si="0"/>
        <v>7.4200000000000002E-2</v>
      </c>
    </row>
    <row r="13" spans="1:8" s="12" customFormat="1" ht="12.75">
      <c r="A13" s="135">
        <v>3</v>
      </c>
      <c r="B13" s="125" t="s">
        <v>1440</v>
      </c>
      <c r="C13" s="126" t="s">
        <v>174</v>
      </c>
      <c r="D13" s="1521">
        <f>SUMIF(B37:B40,C8,D37:D40)</f>
        <v>3.49E-2</v>
      </c>
      <c r="E13" s="3834">
        <f>+D13</f>
        <v>3.49E-2</v>
      </c>
      <c r="F13" s="3834">
        <f t="shared" si="0"/>
        <v>3.49E-2</v>
      </c>
      <c r="G13" s="3834">
        <f t="shared" si="0"/>
        <v>3.49E-2</v>
      </c>
      <c r="H13" s="3835">
        <f t="shared" si="0"/>
        <v>3.49E-2</v>
      </c>
    </row>
    <row r="14" spans="1:8" s="12" customFormat="1" ht="14.25" customHeight="1">
      <c r="A14" s="135">
        <v>4</v>
      </c>
      <c r="B14" s="125" t="s">
        <v>330</v>
      </c>
      <c r="C14" s="126" t="s">
        <v>174</v>
      </c>
      <c r="D14" s="127">
        <v>0.5</v>
      </c>
      <c r="E14" s="3834">
        <f t="shared" ref="E14:E15" si="1">+D14</f>
        <v>0.5</v>
      </c>
      <c r="F14" s="3834">
        <f t="shared" ref="F14:F15" si="2">+E14</f>
        <v>0.5</v>
      </c>
      <c r="G14" s="3834">
        <f t="shared" ref="G14:G15" si="3">+F14</f>
        <v>0.5</v>
      </c>
      <c r="H14" s="3835">
        <f t="shared" ref="H14:H15" si="4">+G14</f>
        <v>0.5</v>
      </c>
    </row>
    <row r="15" spans="1:8" s="12" customFormat="1" ht="14.25" customHeight="1">
      <c r="A15" s="135">
        <v>5</v>
      </c>
      <c r="B15" s="125" t="s">
        <v>331</v>
      </c>
      <c r="C15" s="126" t="s">
        <v>174</v>
      </c>
      <c r="D15" s="127">
        <v>0.5</v>
      </c>
      <c r="E15" s="3834">
        <f t="shared" si="1"/>
        <v>0.5</v>
      </c>
      <c r="F15" s="3834">
        <f t="shared" si="2"/>
        <v>0.5</v>
      </c>
      <c r="G15" s="3834">
        <f t="shared" si="3"/>
        <v>0.5</v>
      </c>
      <c r="H15" s="3835">
        <f t="shared" si="4"/>
        <v>0.5</v>
      </c>
    </row>
    <row r="16" spans="1:8" s="12" customFormat="1" ht="21" customHeight="1">
      <c r="A16" s="136">
        <v>6</v>
      </c>
      <c r="B16" s="129" t="s">
        <v>701</v>
      </c>
      <c r="C16" s="130" t="s">
        <v>174</v>
      </c>
      <c r="D16" s="1522">
        <f>D13*D15+D12*D14*(D11/(1-D11)+1)</f>
        <v>5.8672222222222223E-2</v>
      </c>
      <c r="E16" s="1522">
        <f t="shared" ref="E16:H16" si="5">E13*E15+E12*E14*(E11/(1-E11)+1)</f>
        <v>5.8672222222222223E-2</v>
      </c>
      <c r="F16" s="1522">
        <f t="shared" si="5"/>
        <v>5.8672222222222223E-2</v>
      </c>
      <c r="G16" s="1522">
        <f t="shared" si="5"/>
        <v>5.8672222222222223E-2</v>
      </c>
      <c r="H16" s="1523">
        <f t="shared" si="5"/>
        <v>5.8672222222222223E-2</v>
      </c>
    </row>
    <row r="17" spans="1:9" s="1366" customFormat="1" ht="13.5" customHeight="1">
      <c r="A17" s="1363" t="s">
        <v>273</v>
      </c>
      <c r="B17" s="1364" t="s">
        <v>1373</v>
      </c>
      <c r="C17" s="1365" t="s">
        <v>328</v>
      </c>
      <c r="D17" s="131">
        <f>'17. РБА'!C21*'19. HB'!D16</f>
        <v>2201.169564104775</v>
      </c>
      <c r="E17" s="131">
        <f>'17. РБА'!D21*'19. HB'!E16</f>
        <v>2431.1725301511124</v>
      </c>
      <c r="F17" s="131">
        <f>'17. РБА'!E21*'19. HB'!F16</f>
        <v>2614.8390803853954</v>
      </c>
      <c r="G17" s="131">
        <f>'17. РБА'!F21*'19. HB'!G16</f>
        <v>2796.578267754428</v>
      </c>
      <c r="H17" s="132">
        <f>'17. РБА'!G21*'19. HB'!H16</f>
        <v>2966.3498116925621</v>
      </c>
    </row>
    <row r="18" spans="1:9" s="1367" customFormat="1" ht="13.5" customHeight="1">
      <c r="A18" s="1363" t="s">
        <v>275</v>
      </c>
      <c r="B18" s="1364" t="s">
        <v>1446</v>
      </c>
      <c r="C18" s="1365" t="s">
        <v>328</v>
      </c>
      <c r="D18" s="131">
        <f>'17. РБА'!C35*'19. HB'!D16</f>
        <v>344.15851008103948</v>
      </c>
      <c r="E18" s="131">
        <f>'17. РБА'!D35*'19. HB'!E16</f>
        <v>457.82643959927799</v>
      </c>
      <c r="F18" s="131">
        <f>'17. РБА'!E35*'19. HB'!F16</f>
        <v>477.07212176371439</v>
      </c>
      <c r="G18" s="131">
        <f>'17. РБА'!F35*'19. HB'!G16</f>
        <v>493.98900664880364</v>
      </c>
      <c r="H18" s="132">
        <f>'17. РБА'!G35*'19. HB'!H16</f>
        <v>520.81067753680009</v>
      </c>
    </row>
    <row r="19" spans="1:9" s="1367" customFormat="1" ht="13.5" customHeight="1">
      <c r="A19" s="1363" t="s">
        <v>277</v>
      </c>
      <c r="B19" s="1364" t="s">
        <v>1447</v>
      </c>
      <c r="C19" s="1365" t="s">
        <v>328</v>
      </c>
      <c r="D19" s="131">
        <f>'17. РБА'!C49*'19. HB'!D16</f>
        <v>76.42944015537762</v>
      </c>
      <c r="E19" s="131">
        <f>'17. РБА'!D49*'19. HB'!E16</f>
        <v>94.781974287264305</v>
      </c>
      <c r="F19" s="131">
        <f>'17. РБА'!E49*'19. HB'!F16</f>
        <v>123.88617952056683</v>
      </c>
      <c r="G19" s="131">
        <f>'17. РБА'!F49*'19. HB'!G16</f>
        <v>147.44065999668157</v>
      </c>
      <c r="H19" s="132">
        <f>'17. РБА'!G49*'19. HB'!H16</f>
        <v>168.1647617009445</v>
      </c>
    </row>
    <row r="20" spans="1:9" s="1367" customFormat="1" ht="13.5" customHeight="1">
      <c r="A20" s="1363" t="s">
        <v>279</v>
      </c>
      <c r="B20" s="1364" t="s">
        <v>1257</v>
      </c>
      <c r="C20" s="1365" t="s">
        <v>328</v>
      </c>
      <c r="D20" s="1368">
        <f>'17. РБА'!C63*'19. HB'!D16</f>
        <v>0</v>
      </c>
      <c r="E20" s="1368">
        <f>'17. РБА'!D63*'19. HB'!E16</f>
        <v>0</v>
      </c>
      <c r="F20" s="1368">
        <f>'17. РБА'!E63*'19. HB'!F16</f>
        <v>0</v>
      </c>
      <c r="G20" s="1368">
        <f>'17. РБА'!F63*'19. HB'!G16</f>
        <v>0</v>
      </c>
      <c r="H20" s="4778">
        <f>'17. РБА'!G63*'19. HB'!H16</f>
        <v>0</v>
      </c>
    </row>
    <row r="21" spans="1:9" s="1367" customFormat="1" ht="13.5" customHeight="1">
      <c r="A21" s="1363" t="s">
        <v>281</v>
      </c>
      <c r="B21" s="1364" t="s">
        <v>1258</v>
      </c>
      <c r="C21" s="1365" t="s">
        <v>328</v>
      </c>
      <c r="D21" s="1368">
        <f>'17. РБА'!C77*'19. HB'!D16</f>
        <v>0</v>
      </c>
      <c r="E21" s="1368">
        <f>'17. РБА'!D77*'19. HB'!E16</f>
        <v>0</v>
      </c>
      <c r="F21" s="1368">
        <f>'17. РБА'!E77*'19. HB'!F16</f>
        <v>0</v>
      </c>
      <c r="G21" s="1368">
        <f>'17. РБА'!F77*'19. HB'!G16</f>
        <v>0</v>
      </c>
      <c r="H21" s="4778">
        <f>'17. РБА'!G77*'19. HB'!H16</f>
        <v>0</v>
      </c>
    </row>
    <row r="22" spans="1:9" s="1367" customFormat="1" ht="13.5" customHeight="1" thickBot="1">
      <c r="A22" s="1369">
        <v>7</v>
      </c>
      <c r="B22" s="1370" t="s">
        <v>332</v>
      </c>
      <c r="C22" s="1371" t="s">
        <v>328</v>
      </c>
      <c r="D22" s="1372">
        <f>SUM(D17:D21)</f>
        <v>2621.7575143411918</v>
      </c>
      <c r="E22" s="1372">
        <f t="shared" ref="E22:H22" si="6">SUM(E17:E21)</f>
        <v>2983.7809440376545</v>
      </c>
      <c r="F22" s="1372">
        <f t="shared" si="6"/>
        <v>3215.7973816696763</v>
      </c>
      <c r="G22" s="1372">
        <f t="shared" si="6"/>
        <v>3438.0079343999132</v>
      </c>
      <c r="H22" s="4779">
        <f t="shared" si="6"/>
        <v>3655.3252509303065</v>
      </c>
    </row>
    <row r="23" spans="1:9" ht="12.75">
      <c r="B23" s="13"/>
      <c r="C23" s="14"/>
      <c r="D23" s="3764"/>
      <c r="E23" s="3764"/>
      <c r="F23" s="3764"/>
    </row>
    <row r="24" spans="1:9" s="1442" customFormat="1" ht="15">
      <c r="A24" s="5"/>
      <c r="B24" s="10"/>
      <c r="C24" s="3733"/>
      <c r="D24" s="7"/>
      <c r="E24" s="7"/>
      <c r="F24" s="7"/>
      <c r="G24" s="7"/>
      <c r="H24" s="7"/>
      <c r="I24" s="7"/>
    </row>
    <row r="25" spans="1:9" s="1442" customFormat="1" ht="12.75">
      <c r="A25" s="4032" t="str">
        <f>'Приложение '!B81</f>
        <v>Дата: 30.06.2021 г.</v>
      </c>
      <c r="B25" s="3552"/>
      <c r="C25" s="3552"/>
      <c r="D25" s="3764"/>
      <c r="E25" s="3366" t="str">
        <f>'Приложение '!C81</f>
        <v xml:space="preserve">Гл. счетоводител/Фин.директор: </v>
      </c>
      <c r="F25" s="3766" t="str">
        <f>'Приложение '!D81</f>
        <v>..............................................</v>
      </c>
      <c r="G25" s="3360"/>
      <c r="H25" s="3360"/>
    </row>
    <row r="26" spans="1:9" s="1442" customFormat="1" ht="12.75">
      <c r="A26" s="3552"/>
      <c r="B26" s="3552"/>
      <c r="C26" s="3552"/>
      <c r="D26" s="3764"/>
      <c r="E26" s="3366"/>
      <c r="F26" s="3586" t="str">
        <f>'Приложение '!D82</f>
        <v>(подпис)</v>
      </c>
      <c r="G26" s="2958"/>
      <c r="H26" s="3360"/>
    </row>
    <row r="27" spans="1:9" s="1442" customFormat="1" ht="12.75">
      <c r="A27" s="3552"/>
      <c r="B27" s="3552"/>
      <c r="C27" s="3552"/>
      <c r="D27" s="3764"/>
      <c r="E27" s="3366"/>
      <c r="F27" s="3766"/>
      <c r="G27" s="3360"/>
      <c r="H27" s="3360"/>
    </row>
    <row r="28" spans="1:9" s="1442" customFormat="1" ht="12.75">
      <c r="A28" s="3552"/>
      <c r="B28" s="3552"/>
      <c r="C28" s="3552"/>
      <c r="D28" s="3764"/>
      <c r="E28" s="3366"/>
      <c r="F28" s="3766"/>
      <c r="G28" s="3360"/>
      <c r="H28" s="3360"/>
    </row>
    <row r="29" spans="1:9" s="1442" customFormat="1" ht="12.75">
      <c r="A29" s="3552"/>
      <c r="B29" s="3552"/>
      <c r="C29" s="3552"/>
      <c r="D29" s="3764"/>
      <c r="E29" s="3366" t="str">
        <f>'Приложение '!C85</f>
        <v xml:space="preserve">Управител/Изп.директор: </v>
      </c>
      <c r="F29" s="3766" t="str">
        <f>'Приложение '!D85</f>
        <v>.............................................</v>
      </c>
      <c r="G29" s="3361"/>
      <c r="H29" s="3360"/>
    </row>
    <row r="30" spans="1:9" s="1442" customFormat="1" ht="12.75">
      <c r="A30" s="3552"/>
      <c r="B30" s="3552"/>
      <c r="C30" s="3552"/>
      <c r="D30" s="3360"/>
      <c r="E30" s="3520"/>
      <c r="F30" s="3586" t="str">
        <f>'Приложение '!D86</f>
        <v>(подпис и печат)</v>
      </c>
      <c r="G30" s="2958"/>
      <c r="H30" s="3360"/>
    </row>
    <row r="31" spans="1:9" s="1442" customFormat="1" ht="12.75" customHeight="1">
      <c r="A31" s="5513" t="s">
        <v>191</v>
      </c>
      <c r="B31" s="5513"/>
      <c r="C31" s="5513"/>
      <c r="D31" s="5513"/>
      <c r="E31" s="5513"/>
      <c r="F31" s="5513"/>
      <c r="G31" s="3360"/>
      <c r="H31" s="3360"/>
    </row>
    <row r="32" spans="1:9" s="1442" customFormat="1" ht="13.5" customHeight="1">
      <c r="A32" s="5328" t="s">
        <v>1931</v>
      </c>
      <c r="B32" s="5328"/>
      <c r="C32" s="5328"/>
      <c r="D32" s="5328"/>
      <c r="E32" s="5328"/>
      <c r="F32" s="5328"/>
      <c r="G32" s="3360"/>
      <c r="H32" s="3360"/>
    </row>
    <row r="33" spans="1:8" s="1442" customFormat="1" ht="13.5" hidden="1" thickBot="1">
      <c r="A33" s="5217"/>
      <c r="B33" s="5217"/>
      <c r="C33" s="5217"/>
      <c r="D33" s="3360"/>
      <c r="E33" s="3369"/>
      <c r="F33" s="3519"/>
      <c r="G33" s="10"/>
      <c r="H33" s="3360"/>
    </row>
    <row r="34" spans="1:8" s="1442" customFormat="1" ht="13.5" hidden="1" thickBot="1">
      <c r="A34" s="5525"/>
      <c r="B34" s="5525"/>
      <c r="C34" s="5525"/>
      <c r="D34" s="3360"/>
      <c r="E34" s="3369"/>
      <c r="F34" s="3519"/>
      <c r="G34" s="2958"/>
      <c r="H34" s="3360"/>
    </row>
    <row r="35" spans="1:8" s="1442" customFormat="1" ht="13.5" thickBot="1">
      <c r="A35" s="4708"/>
      <c r="B35" s="4708"/>
      <c r="C35" s="4708"/>
      <c r="D35" s="3360"/>
      <c r="E35" s="3369"/>
      <c r="F35" s="3519"/>
      <c r="G35" s="2958"/>
      <c r="H35" s="3360"/>
    </row>
    <row r="36" spans="1:8" s="1442" customFormat="1" ht="12.75">
      <c r="A36" s="3767" t="s">
        <v>1</v>
      </c>
      <c r="B36" s="1518" t="s">
        <v>1441</v>
      </c>
      <c r="C36" s="1519" t="s">
        <v>1442</v>
      </c>
      <c r="D36" s="1519" t="s">
        <v>1443</v>
      </c>
      <c r="E36" s="1520" t="s">
        <v>1444</v>
      </c>
      <c r="F36" s="3519"/>
      <c r="G36" s="2958"/>
      <c r="H36" s="3360"/>
    </row>
    <row r="37" spans="1:8" s="1442" customFormat="1" ht="12.75">
      <c r="A37" s="3768">
        <v>1</v>
      </c>
      <c r="B37" s="1514" t="s">
        <v>1437</v>
      </c>
      <c r="C37" s="4737"/>
      <c r="D37" s="4737"/>
      <c r="E37" s="4738"/>
      <c r="F37" s="3764"/>
      <c r="G37" s="10"/>
      <c r="H37" s="10"/>
    </row>
    <row r="38" spans="1:8" s="1442" customFormat="1" ht="12.75">
      <c r="A38" s="3768">
        <v>2</v>
      </c>
      <c r="B38" s="1514" t="s">
        <v>1438</v>
      </c>
      <c r="C38" s="4737">
        <v>7.4200000000000002E-2</v>
      </c>
      <c r="D38" s="4737">
        <v>3.49E-2</v>
      </c>
      <c r="E38" s="4738">
        <v>5.8700000000000002E-2</v>
      </c>
      <c r="F38" s="3764"/>
      <c r="G38" s="10"/>
      <c r="H38" s="10"/>
    </row>
    <row r="39" spans="1:8">
      <c r="A39" s="1526">
        <v>3</v>
      </c>
      <c r="B39" s="1514" t="s">
        <v>1435</v>
      </c>
      <c r="C39" s="4737"/>
      <c r="D39" s="4737"/>
      <c r="E39" s="4738"/>
      <c r="F39" s="3764"/>
    </row>
    <row r="40" spans="1:8" ht="12.75" thickBot="1">
      <c r="A40" s="1527">
        <v>4</v>
      </c>
      <c r="B40" s="1515" t="s">
        <v>1439</v>
      </c>
      <c r="C40" s="4739"/>
      <c r="D40" s="4739"/>
      <c r="E40" s="4740"/>
      <c r="F40" s="3764"/>
    </row>
    <row r="41" spans="1:8" ht="12.75" customHeight="1">
      <c r="B41" s="310"/>
    </row>
    <row r="42" spans="1:8" ht="12.75" customHeight="1">
      <c r="B42" s="310"/>
    </row>
    <row r="43" spans="1:8">
      <c r="B43" s="310"/>
    </row>
    <row r="44" spans="1:8" ht="54" customHeight="1">
      <c r="A44" s="5524"/>
      <c r="B44" s="5524"/>
      <c r="C44" s="5524"/>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0"/>
      <c r="B1" s="1820"/>
      <c r="C1" s="1820"/>
      <c r="D1" s="1820"/>
      <c r="E1" s="1820"/>
      <c r="F1" s="1820"/>
      <c r="G1" s="1820"/>
      <c r="H1" s="3554" t="str">
        <f>'19. HB'!H1</f>
        <v>Приложение № 6</v>
      </c>
    </row>
    <row r="2" spans="1:11" ht="18.75">
      <c r="A2" s="5531" t="s">
        <v>1567</v>
      </c>
      <c r="B2" s="5531"/>
      <c r="C2" s="5531"/>
      <c r="D2" s="5531"/>
      <c r="E2" s="5531"/>
      <c r="F2" s="5531"/>
      <c r="G2" s="5531"/>
      <c r="H2" s="5531"/>
      <c r="I2" s="16"/>
      <c r="J2" s="15"/>
    </row>
    <row r="3" spans="1:11" ht="18.75">
      <c r="A3" s="5516" t="s">
        <v>1522</v>
      </c>
      <c r="B3" s="5516"/>
      <c r="C3" s="5516"/>
      <c r="D3" s="5516"/>
      <c r="E3" s="5516"/>
      <c r="F3" s="5516"/>
      <c r="G3" s="5516"/>
      <c r="H3" s="5516"/>
      <c r="I3" s="15"/>
      <c r="J3" s="15"/>
    </row>
    <row r="4" spans="1:11" ht="14.25">
      <c r="A4" s="5532" t="str">
        <f>'1. Обща информация'!A4:D4</f>
        <v>на "Водоснабдяване и канализация"ООД-Русе, гр. Русе</v>
      </c>
      <c r="B4" s="5532"/>
      <c r="C4" s="5532"/>
      <c r="D4" s="5532"/>
      <c r="E4" s="5532"/>
      <c r="F4" s="5532"/>
      <c r="G4" s="5532"/>
      <c r="H4" s="5532"/>
      <c r="I4" s="15"/>
      <c r="J4" s="15"/>
    </row>
    <row r="5" spans="1:11" ht="14.25">
      <c r="A5" s="5532" t="str">
        <f>'1. Обща информация'!A5:D5</f>
        <v>ЕИК по БУЛСТАТ: 827184123</v>
      </c>
      <c r="B5" s="5532"/>
      <c r="C5" s="5532"/>
      <c r="D5" s="5532"/>
      <c r="E5" s="5532"/>
      <c r="F5" s="5532"/>
      <c r="G5" s="5532"/>
      <c r="H5" s="5532"/>
      <c r="I5" s="15"/>
      <c r="J5" s="15"/>
    </row>
    <row r="6" spans="1:11" ht="15" thickBot="1">
      <c r="A6" s="3769"/>
      <c r="B6" s="3769"/>
      <c r="C6" s="3769"/>
      <c r="D6" s="3769"/>
      <c r="E6" s="3769"/>
      <c r="F6" s="3769"/>
      <c r="G6" s="3769"/>
      <c r="H6" s="3769"/>
      <c r="I6" s="15"/>
      <c r="J6" s="15"/>
    </row>
    <row r="7" spans="1:11" s="1462" customFormat="1" ht="24" customHeight="1" thickBot="1">
      <c r="A7" s="3561" t="s">
        <v>1</v>
      </c>
      <c r="B7" s="3561" t="s">
        <v>1569</v>
      </c>
      <c r="C7" s="3561" t="s">
        <v>170</v>
      </c>
      <c r="D7" s="1585" t="str">
        <f>'Приложение '!$C14</f>
        <v>2022 г.</v>
      </c>
      <c r="E7" s="1586" t="str">
        <f>'Приложение '!$C15</f>
        <v>2023 г.</v>
      </c>
      <c r="F7" s="1586" t="str">
        <f>'Приложение '!$C16</f>
        <v>2024 г.</v>
      </c>
      <c r="G7" s="1586" t="str">
        <f>'Приложение '!$C17</f>
        <v>2025 г.</v>
      </c>
      <c r="H7" s="1587" t="str">
        <f>'Приложение '!$C18</f>
        <v>2026 г.</v>
      </c>
      <c r="I7" s="1459"/>
      <c r="J7" s="1460"/>
      <c r="K7" s="1461"/>
    </row>
    <row r="8" spans="1:11" s="1462" customFormat="1" ht="15">
      <c r="A8" s="3770" t="s">
        <v>210</v>
      </c>
      <c r="B8" s="3771" t="s">
        <v>212</v>
      </c>
      <c r="C8" s="3772"/>
      <c r="D8" s="3772"/>
      <c r="E8" s="3772"/>
      <c r="F8" s="3772"/>
      <c r="G8" s="3772"/>
      <c r="H8" s="3773"/>
      <c r="I8" s="1459"/>
      <c r="J8" s="1460"/>
      <c r="K8" s="1461"/>
    </row>
    <row r="9" spans="1:11" s="1462" customFormat="1" ht="29.25" customHeight="1" thickBot="1">
      <c r="A9" s="3774" t="s">
        <v>469</v>
      </c>
      <c r="B9" s="3775" t="s">
        <v>614</v>
      </c>
      <c r="C9" s="3776" t="s">
        <v>333</v>
      </c>
      <c r="D9" s="3777">
        <f>IFERROR(ROUND(('16. Необходими приходи'!D11/'16. Необходими приходи'!D12),3),0)</f>
        <v>2.0649999999999999</v>
      </c>
      <c r="E9" s="3778">
        <f>IFERROR(ROUND(('16. Необходими приходи'!E11/'16. Необходими приходи'!E12),3),0)</f>
        <v>2.181</v>
      </c>
      <c r="F9" s="3778">
        <f>IFERROR(ROUND(('16. Необходими приходи'!F11/'16. Необходими приходи'!F12),3),0)</f>
        <v>2.4580000000000002</v>
      </c>
      <c r="G9" s="3778">
        <f>IFERROR(ROUND(('16. Необходими приходи'!G11/'16. Необходими приходи'!G12),3),0)</f>
        <v>2.6160000000000001</v>
      </c>
      <c r="H9" s="3779">
        <f>IFERROR(ROUND(('16. Необходими приходи'!H11/'16. Необходими приходи'!H12),3),0)</f>
        <v>2.7679999999999998</v>
      </c>
      <c r="I9" s="1463"/>
      <c r="J9" s="1461"/>
      <c r="K9" s="1461"/>
    </row>
    <row r="10" spans="1:11" ht="15" customHeight="1">
      <c r="A10" s="3770" t="s">
        <v>211</v>
      </c>
      <c r="B10" s="3771" t="s">
        <v>178</v>
      </c>
      <c r="C10" s="3772"/>
      <c r="D10" s="3772"/>
      <c r="E10" s="3772"/>
      <c r="F10" s="3772"/>
      <c r="G10" s="3772"/>
      <c r="H10" s="3773"/>
      <c r="I10" s="1464"/>
      <c r="J10" s="15"/>
      <c r="K10" s="15"/>
    </row>
    <row r="11" spans="1:11" ht="29.25" customHeight="1" thickBot="1">
      <c r="A11" s="3780" t="s">
        <v>483</v>
      </c>
      <c r="B11" s="3781" t="s">
        <v>614</v>
      </c>
      <c r="C11" s="3782" t="s">
        <v>333</v>
      </c>
      <c r="D11" s="3783">
        <f>IFERROR(ROUND(('16. Необходими приходи'!D17/'16. Необходими приходи'!D18),3),0)</f>
        <v>0.24</v>
      </c>
      <c r="E11" s="3784">
        <f>IFERROR(ROUND(('16. Необходими приходи'!E17/'16. Необходими приходи'!E18),3),0)</f>
        <v>0.34799999999999998</v>
      </c>
      <c r="F11" s="3784">
        <f>IFERROR(ROUND(('16. Необходими приходи'!F17/'16. Необходими приходи'!F18),3),0)</f>
        <v>0.39800000000000002</v>
      </c>
      <c r="G11" s="3784">
        <f>IFERROR(ROUND(('16. Необходими приходи'!G17/'16. Необходими приходи'!G18),3),0)</f>
        <v>0.44</v>
      </c>
      <c r="H11" s="3785">
        <f>IFERROR(ROUND(('16. Необходими приходи'!H17/'16. Необходими приходи'!H18),3),0)</f>
        <v>0.505</v>
      </c>
      <c r="I11" s="1464"/>
      <c r="J11" s="15"/>
      <c r="K11" s="15"/>
    </row>
    <row r="12" spans="1:11" ht="15" customHeight="1">
      <c r="A12" s="3786" t="s">
        <v>224</v>
      </c>
      <c r="B12" s="3787" t="s">
        <v>188</v>
      </c>
      <c r="C12" s="3788"/>
      <c r="D12" s="3788"/>
      <c r="E12" s="3788"/>
      <c r="F12" s="3788"/>
      <c r="G12" s="3788"/>
      <c r="H12" s="3789"/>
      <c r="I12" s="1464"/>
      <c r="J12" s="15"/>
      <c r="K12" s="15"/>
    </row>
    <row r="13" spans="1:11" ht="29.25" customHeight="1">
      <c r="A13" s="3790" t="s">
        <v>268</v>
      </c>
      <c r="B13" s="3791" t="s">
        <v>1568</v>
      </c>
      <c r="C13" s="3792" t="s">
        <v>333</v>
      </c>
      <c r="D13" s="379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0.40899999999999997</v>
      </c>
      <c r="E13" s="379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0.44</v>
      </c>
      <c r="F13" s="379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0.44800000000000001</v>
      </c>
      <c r="G13" s="379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0.45600000000000002</v>
      </c>
      <c r="H13" s="379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0.48299999999999998</v>
      </c>
      <c r="I13" s="1464"/>
      <c r="J13" s="15"/>
      <c r="K13" s="15"/>
    </row>
    <row r="14" spans="1:11" ht="24" customHeight="1">
      <c r="A14" s="3790" t="s">
        <v>269</v>
      </c>
      <c r="B14" s="3791" t="s">
        <v>183</v>
      </c>
      <c r="C14" s="3796"/>
      <c r="D14" s="3797"/>
      <c r="E14" s="3798"/>
      <c r="F14" s="3798"/>
      <c r="G14" s="3798"/>
      <c r="H14" s="3799"/>
      <c r="I14" s="1464"/>
      <c r="J14" s="15"/>
      <c r="K14" s="15"/>
    </row>
    <row r="15" spans="1:11" ht="15">
      <c r="A15" s="3800" t="s">
        <v>1570</v>
      </c>
      <c r="B15" s="3801" t="s">
        <v>184</v>
      </c>
      <c r="C15" s="3802" t="s">
        <v>333</v>
      </c>
      <c r="D15" s="3803">
        <f>IFERROR(ROUND((D13*'16. Необходими приходи'!D49),3),0)</f>
        <v>0.46700000000000003</v>
      </c>
      <c r="E15" s="3804">
        <f>IFERROR(ROUND((E13*'16. Необходими приходи'!E49),3),0)</f>
        <v>0.502</v>
      </c>
      <c r="F15" s="3804">
        <f>IFERROR(ROUND((F13*'16. Необходими приходи'!F49),3),0)</f>
        <v>0.51100000000000001</v>
      </c>
      <c r="G15" s="3804">
        <f>IFERROR(ROUND((G13*'16. Необходими приходи'!G49),3),0)</f>
        <v>0.52100000000000002</v>
      </c>
      <c r="H15" s="3805">
        <f>IFERROR(ROUND((H13*'16. Необходими приходи'!H49),3),0)</f>
        <v>0.55100000000000005</v>
      </c>
      <c r="I15" s="1464"/>
      <c r="J15" s="15"/>
      <c r="K15" s="15"/>
    </row>
    <row r="16" spans="1:11" ht="15">
      <c r="A16" s="3806" t="s">
        <v>1571</v>
      </c>
      <c r="B16" s="3807" t="s">
        <v>185</v>
      </c>
      <c r="C16" s="3792" t="s">
        <v>333</v>
      </c>
      <c r="D16" s="3808">
        <f>IFERROR(ROUND((D13*'16. Необходими приходи'!D50),3),0)</f>
        <v>0.70899999999999996</v>
      </c>
      <c r="E16" s="3809">
        <f>IFERROR(ROUND((E13*'16. Необходими приходи'!E50),3),0)</f>
        <v>0.76300000000000001</v>
      </c>
      <c r="F16" s="3809">
        <f>IFERROR(ROUND((F13*'16. Необходими приходи'!F50),3),0)</f>
        <v>0.77700000000000002</v>
      </c>
      <c r="G16" s="3809">
        <f>IFERROR(ROUND((G13*'16. Необходими приходи'!G50),3),0)</f>
        <v>0.79</v>
      </c>
      <c r="H16" s="3810">
        <f>IFERROR(ROUND((H13*'16. Необходими приходи'!H50),3),0)</f>
        <v>0.83699999999999997</v>
      </c>
      <c r="I16" s="1464"/>
      <c r="J16" s="15"/>
      <c r="K16" s="15"/>
    </row>
    <row r="17" spans="1:11" ht="15.75" thickBot="1">
      <c r="A17" s="3780" t="s">
        <v>1572</v>
      </c>
      <c r="B17" s="3811" t="s">
        <v>186</v>
      </c>
      <c r="C17" s="3782" t="s">
        <v>333</v>
      </c>
      <c r="D17" s="3812">
        <f>IFERROR(ROUND((D13*'16. Необходими приходи'!D51),3),0)</f>
        <v>0.93700000000000006</v>
      </c>
      <c r="E17" s="3813">
        <f>IFERROR(ROUND((E13*'16. Необходими приходи'!E51),3),0)</f>
        <v>1.008</v>
      </c>
      <c r="F17" s="3813">
        <f>IFERROR(ROUND((F13*'16. Необходими приходи'!F51),3),0)</f>
        <v>1.0269999999999999</v>
      </c>
      <c r="G17" s="3813">
        <f>IFERROR(ROUND((G13*'16. Необходими приходи'!G51),3),0)</f>
        <v>1.0449999999999999</v>
      </c>
      <c r="H17" s="3814">
        <f>IFERROR(ROUND((H13*'16. Необходими приходи'!H51),3),0)</f>
        <v>1.107</v>
      </c>
      <c r="I17" s="1464"/>
      <c r="J17" s="15"/>
      <c r="K17" s="15"/>
    </row>
    <row r="18" spans="1:11" ht="30" customHeight="1" thickBot="1">
      <c r="A18" s="3815" t="s">
        <v>226</v>
      </c>
      <c r="B18" s="3816" t="s">
        <v>1037</v>
      </c>
      <c r="C18" s="3817" t="s">
        <v>333</v>
      </c>
      <c r="D18" s="3818">
        <f>IFERROR(ROUND(('16. Необходими приходи'!D36/'16. Необходими приходи'!D37),3),0)</f>
        <v>0</v>
      </c>
      <c r="E18" s="3819">
        <f>IFERROR(ROUND(('16. Необходими приходи'!E36/'16. Необходими приходи'!E37),3),0)</f>
        <v>0</v>
      </c>
      <c r="F18" s="3819">
        <f>IFERROR(ROUND(('16. Необходими приходи'!F36/'16. Необходими приходи'!F37),3),0)</f>
        <v>0</v>
      </c>
      <c r="G18" s="3819">
        <f>IFERROR(ROUND(('16. Необходими приходи'!G36/'16. Необходими приходи'!G37),3),0)</f>
        <v>0</v>
      </c>
      <c r="H18" s="3820">
        <f>IFERROR(ROUND(('16. Необходими приходи'!H36/'16. Необходими приходи'!H37),3),0)</f>
        <v>0</v>
      </c>
      <c r="I18" s="1464"/>
    </row>
    <row r="19" spans="1:11" ht="28.5" customHeight="1" thickBot="1">
      <c r="A19" s="3821" t="s">
        <v>313</v>
      </c>
      <c r="B19" s="3822" t="s">
        <v>1102</v>
      </c>
      <c r="C19" s="3823" t="s">
        <v>333</v>
      </c>
      <c r="D19" s="3818">
        <f>IFERROR(ROUND(('16. Необходими приходи'!D42/'16. Необходими приходи'!D43),3),0)</f>
        <v>0</v>
      </c>
      <c r="E19" s="3819">
        <f>IFERROR(ROUND(('16. Необходими приходи'!E42/'16. Необходими приходи'!E43),3),0)</f>
        <v>0</v>
      </c>
      <c r="F19" s="3819">
        <f>IFERROR(ROUND(('16. Необходими приходи'!F42/'16. Необходими приходи'!F43),3),0)</f>
        <v>0</v>
      </c>
      <c r="G19" s="3819">
        <f>IFERROR(ROUND(('16. Необходими приходи'!G42/'16. Необходими приходи'!G43),3),0)</f>
        <v>0</v>
      </c>
      <c r="H19" s="3820">
        <f>IFERROR(ROUND(('16. Необходими приходи'!H42/'16. Необходими приходи'!H43),3),0)</f>
        <v>0</v>
      </c>
      <c r="I19" s="1464"/>
    </row>
    <row r="20" spans="1:11">
      <c r="A20" s="1628"/>
      <c r="B20" s="1628"/>
      <c r="C20" s="1628"/>
      <c r="D20" s="1628"/>
      <c r="E20" s="1628"/>
      <c r="F20" s="1628"/>
      <c r="G20" s="1628"/>
      <c r="H20" s="1628"/>
      <c r="J20" s="15"/>
      <c r="K20" s="15"/>
    </row>
    <row r="21" spans="1:11">
      <c r="A21" s="1465"/>
      <c r="B21" s="1820"/>
      <c r="C21" s="3824"/>
      <c r="D21" s="1820"/>
      <c r="E21" s="1820"/>
      <c r="F21" s="1820"/>
      <c r="G21" s="1820"/>
      <c r="H21" s="1820"/>
    </row>
    <row r="22" spans="1:11">
      <c r="A22" s="1820"/>
      <c r="B22" s="3825" t="str">
        <f>'Приложение '!B81</f>
        <v>Дата: 30.06.2021 г.</v>
      </c>
      <c r="C22" s="1628"/>
      <c r="D22" s="1628"/>
      <c r="E22" s="1628"/>
      <c r="F22" s="1628"/>
      <c r="G22" s="1628"/>
      <c r="H22" s="1628"/>
    </row>
    <row r="23" spans="1:11">
      <c r="A23" s="1820"/>
      <c r="B23" s="1628"/>
      <c r="C23" s="3826"/>
      <c r="D23" s="3827" t="str">
        <f>'Приложение '!C81</f>
        <v xml:space="preserve">Гл. счетоводител/Фин.директор: </v>
      </c>
      <c r="E23" s="3828" t="str">
        <f>'Приложение '!D81</f>
        <v>..............................................</v>
      </c>
      <c r="F23" s="1628"/>
      <c r="G23" s="1628"/>
      <c r="H23" s="2236"/>
    </row>
    <row r="24" spans="1:11">
      <c r="A24" s="1820"/>
      <c r="B24" s="1628"/>
      <c r="C24" s="1628"/>
      <c r="D24" s="3827"/>
      <c r="E24" s="3829" t="str">
        <f>'Приложение '!D82</f>
        <v>(подпис)</v>
      </c>
      <c r="F24" s="1628"/>
      <c r="G24" s="1628"/>
      <c r="H24" s="2236"/>
    </row>
    <row r="25" spans="1:11">
      <c r="A25" s="1820"/>
      <c r="B25" s="1628"/>
      <c r="C25" s="1628"/>
      <c r="D25" s="3827"/>
      <c r="E25" s="3828"/>
      <c r="F25" s="1628"/>
      <c r="G25" s="1628"/>
      <c r="H25" s="2236"/>
    </row>
    <row r="26" spans="1:11">
      <c r="A26" s="1820"/>
      <c r="B26" s="1628"/>
      <c r="C26" s="1628"/>
      <c r="D26" s="3827"/>
      <c r="E26" s="3828"/>
      <c r="F26" s="1628"/>
      <c r="G26" s="1628"/>
      <c r="H26" s="2236"/>
    </row>
    <row r="27" spans="1:11">
      <c r="A27" s="1903"/>
      <c r="B27" s="2241"/>
      <c r="C27" s="1628"/>
      <c r="D27" s="3827" t="str">
        <f>'Приложение '!C85</f>
        <v xml:space="preserve">Управител/Изп.директор: </v>
      </c>
      <c r="E27" s="3828" t="str">
        <f>'Приложение '!D85</f>
        <v>.............................................</v>
      </c>
      <c r="F27" s="1628"/>
      <c r="G27" s="1628"/>
      <c r="H27" s="2236"/>
    </row>
    <row r="28" spans="1:11">
      <c r="A28" s="1904"/>
      <c r="B28" s="2317"/>
      <c r="C28" s="1628"/>
      <c r="D28" s="3830"/>
      <c r="E28" s="3829" t="str">
        <f>'Приложение '!D86</f>
        <v>(подпис и печат)</v>
      </c>
      <c r="F28" s="1628"/>
      <c r="G28" s="1628"/>
      <c r="H28" s="2236"/>
    </row>
    <row r="29" spans="1:11">
      <c r="A29" s="1820"/>
      <c r="B29" s="1820"/>
      <c r="C29" s="1820"/>
      <c r="D29" s="3360"/>
      <c r="E29" s="3520"/>
      <c r="F29" s="3519"/>
      <c r="G29" s="2958"/>
      <c r="H29" s="336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5" t="s">
        <v>1595</v>
      </c>
      <c r="B1" s="3686"/>
      <c r="C1" s="3686"/>
      <c r="D1" s="3686"/>
      <c r="E1" s="3686"/>
      <c r="F1" s="3686"/>
      <c r="G1" s="3686"/>
      <c r="H1" s="3686"/>
      <c r="I1" s="3686"/>
      <c r="J1" s="4035" t="s">
        <v>1625</v>
      </c>
      <c r="K1" s="3686"/>
      <c r="L1" s="3686"/>
      <c r="M1" s="3686"/>
      <c r="N1" s="3686"/>
      <c r="O1" s="3686"/>
      <c r="P1" s="3686"/>
      <c r="Q1" s="3686"/>
      <c r="R1" s="3686"/>
      <c r="S1" s="3686"/>
      <c r="T1" s="3686"/>
      <c r="U1" s="3686"/>
      <c r="V1" s="3686"/>
      <c r="W1" s="3686"/>
      <c r="X1" s="3686"/>
      <c r="Y1" s="4035" t="s">
        <v>1678</v>
      </c>
      <c r="Z1" s="3686"/>
      <c r="AA1" s="3686"/>
      <c r="AB1" s="3686"/>
      <c r="AC1" s="3686"/>
      <c r="AD1" s="3686"/>
      <c r="AE1" s="3686"/>
      <c r="AF1" s="3686"/>
      <c r="AG1" s="3686"/>
      <c r="AH1" s="3686"/>
      <c r="AI1" s="3686"/>
      <c r="AJ1" s="3686"/>
    </row>
    <row r="2" spans="1:36" ht="15.95" customHeight="1">
      <c r="A2" s="5534" t="s">
        <v>2</v>
      </c>
      <c r="B2" s="5535" t="s">
        <v>754</v>
      </c>
      <c r="C2" s="5537" t="s">
        <v>930</v>
      </c>
      <c r="D2" s="5537"/>
      <c r="E2" s="5537"/>
      <c r="F2" s="5537"/>
      <c r="G2" s="5537"/>
      <c r="H2" s="5537"/>
      <c r="I2" s="3686"/>
      <c r="J2" s="5554" t="s">
        <v>352</v>
      </c>
      <c r="K2" s="5557" t="s">
        <v>354</v>
      </c>
      <c r="L2" s="5558"/>
      <c r="M2" s="5558"/>
      <c r="N2" s="5558"/>
      <c r="O2" s="5558"/>
      <c r="P2" s="5558"/>
      <c r="Q2" s="5558"/>
      <c r="R2" s="5558"/>
      <c r="S2" s="5558"/>
      <c r="T2" s="5558"/>
      <c r="U2" s="5558"/>
      <c r="V2" s="5558"/>
      <c r="W2" s="5559"/>
      <c r="X2" s="3686"/>
      <c r="Y2" s="5550" t="s">
        <v>1683</v>
      </c>
      <c r="Z2" s="5551"/>
      <c r="AA2" s="5551"/>
      <c r="AB2" s="5551"/>
      <c r="AC2" s="5551"/>
      <c r="AD2" s="5551"/>
      <c r="AE2" s="5551"/>
      <c r="AF2" s="5551"/>
      <c r="AG2" s="5551"/>
      <c r="AH2" s="5551"/>
      <c r="AI2" s="5552"/>
      <c r="AJ2" s="3686"/>
    </row>
    <row r="3" spans="1:36" ht="15.95" customHeight="1">
      <c r="A3" s="5534"/>
      <c r="B3" s="5536"/>
      <c r="C3" s="3918" t="s">
        <v>119</v>
      </c>
      <c r="D3" s="3918" t="s">
        <v>1072</v>
      </c>
      <c r="E3" s="3918" t="s">
        <v>1073</v>
      </c>
      <c r="F3" s="3918" t="s">
        <v>1074</v>
      </c>
      <c r="G3" s="3918" t="s">
        <v>1075</v>
      </c>
      <c r="H3" s="3918" t="s">
        <v>1076</v>
      </c>
      <c r="I3" s="3686"/>
      <c r="J3" s="5554"/>
      <c r="K3" s="5554" t="s">
        <v>1614</v>
      </c>
      <c r="L3" s="5555" t="s">
        <v>1633</v>
      </c>
      <c r="M3" s="5555"/>
      <c r="N3" s="5555"/>
      <c r="O3" s="5555"/>
      <c r="P3" s="5555"/>
      <c r="Q3" s="5556"/>
      <c r="R3" s="5554" t="s">
        <v>1627</v>
      </c>
      <c r="S3" s="5554"/>
      <c r="T3" s="5554"/>
      <c r="U3" s="5554"/>
      <c r="V3" s="5554"/>
      <c r="W3" s="5554"/>
      <c r="X3" s="3686"/>
      <c r="Y3" s="4036" t="s">
        <v>781</v>
      </c>
      <c r="Z3" s="4036" t="s">
        <v>1682</v>
      </c>
      <c r="AA3" s="4037" t="s">
        <v>754</v>
      </c>
      <c r="AB3" s="4038" t="s">
        <v>119</v>
      </c>
      <c r="AC3" s="3918" t="s">
        <v>1072</v>
      </c>
      <c r="AD3" s="3918" t="s">
        <v>1073</v>
      </c>
      <c r="AE3" s="3918" t="s">
        <v>1074</v>
      </c>
      <c r="AF3" s="3918" t="s">
        <v>1075</v>
      </c>
      <c r="AG3" s="3918" t="s">
        <v>1076</v>
      </c>
      <c r="AH3" s="4038" t="s">
        <v>1318</v>
      </c>
      <c r="AI3" s="4038" t="s">
        <v>788</v>
      </c>
      <c r="AJ3" s="3686"/>
    </row>
    <row r="4" spans="1:36" ht="15.95" customHeight="1">
      <c r="A4" s="4039" t="s">
        <v>1599</v>
      </c>
      <c r="B4" s="3919" t="s">
        <v>792</v>
      </c>
      <c r="C4" s="4040">
        <f>'2. Променливи'!E10</f>
        <v>213121</v>
      </c>
      <c r="D4" s="4040">
        <f>'2. Променливи'!F10</f>
        <v>210426</v>
      </c>
      <c r="E4" s="4040">
        <f>'2. Променливи'!G10</f>
        <v>209078</v>
      </c>
      <c r="F4" s="4040">
        <f>'2. Променливи'!H10</f>
        <v>207731</v>
      </c>
      <c r="G4" s="4040">
        <f>'2. Променливи'!I10</f>
        <v>206383</v>
      </c>
      <c r="H4" s="4040">
        <f>'2. Променливи'!J10</f>
        <v>204537</v>
      </c>
      <c r="I4" s="3686"/>
      <c r="J4" s="5554"/>
      <c r="K4" s="5554"/>
      <c r="L4" s="3925" t="s">
        <v>1628</v>
      </c>
      <c r="M4" s="3925" t="s">
        <v>1636</v>
      </c>
      <c r="N4" s="3925" t="s">
        <v>1637</v>
      </c>
      <c r="O4" s="3925" t="s">
        <v>1638</v>
      </c>
      <c r="P4" s="3925" t="s">
        <v>1639</v>
      </c>
      <c r="Q4" s="3925" t="s">
        <v>1640</v>
      </c>
      <c r="R4" s="3925" t="s">
        <v>1628</v>
      </c>
      <c r="S4" s="3925" t="s">
        <v>1636</v>
      </c>
      <c r="T4" s="3925" t="s">
        <v>1637</v>
      </c>
      <c r="U4" s="3925" t="s">
        <v>1638</v>
      </c>
      <c r="V4" s="3925" t="s">
        <v>1639</v>
      </c>
      <c r="W4" s="3925" t="s">
        <v>1640</v>
      </c>
      <c r="X4" s="3686"/>
      <c r="Y4" s="4041" t="s">
        <v>120</v>
      </c>
      <c r="Z4" s="4042" t="s">
        <v>759</v>
      </c>
      <c r="AA4" s="4043" t="s">
        <v>174</v>
      </c>
      <c r="AB4" s="4044">
        <f>'3. Показатели за качество'!E9</f>
        <v>1</v>
      </c>
      <c r="AC4" s="4044">
        <f>'3. Показатели за качество'!F9</f>
        <v>1</v>
      </c>
      <c r="AD4" s="4044">
        <f>'3. Показатели за качество'!G9</f>
        <v>1</v>
      </c>
      <c r="AE4" s="4044">
        <f>'3. Показатели за качество'!H9</f>
        <v>1</v>
      </c>
      <c r="AF4" s="4044">
        <f>'3. Показатели за качество'!I9</f>
        <v>1</v>
      </c>
      <c r="AG4" s="4044">
        <f>'3. Показатели за качество'!J9</f>
        <v>1</v>
      </c>
      <c r="AH4" s="4045">
        <f>'3. Показатели за качество'!M9</f>
        <v>1</v>
      </c>
      <c r="AI4" s="4046">
        <v>0.99</v>
      </c>
      <c r="AJ4" s="3686"/>
    </row>
    <row r="5" spans="1:36" ht="15.95" customHeight="1">
      <c r="A5" s="4039" t="s">
        <v>1600</v>
      </c>
      <c r="B5" s="3920" t="s">
        <v>792</v>
      </c>
      <c r="C5" s="4040">
        <f>'2. Променливи'!E11</f>
        <v>136808</v>
      </c>
      <c r="D5" s="4040">
        <f>'2. Променливи'!F11</f>
        <v>135072.44940000001</v>
      </c>
      <c r="E5" s="4040">
        <f>'2. Променливи'!G11</f>
        <v>134207.16820000001</v>
      </c>
      <c r="F5" s="4040">
        <f>'2. Променливи'!H11</f>
        <v>140028.5289</v>
      </c>
      <c r="G5" s="4040">
        <f>'2. Променливи'!I11</f>
        <v>139163.24770000001</v>
      </c>
      <c r="H5" s="4040">
        <f>'2. Променливи'!J11</f>
        <v>137978.3003</v>
      </c>
      <c r="I5" s="3686"/>
      <c r="J5" s="4047" t="s">
        <v>215</v>
      </c>
      <c r="K5" s="4048" t="s">
        <v>1626</v>
      </c>
      <c r="L5" s="4048">
        <f>'6. Ел.Енергия'!C14/1000</f>
        <v>19314.895</v>
      </c>
      <c r="M5" s="4048">
        <f>'6. Ел.Енергия'!D14/1000</f>
        <v>18965.244481759699</v>
      </c>
      <c r="N5" s="4048">
        <f>'6. Ел.Енергия'!E14/1000</f>
        <v>18428.213133039048</v>
      </c>
      <c r="O5" s="4048">
        <f>'6. Ел.Енергия'!F14/1000</f>
        <v>16482.900385415349</v>
      </c>
      <c r="P5" s="4048">
        <f>'6. Ел.Енергия'!G14/1000</f>
        <v>15807.078430363046</v>
      </c>
      <c r="Q5" s="4048">
        <f>'6. Ел.Енергия'!H14/1000</f>
        <v>13927.506116009439</v>
      </c>
      <c r="R5" s="4048">
        <f>'6. Ел.Енергия'!I14</f>
        <v>3330.9719999999998</v>
      </c>
      <c r="S5" s="4048">
        <f>'6. Ел.Енергия'!J14</f>
        <v>3270.6726255512167</v>
      </c>
      <c r="T5" s="4048">
        <f>'6. Ел.Енергия'!K14</f>
        <v>3178.0582786593113</v>
      </c>
      <c r="U5" s="4048">
        <f>'6. Ел.Енергия'!L14</f>
        <v>2842.5771749009114</v>
      </c>
      <c r="V5" s="4048">
        <f>'6. Ел.Енергия'!M14</f>
        <v>2726.027537470085</v>
      </c>
      <c r="W5" s="4048">
        <f>'6. Ел.Енергия'!N14</f>
        <v>2401.8837742714209</v>
      </c>
      <c r="X5" s="3686"/>
      <c r="Y5" s="4041" t="s">
        <v>121</v>
      </c>
      <c r="Z5" s="4042" t="s">
        <v>760</v>
      </c>
      <c r="AA5" s="4043" t="s">
        <v>174</v>
      </c>
      <c r="AB5" s="4044">
        <f>'3. Показатели за качество'!E10</f>
        <v>1</v>
      </c>
      <c r="AC5" s="4044">
        <f>'3. Показатели за качество'!F10</f>
        <v>0.99</v>
      </c>
      <c r="AD5" s="4044">
        <f>'3. Показатели за качество'!G10</f>
        <v>0.99</v>
      </c>
      <c r="AE5" s="4044">
        <f>'3. Показатели за качество'!H10</f>
        <v>0.99</v>
      </c>
      <c r="AF5" s="4044">
        <f>'3. Показатели за качество'!I10</f>
        <v>0.99</v>
      </c>
      <c r="AG5" s="4044">
        <f>'3. Показатели за качество'!J10</f>
        <v>0.99</v>
      </c>
      <c r="AH5" s="4045">
        <f>'3. Показатели за качество'!M10</f>
        <v>0.99</v>
      </c>
      <c r="AI5" s="4046">
        <v>0.99</v>
      </c>
      <c r="AJ5" s="3686"/>
    </row>
    <row r="6" spans="1:36" ht="15.95" customHeight="1">
      <c r="A6" s="4039" t="s">
        <v>1601</v>
      </c>
      <c r="B6" s="3920" t="s">
        <v>792</v>
      </c>
      <c r="C6" s="4040">
        <f>'2. Променливи'!E12</f>
        <v>119714</v>
      </c>
      <c r="D6" s="4040">
        <f>'2. Променливи'!F12</f>
        <v>118196.28419999999</v>
      </c>
      <c r="E6" s="4040">
        <f>'2. Променливи'!G12</f>
        <v>117439.11259999999</v>
      </c>
      <c r="F6" s="4040">
        <f>'2. Променливи'!H12</f>
        <v>136983.50270000001</v>
      </c>
      <c r="G6" s="4040">
        <f>'2. Променливи'!I12</f>
        <v>136226.33110000001</v>
      </c>
      <c r="H6" s="4040">
        <f>'2. Променливи'!J12</f>
        <v>135189.43290000001</v>
      </c>
      <c r="I6" s="3686"/>
      <c r="J6" s="4049" t="s">
        <v>355</v>
      </c>
      <c r="K6" s="4050" t="s">
        <v>1626</v>
      </c>
      <c r="L6" s="4362"/>
      <c r="M6" s="4052">
        <f>'6. Ел.Енергия'!D15/1000</f>
        <v>-349.6505182403028</v>
      </c>
      <c r="N6" s="4052">
        <f>'6. Ел.Енергия'!E15/1000</f>
        <v>-537.03134872065107</v>
      </c>
      <c r="O6" s="4052">
        <f>'6. Ел.Енергия'!F15/1000</f>
        <v>-1945.3127476236969</v>
      </c>
      <c r="P6" s="4052">
        <f>'6. Ел.Енергия'!G15/1000</f>
        <v>-675.82195505230311</v>
      </c>
      <c r="Q6" s="4052">
        <f>'6. Ел.Енергия'!H15/1000</f>
        <v>-1879.5723143536077</v>
      </c>
      <c r="R6" s="4362"/>
      <c r="S6" s="4052">
        <f>'6. Ел.Енергия'!J15</f>
        <v>-60.299374448783055</v>
      </c>
      <c r="T6" s="4052">
        <f>'6. Ел.Енергия'!K15</f>
        <v>-92.61434689190537</v>
      </c>
      <c r="U6" s="4052">
        <f>'6. Ел.Енергия'!L15</f>
        <v>-335.48110375839997</v>
      </c>
      <c r="V6" s="4052">
        <f>'6. Ел.Енергия'!M15</f>
        <v>-116.54963743082635</v>
      </c>
      <c r="W6" s="4052">
        <f>'6. Ел.Енергия'!N15</f>
        <v>-324.14376319866415</v>
      </c>
      <c r="X6" s="3686"/>
      <c r="Y6" s="4041" t="s">
        <v>122</v>
      </c>
      <c r="Z6" s="4042" t="s">
        <v>761</v>
      </c>
      <c r="AA6" s="4043" t="s">
        <v>174</v>
      </c>
      <c r="AB6" s="4044">
        <f>'3. Показатели за качество'!E11</f>
        <v>0.98680000000000001</v>
      </c>
      <c r="AC6" s="4044">
        <f>'3. Показатели за качество'!F11</f>
        <v>0.98</v>
      </c>
      <c r="AD6" s="4044">
        <f>'3. Показатели за качество'!G11</f>
        <v>0.98</v>
      </c>
      <c r="AE6" s="4044">
        <f>'3. Показатели за качество'!H11</f>
        <v>0.98</v>
      </c>
      <c r="AF6" s="4044">
        <f>'3. Показатели за качество'!I11</f>
        <v>0.98</v>
      </c>
      <c r="AG6" s="4044">
        <f>'3. Показатели за качество'!J11</f>
        <v>0.98</v>
      </c>
      <c r="AH6" s="4045">
        <f>'3. Показатели за качество'!M11</f>
        <v>0.98</v>
      </c>
      <c r="AI6" s="4046">
        <v>0.98</v>
      </c>
      <c r="AJ6" s="3686"/>
    </row>
    <row r="7" spans="1:36" ht="15.95" customHeight="1">
      <c r="A7" s="4053" t="s">
        <v>1603</v>
      </c>
      <c r="B7" s="3921" t="s">
        <v>792</v>
      </c>
      <c r="C7" s="4054">
        <f>'2. Променливи'!E13</f>
        <v>213121</v>
      </c>
      <c r="D7" s="4054">
        <f>'2. Променливи'!F13</f>
        <v>210426</v>
      </c>
      <c r="E7" s="4054">
        <f>'2. Променливи'!G13</f>
        <v>209078</v>
      </c>
      <c r="F7" s="4054">
        <f>'2. Променливи'!H13</f>
        <v>207731</v>
      </c>
      <c r="G7" s="4054">
        <f>'2. Променливи'!I13</f>
        <v>206383</v>
      </c>
      <c r="H7" s="4054">
        <f>'2. Променливи'!J13</f>
        <v>204537</v>
      </c>
      <c r="I7" s="3686"/>
      <c r="J7" s="4055" t="s">
        <v>1635</v>
      </c>
      <c r="K7" s="4056" t="s">
        <v>1629</v>
      </c>
      <c r="L7" s="4057">
        <f>'6. Ел.Енергия'!C16</f>
        <v>1.0464318673527844</v>
      </c>
      <c r="M7" s="4057">
        <f>'6. Ел.Енергия'!D16</f>
        <v>1.0349999999999999</v>
      </c>
      <c r="N7" s="4057">
        <f>'6. Ел.Енергия'!E16</f>
        <v>1.0249999999999999</v>
      </c>
      <c r="O7" s="4057">
        <f>'6. Ел.Енергия'!F16</f>
        <v>1.0049999999999997</v>
      </c>
      <c r="P7" s="4057">
        <f>'6. Ел.Енергия'!G16</f>
        <v>0.98499999999999999</v>
      </c>
      <c r="Q7" s="4057">
        <f>'6. Ел.Енергия'!H16</f>
        <v>0.88900000000000001</v>
      </c>
      <c r="R7" s="4051"/>
      <c r="S7" s="4051"/>
      <c r="T7" s="4051"/>
      <c r="U7" s="4051"/>
      <c r="V7" s="4051"/>
      <c r="W7" s="4051"/>
      <c r="X7" s="3686"/>
      <c r="Y7" s="4041" t="s">
        <v>123</v>
      </c>
      <c r="Z7" s="4042" t="s">
        <v>762</v>
      </c>
      <c r="AA7" s="4043" t="s">
        <v>174</v>
      </c>
      <c r="AB7" s="4044">
        <f>'3. Показатели за качество'!E12</f>
        <v>1</v>
      </c>
      <c r="AC7" s="4044">
        <f>'3. Показатели за качество'!F12</f>
        <v>1</v>
      </c>
      <c r="AD7" s="4044">
        <f>'3. Показатели за качество'!G12</f>
        <v>1</v>
      </c>
      <c r="AE7" s="4044">
        <f>'3. Показатели за качество'!H12</f>
        <v>1</v>
      </c>
      <c r="AF7" s="4044">
        <f>'3. Показатели за качество'!I12</f>
        <v>1</v>
      </c>
      <c r="AG7" s="4044">
        <f>'3. Показатели за качество'!J12</f>
        <v>1</v>
      </c>
      <c r="AH7" s="4045">
        <f>'3. Показатели за качество'!M12</f>
        <v>1</v>
      </c>
      <c r="AI7" s="4046">
        <v>1</v>
      </c>
      <c r="AJ7" s="3686"/>
    </row>
    <row r="8" spans="1:36" ht="15.95" customHeight="1">
      <c r="A8" s="4039" t="s">
        <v>1596</v>
      </c>
      <c r="B8" s="3919" t="s">
        <v>792</v>
      </c>
      <c r="C8" s="4040">
        <f>'2. Променливи'!E17</f>
        <v>87</v>
      </c>
      <c r="D8" s="4040">
        <f>'2. Променливи'!F17</f>
        <v>87</v>
      </c>
      <c r="E8" s="4040">
        <f>'2. Променливи'!G17</f>
        <v>87</v>
      </c>
      <c r="F8" s="4040">
        <f>'2. Променливи'!H17</f>
        <v>87</v>
      </c>
      <c r="G8" s="4040">
        <f>'2. Променливи'!I17</f>
        <v>87</v>
      </c>
      <c r="H8" s="4040">
        <f>'2. Променливи'!J17</f>
        <v>87</v>
      </c>
      <c r="I8" s="3686"/>
      <c r="J8" s="4047" t="s">
        <v>178</v>
      </c>
      <c r="K8" s="4048" t="s">
        <v>1626</v>
      </c>
      <c r="L8" s="4048">
        <f>'6. Ел.Енергия'!C26/1000</f>
        <v>489.36599999999999</v>
      </c>
      <c r="M8" s="4048">
        <f>'6. Ел.Енергия'!D26/1000</f>
        <v>513.28952755908404</v>
      </c>
      <c r="N8" s="4048">
        <f>'6. Ел.Енергия'!E26/1000</f>
        <v>502.0758288941945</v>
      </c>
      <c r="O8" s="4048">
        <f>'6. Ел.Енергия'!F26/1000</f>
        <v>525.05497590838615</v>
      </c>
      <c r="P8" s="4048">
        <f>'6. Ел.Енергия'!G26/1000</f>
        <v>513.61871263863168</v>
      </c>
      <c r="Q8" s="4048">
        <f>'6. Ел.Енергия'!H26/1000</f>
        <v>501.48224463482308</v>
      </c>
      <c r="R8" s="4048">
        <f>'6. Ел.Енергия'!I26</f>
        <v>81.89200000000001</v>
      </c>
      <c r="S8" s="4048">
        <f>'6. Ел.Енергия'!J26</f>
        <v>85.895436117074979</v>
      </c>
      <c r="T8" s="4048">
        <f>'6. Ел.Енергия'!K26</f>
        <v>84.018901557941049</v>
      </c>
      <c r="U8" s="4048">
        <f>'6. Ел.Енергия'!L26</f>
        <v>87.864302152355435</v>
      </c>
      <c r="V8" s="4048">
        <f>'6. Ел.Енергия'!M26</f>
        <v>85.950522952969422</v>
      </c>
      <c r="W8" s="4048">
        <f>'6. Ел.Енергия'!N26</f>
        <v>83.919569356340517</v>
      </c>
      <c r="X8" s="3686"/>
      <c r="Y8" s="4041" t="s">
        <v>124</v>
      </c>
      <c r="Z8" s="4042" t="s">
        <v>763</v>
      </c>
      <c r="AA8" s="4043" t="s">
        <v>1041</v>
      </c>
      <c r="AB8" s="4059">
        <f>'3. Показатели за качество'!E13</f>
        <v>0.19800000000000001</v>
      </c>
      <c r="AC8" s="4059">
        <f>'3. Показатели за качество'!F13</f>
        <v>0.19800000000000001</v>
      </c>
      <c r="AD8" s="4059">
        <f>'3. Показатели за качество'!G13</f>
        <v>0.19800000000000001</v>
      </c>
      <c r="AE8" s="4059">
        <f>'3. Показатели за качество'!H13</f>
        <v>0.19800000000000001</v>
      </c>
      <c r="AF8" s="4059">
        <f>'3. Показатели за качество'!I13</f>
        <v>0.19800000000000001</v>
      </c>
      <c r="AG8" s="4059">
        <f>'3. Показатели за качество'!J13</f>
        <v>0.19800000000000001</v>
      </c>
      <c r="AH8" s="4060">
        <f>'3. Показатели за качество'!M13</f>
        <v>0.19800000000000001</v>
      </c>
      <c r="AI8" s="4061">
        <v>8</v>
      </c>
      <c r="AJ8" s="3686"/>
    </row>
    <row r="9" spans="1:36" ht="15.95" customHeight="1">
      <c r="A9" s="4039" t="s">
        <v>1597</v>
      </c>
      <c r="B9" s="3919" t="s">
        <v>792</v>
      </c>
      <c r="C9" s="4040">
        <f>'2. Променливи'!E18</f>
        <v>2</v>
      </c>
      <c r="D9" s="4040">
        <f>'2. Променливи'!F18</f>
        <v>2</v>
      </c>
      <c r="E9" s="4040">
        <f>'2. Променливи'!G18</f>
        <v>2</v>
      </c>
      <c r="F9" s="4040">
        <f>'2. Променливи'!H18</f>
        <v>2</v>
      </c>
      <c r="G9" s="4040">
        <f>'2. Променливи'!I18</f>
        <v>2</v>
      </c>
      <c r="H9" s="4040">
        <f>'2. Променливи'!J18</f>
        <v>2</v>
      </c>
      <c r="I9" s="3686"/>
      <c r="J9" s="4049" t="s">
        <v>355</v>
      </c>
      <c r="K9" s="4050" t="s">
        <v>1626</v>
      </c>
      <c r="L9" s="4362"/>
      <c r="M9" s="4052">
        <f>'6. Ел.Енергия'!D27/1000</f>
        <v>23.923527559084061</v>
      </c>
      <c r="N9" s="4052">
        <f>'6. Ел.Енергия'!E27/1000</f>
        <v>-11.213698664889554</v>
      </c>
      <c r="O9" s="4052">
        <f>'6. Ел.Енергия'!F27/1000</f>
        <v>22.979147014191664</v>
      </c>
      <c r="P9" s="4052">
        <f>'6. Ел.Енергия'!G27/1000</f>
        <v>-11.436263269754475</v>
      </c>
      <c r="Q9" s="4052">
        <f>'6. Ел.Енергия'!H27/1000</f>
        <v>-12.136468003808638</v>
      </c>
      <c r="R9" s="4362"/>
      <c r="S9" s="4052">
        <f>'6. Ел.Енергия'!J27</f>
        <v>4.003436117074969</v>
      </c>
      <c r="T9" s="4052">
        <f>'6. Ел.Енергия'!K27</f>
        <v>-1.8765345591339297</v>
      </c>
      <c r="U9" s="4052">
        <f>'6. Ел.Енергия'!L27</f>
        <v>3.8454005944143859</v>
      </c>
      <c r="V9" s="4052">
        <f>'6. Ел.Енергия'!M27</f>
        <v>-1.9137791993860134</v>
      </c>
      <c r="W9" s="4052">
        <f>'6. Ел.Енергия'!N27</f>
        <v>-2.0309535966289047</v>
      </c>
      <c r="X9" s="3686"/>
      <c r="Y9" s="4041" t="s">
        <v>752</v>
      </c>
      <c r="Z9" s="4042" t="s">
        <v>764</v>
      </c>
      <c r="AA9" s="4043" t="s">
        <v>1679</v>
      </c>
      <c r="AB9" s="4062">
        <f>'3. Показатели за качество'!E14</f>
        <v>8.2899999999999991</v>
      </c>
      <c r="AC9" s="4062">
        <f>'3. Показатели за качество'!F14</f>
        <v>8.2200000000000006</v>
      </c>
      <c r="AD9" s="4062">
        <f>'3. Показатели за качество'!G14</f>
        <v>8.06</v>
      </c>
      <c r="AE9" s="4062">
        <f>'3. Показатели за качество'!H14</f>
        <v>6.64</v>
      </c>
      <c r="AF9" s="4062">
        <f>'3. Показатели за качество'!I14</f>
        <v>6.49</v>
      </c>
      <c r="AG9" s="4062">
        <f>'3. Показатели за качество'!J14</f>
        <v>6.34</v>
      </c>
      <c r="AH9" s="4063">
        <f>'3. Показатели за качество'!M14</f>
        <v>6.34</v>
      </c>
      <c r="AI9" s="4061">
        <v>15</v>
      </c>
      <c r="AJ9" s="3686"/>
    </row>
    <row r="10" spans="1:36" ht="15.95" customHeight="1">
      <c r="A10" s="4039" t="s">
        <v>1598</v>
      </c>
      <c r="B10" s="3919" t="s">
        <v>792</v>
      </c>
      <c r="C10" s="4040">
        <f>'2. Променливи'!E19</f>
        <v>2</v>
      </c>
      <c r="D10" s="4040">
        <f>'2. Променливи'!F19</f>
        <v>2</v>
      </c>
      <c r="E10" s="4040">
        <f>'2. Променливи'!G19</f>
        <v>2</v>
      </c>
      <c r="F10" s="4040">
        <f>'2. Променливи'!H19</f>
        <v>2</v>
      </c>
      <c r="G10" s="4040">
        <f>'2. Променливи'!I19</f>
        <v>2</v>
      </c>
      <c r="H10" s="4040">
        <f>'2. Променливи'!J19</f>
        <v>2</v>
      </c>
      <c r="I10" s="3686"/>
      <c r="J10" s="4047" t="s">
        <v>188</v>
      </c>
      <c r="K10" s="4048" t="s">
        <v>1626</v>
      </c>
      <c r="L10" s="4048">
        <f>'6. Ел.Енергия'!C37/1000</f>
        <v>2464.819</v>
      </c>
      <c r="M10" s="4048">
        <f>'6. Ел.Енергия'!D37/1000</f>
        <v>2468.5272103382044</v>
      </c>
      <c r="N10" s="4048">
        <f>'6. Ел.Енергия'!E37/1000</f>
        <v>2442.6815952074294</v>
      </c>
      <c r="O10" s="4048">
        <f>'6. Ел.Енергия'!F37/1000</f>
        <v>2682.993254791555</v>
      </c>
      <c r="P10" s="4048">
        <f>'6. Ел.Енергия'!G37/1000</f>
        <v>2656.2143334597704</v>
      </c>
      <c r="Q10" s="4048">
        <f>'6. Ел.Енергия'!H37/1000</f>
        <v>2626.6530331369454</v>
      </c>
      <c r="R10" s="4048">
        <f>'6. Ел.Енергия'!I37</f>
        <v>325.20567392000004</v>
      </c>
      <c r="S10" s="4048">
        <f>'6. Ел.Енергия'!J37</f>
        <v>325.82618420886945</v>
      </c>
      <c r="T10" s="4048">
        <f>'6. Ел.Енергия'!K37</f>
        <v>321.50132972432846</v>
      </c>
      <c r="U10" s="4048">
        <f>'6. Ел.Енергия'!L37</f>
        <v>361.71368115729342</v>
      </c>
      <c r="V10" s="4048">
        <f>'6. Ел.Енергия'!M37</f>
        <v>357.2326526568329</v>
      </c>
      <c r="W10" s="4048">
        <f>'6. Ел.Енергия'!N37</f>
        <v>352.28603708497906</v>
      </c>
      <c r="X10" s="3686"/>
      <c r="Y10" s="4041" t="s">
        <v>753</v>
      </c>
      <c r="Z10" s="4042" t="s">
        <v>764</v>
      </c>
      <c r="AA10" s="4043" t="s">
        <v>174</v>
      </c>
      <c r="AB10" s="4044">
        <f>'3. Показатели за качество'!E15</f>
        <v>0.43080000000000002</v>
      </c>
      <c r="AC10" s="4044">
        <f>'3. Показатели за качество'!F15</f>
        <v>0.43059999999999998</v>
      </c>
      <c r="AD10" s="4044">
        <f>'3. Показатели за качество'!G15</f>
        <v>0.43030000000000002</v>
      </c>
      <c r="AE10" s="4044">
        <f>'3. Показатели за качество'!H15</f>
        <v>0.38840000000000002</v>
      </c>
      <c r="AF10" s="4044">
        <f>'3. Показатели за качество'!I15</f>
        <v>0.38829999999999998</v>
      </c>
      <c r="AG10" s="4044">
        <f>'3. Показатели за качество'!J15</f>
        <v>0.38800000000000001</v>
      </c>
      <c r="AH10" s="4045">
        <f>'3. Показатели за качество'!M15</f>
        <v>0.39319999999999999</v>
      </c>
      <c r="AI10" s="4046">
        <v>0.49</v>
      </c>
      <c r="AJ10" s="3686"/>
    </row>
    <row r="11" spans="1:36" ht="15.95" customHeight="1">
      <c r="A11" s="4053" t="s">
        <v>1602</v>
      </c>
      <c r="B11" s="3922" t="s">
        <v>792</v>
      </c>
      <c r="C11" s="4054">
        <f>'2. Променливи'!E20</f>
        <v>87</v>
      </c>
      <c r="D11" s="4054">
        <f>'2. Променливи'!F20</f>
        <v>87</v>
      </c>
      <c r="E11" s="4054">
        <f>'2. Променливи'!G20</f>
        <v>87</v>
      </c>
      <c r="F11" s="4054">
        <f>'2. Променливи'!H20</f>
        <v>87</v>
      </c>
      <c r="G11" s="4054">
        <f>'2. Променливи'!I20</f>
        <v>87</v>
      </c>
      <c r="H11" s="4054">
        <f>'2. Променливи'!J20</f>
        <v>87</v>
      </c>
      <c r="I11" s="3686"/>
      <c r="J11" s="4049" t="s">
        <v>355</v>
      </c>
      <c r="K11" s="4050" t="s">
        <v>1626</v>
      </c>
      <c r="L11" s="4362"/>
      <c r="M11" s="4052">
        <f>'6. Ел.Енергия'!D38/1000</f>
        <v>3.7082103382046334</v>
      </c>
      <c r="N11" s="4052">
        <f>'6. Ел.Енергия'!E38/1000</f>
        <v>-25.845615130775144</v>
      </c>
      <c r="O11" s="4052">
        <f>'6. Ел.Енергия'!F38/1000</f>
        <v>240.31165958412549</v>
      </c>
      <c r="P11" s="4052">
        <f>'6. Ел.Енергия'!G38/1000</f>
        <v>-26.778921331784687</v>
      </c>
      <c r="Q11" s="4052">
        <f>'6. Ел.Енергия'!H38/1000</f>
        <v>-29.56130032282509</v>
      </c>
      <c r="R11" s="4362"/>
      <c r="S11" s="4064">
        <f>'6. Ел.Енергия'!J38</f>
        <v>0.6205102888694114</v>
      </c>
      <c r="T11" s="4064">
        <f>'6. Ел.Енергия'!K38</f>
        <v>-4.3248544845409924</v>
      </c>
      <c r="U11" s="4064">
        <f>'6. Ел.Енергия'!L38</f>
        <v>40.212351432964965</v>
      </c>
      <c r="V11" s="4064">
        <f>'6. Ел.Енергия'!M38</f>
        <v>-4.4810285004605248</v>
      </c>
      <c r="W11" s="4064">
        <f>'6. Ел.Енергия'!N38</f>
        <v>-4.9466155718538403</v>
      </c>
      <c r="X11" s="3686"/>
      <c r="Y11" s="4041" t="s">
        <v>125</v>
      </c>
      <c r="Z11" s="4042" t="s">
        <v>765</v>
      </c>
      <c r="AA11" s="4043" t="s">
        <v>757</v>
      </c>
      <c r="AB11" s="4062">
        <f>'3. Показатели за качество'!E16</f>
        <v>58.35</v>
      </c>
      <c r="AC11" s="4062">
        <f>'3. Показатели за качество'!F16</f>
        <v>58.35</v>
      </c>
      <c r="AD11" s="4062">
        <f>'3. Показатели за качество'!G16</f>
        <v>58.35</v>
      </c>
      <c r="AE11" s="4062">
        <f>'3. Показатели за качество'!H16</f>
        <v>58.35</v>
      </c>
      <c r="AF11" s="4062">
        <f>'3. Показатели за качество'!I16</f>
        <v>58.35</v>
      </c>
      <c r="AG11" s="4062">
        <f>'3. Показатели за качество'!J16</f>
        <v>58.35</v>
      </c>
      <c r="AH11" s="4063">
        <f>'3. Показатели за качество'!M16</f>
        <v>58.35</v>
      </c>
      <c r="AI11" s="4061">
        <v>60</v>
      </c>
      <c r="AJ11" s="3686"/>
    </row>
    <row r="12" spans="1:36" ht="15.95" customHeight="1">
      <c r="A12" s="3686"/>
      <c r="B12" s="3686"/>
      <c r="C12" s="3686"/>
      <c r="D12" s="3686"/>
      <c r="E12" s="3686"/>
      <c r="F12" s="3686"/>
      <c r="G12" s="3686"/>
      <c r="H12" s="3686"/>
      <c r="I12" s="3686"/>
      <c r="J12" s="4055" t="s">
        <v>1634</v>
      </c>
      <c r="K12" s="4056" t="s">
        <v>1629</v>
      </c>
      <c r="L12" s="4065">
        <f>'6. Ел.Енергия'!C39</f>
        <v>0.33179627908579579</v>
      </c>
      <c r="M12" s="4065">
        <f>'6. Ел.Енергия'!D39</f>
        <v>0.32648422026113821</v>
      </c>
      <c r="N12" s="4065">
        <f>'6. Ел.Енергия'!E39</f>
        <v>0.32686621584669567</v>
      </c>
      <c r="O12" s="4065">
        <f>'6. Ел.Енергия'!F39</f>
        <v>0.3094550097427477</v>
      </c>
      <c r="P12" s="4065">
        <f>'6. Ел.Енергия'!G39</f>
        <v>0.30950445776508778</v>
      </c>
      <c r="Q12" s="4065">
        <f>'6. Ел.Енергия'!H39</f>
        <v>0.30975358500058459</v>
      </c>
      <c r="R12" s="4051"/>
      <c r="S12" s="4051"/>
      <c r="T12" s="4051"/>
      <c r="U12" s="4051"/>
      <c r="V12" s="4051"/>
      <c r="W12" s="4051"/>
      <c r="X12" s="3686"/>
      <c r="Y12" s="4041" t="s">
        <v>1268</v>
      </c>
      <c r="Z12" s="4042" t="s">
        <v>766</v>
      </c>
      <c r="AA12" s="4043" t="s">
        <v>174</v>
      </c>
      <c r="AB12" s="4044">
        <f>'3. Показатели за качество'!E17</f>
        <v>0.64229999999999998</v>
      </c>
      <c r="AC12" s="4044">
        <f>'3. Показатели за качество'!F17</f>
        <v>0.82110000000000005</v>
      </c>
      <c r="AD12" s="4044">
        <f>'3. Показатели за качество'!G17</f>
        <v>0.85370000000000001</v>
      </c>
      <c r="AE12" s="4044">
        <f>'3. Показатели за качество'!H17</f>
        <v>0.89429999999999998</v>
      </c>
      <c r="AF12" s="4044">
        <f>'3. Показатели за качество'!I17</f>
        <v>0.91869999999999996</v>
      </c>
      <c r="AG12" s="4044">
        <f>'3. Показатели за качество'!J17</f>
        <v>0.93500000000000005</v>
      </c>
      <c r="AH12" s="4045">
        <f>'3. Показатели за качество'!M17</f>
        <v>0.93500000000000005</v>
      </c>
      <c r="AI12" s="4046">
        <v>1</v>
      </c>
      <c r="AJ12" s="3686"/>
    </row>
    <row r="13" spans="1:36" ht="15.95" customHeight="1">
      <c r="A13" s="5534" t="s">
        <v>2</v>
      </c>
      <c r="B13" s="5534" t="s">
        <v>754</v>
      </c>
      <c r="C13" s="5537" t="s">
        <v>930</v>
      </c>
      <c r="D13" s="5537"/>
      <c r="E13" s="5537"/>
      <c r="F13" s="5537"/>
      <c r="G13" s="5537"/>
      <c r="H13" s="5537"/>
      <c r="I13" s="3686"/>
      <c r="J13" s="4066" t="s">
        <v>1255</v>
      </c>
      <c r="K13" s="4048" t="s">
        <v>1626</v>
      </c>
      <c r="L13" s="4048">
        <f>'6. Ел.Енергия'!C49/1000</f>
        <v>0</v>
      </c>
      <c r="M13" s="4048">
        <f>'6. Ел.Енергия'!D49/1000</f>
        <v>0</v>
      </c>
      <c r="N13" s="4048">
        <f>'6. Ел.Енергия'!E49/1000</f>
        <v>0</v>
      </c>
      <c r="O13" s="4048">
        <f>'6. Ел.Енергия'!F49/1000</f>
        <v>0</v>
      </c>
      <c r="P13" s="4048">
        <f>'6. Ел.Енергия'!G49/1000</f>
        <v>0</v>
      </c>
      <c r="Q13" s="4048">
        <f>'6. Ел.Енергия'!H49/1000</f>
        <v>0</v>
      </c>
      <c r="R13" s="4048">
        <f>'6. Ел.Енергия'!I49</f>
        <v>0</v>
      </c>
      <c r="S13" s="4048">
        <f>'6. Ел.Енергия'!J49</f>
        <v>0</v>
      </c>
      <c r="T13" s="4048">
        <f>'6. Ел.Енергия'!K49</f>
        <v>0</v>
      </c>
      <c r="U13" s="4048">
        <f>'6. Ел.Енергия'!L49</f>
        <v>0</v>
      </c>
      <c r="V13" s="4048">
        <f>'6. Ел.Енергия'!M49</f>
        <v>0</v>
      </c>
      <c r="W13" s="4048">
        <f>'6. Ел.Енергия'!N49</f>
        <v>0</v>
      </c>
      <c r="X13" s="3686"/>
      <c r="Y13" s="4041" t="s">
        <v>126</v>
      </c>
      <c r="Z13" s="4042" t="s">
        <v>767</v>
      </c>
      <c r="AA13" s="4043" t="s">
        <v>174</v>
      </c>
      <c r="AB13" s="4044">
        <f>'3. Показатели за качество'!E18</f>
        <v>0.64190000000000003</v>
      </c>
      <c r="AC13" s="4044">
        <f>'3. Показатели за качество'!F18</f>
        <v>0.64190000000000003</v>
      </c>
      <c r="AD13" s="4044">
        <f>'3. Показатели за качество'!G18</f>
        <v>0.64190000000000003</v>
      </c>
      <c r="AE13" s="4044">
        <f>'3. Показатели за качество'!H18</f>
        <v>0.67410000000000003</v>
      </c>
      <c r="AF13" s="4044">
        <f>'3. Показатели за качество'!I18</f>
        <v>0.67430000000000001</v>
      </c>
      <c r="AG13" s="4044">
        <f>'3. Показатели за качество'!J18</f>
        <v>0.67459999999999998</v>
      </c>
      <c r="AH13" s="4045">
        <f>'3. Показатели за качество'!M18</f>
        <v>0.67459999999999998</v>
      </c>
      <c r="AI13" s="4046">
        <v>0.75</v>
      </c>
      <c r="AJ13" s="3686"/>
    </row>
    <row r="14" spans="1:36" ht="15.95" customHeight="1">
      <c r="A14" s="5534"/>
      <c r="B14" s="5534"/>
      <c r="C14" s="3918" t="s">
        <v>119</v>
      </c>
      <c r="D14" s="3918" t="s">
        <v>1072</v>
      </c>
      <c r="E14" s="3918" t="s">
        <v>1073</v>
      </c>
      <c r="F14" s="3918" t="s">
        <v>1074</v>
      </c>
      <c r="G14" s="3918" t="s">
        <v>1075</v>
      </c>
      <c r="H14" s="3918" t="s">
        <v>1076</v>
      </c>
      <c r="I14" s="3686"/>
      <c r="J14" s="4049" t="s">
        <v>355</v>
      </c>
      <c r="K14" s="4050" t="s">
        <v>1626</v>
      </c>
      <c r="L14" s="4362"/>
      <c r="M14" s="4052">
        <f>'6. Ел.Енергия'!D50/1000</f>
        <v>0</v>
      </c>
      <c r="N14" s="4052">
        <f>'6. Ел.Енергия'!E50/1000</f>
        <v>0</v>
      </c>
      <c r="O14" s="4052">
        <f>'6. Ел.Енергия'!F50/1000</f>
        <v>0</v>
      </c>
      <c r="P14" s="4052">
        <f>'6. Ел.Енергия'!G50/1000</f>
        <v>0</v>
      </c>
      <c r="Q14" s="4052">
        <f>'6. Ел.Енергия'!H50/1000</f>
        <v>0</v>
      </c>
      <c r="R14" s="4362"/>
      <c r="S14" s="4052">
        <f>'6. Ел.Енергия'!J50</f>
        <v>0</v>
      </c>
      <c r="T14" s="4052">
        <f>'6. Ел.Енергия'!K50</f>
        <v>0</v>
      </c>
      <c r="U14" s="4052">
        <f>'6. Ел.Енергия'!L50</f>
        <v>0</v>
      </c>
      <c r="V14" s="4052">
        <f>'6. Ел.Енергия'!M50</f>
        <v>0</v>
      </c>
      <c r="W14" s="4052">
        <f>'6. Ел.Енергия'!N50</f>
        <v>0</v>
      </c>
      <c r="X14" s="3686"/>
      <c r="Y14" s="4041" t="s">
        <v>127</v>
      </c>
      <c r="Z14" s="4042" t="s">
        <v>768</v>
      </c>
      <c r="AA14" s="4043" t="s">
        <v>174</v>
      </c>
      <c r="AB14" s="4044">
        <f>'3. Показатели за качество'!E19</f>
        <v>0.56169999999999998</v>
      </c>
      <c r="AC14" s="4044">
        <f>'3. Показатели за качество'!F19</f>
        <v>0.56169999999999998</v>
      </c>
      <c r="AD14" s="4044">
        <f>'3. Показатели за качество'!G19</f>
        <v>0.56169999999999998</v>
      </c>
      <c r="AE14" s="4044">
        <f>'3. Показатели за качество'!H19</f>
        <v>0.65939999999999999</v>
      </c>
      <c r="AF14" s="4044">
        <f>'3. Показатели за качество'!I19</f>
        <v>0.66010000000000002</v>
      </c>
      <c r="AG14" s="4044">
        <f>'3. Показатели за качество'!J19</f>
        <v>0.66100000000000003</v>
      </c>
      <c r="AH14" s="4045">
        <f>'3. Показатели за качество'!M19</f>
        <v>0.66100000000000003</v>
      </c>
      <c r="AI14" s="4046">
        <v>0.75</v>
      </c>
      <c r="AJ14" s="3686"/>
    </row>
    <row r="15" spans="1:36" ht="15.95" customHeight="1">
      <c r="A15" s="4067" t="s">
        <v>1014</v>
      </c>
      <c r="B15" s="3923" t="s">
        <v>792</v>
      </c>
      <c r="C15" s="4040">
        <f>'2. Променливи'!E21</f>
        <v>219</v>
      </c>
      <c r="D15" s="4040">
        <f>'2. Променливи'!F21</f>
        <v>219</v>
      </c>
      <c r="E15" s="4040">
        <f>'2. Променливи'!G21</f>
        <v>219</v>
      </c>
      <c r="F15" s="4040">
        <f>'2. Променливи'!H21</f>
        <v>219</v>
      </c>
      <c r="G15" s="4040">
        <f>'2. Променливи'!I21</f>
        <v>219</v>
      </c>
      <c r="H15" s="4040">
        <f>'2. Променливи'!J21</f>
        <v>219</v>
      </c>
      <c r="I15" s="3686"/>
      <c r="J15" s="4066" t="s">
        <v>1256</v>
      </c>
      <c r="K15" s="4048" t="s">
        <v>1626</v>
      </c>
      <c r="L15" s="4048">
        <f>'6. Ел.Енергия'!C61/1000</f>
        <v>0</v>
      </c>
      <c r="M15" s="4048">
        <f>'6. Ел.Енергия'!D61/1000</f>
        <v>0</v>
      </c>
      <c r="N15" s="4048">
        <f>'6. Ел.Енергия'!E61/1000</f>
        <v>0</v>
      </c>
      <c r="O15" s="4048">
        <f>'6. Ел.Енергия'!F61/1000</f>
        <v>0</v>
      </c>
      <c r="P15" s="4048">
        <f>'6. Ел.Енергия'!G61/1000</f>
        <v>0</v>
      </c>
      <c r="Q15" s="4048">
        <f>'6. Ел.Енергия'!H61/1000</f>
        <v>0</v>
      </c>
      <c r="R15" s="4048">
        <f>'6. Ел.Енергия'!I61</f>
        <v>0</v>
      </c>
      <c r="S15" s="4048">
        <f>'6. Ел.Енергия'!J61</f>
        <v>0</v>
      </c>
      <c r="T15" s="4048">
        <f>'6. Ел.Енергия'!K61</f>
        <v>0</v>
      </c>
      <c r="U15" s="4048">
        <f>'6. Ел.Енергия'!L61</f>
        <v>0</v>
      </c>
      <c r="V15" s="4048">
        <f>'6. Ел.Енергия'!M61</f>
        <v>0</v>
      </c>
      <c r="W15" s="4048">
        <f>'6. Ел.Енергия'!N61</f>
        <v>0</v>
      </c>
      <c r="X15" s="3686"/>
      <c r="Y15" s="4041" t="s">
        <v>128</v>
      </c>
      <c r="Z15" s="4042" t="s">
        <v>769</v>
      </c>
      <c r="AA15" s="4043" t="s">
        <v>174</v>
      </c>
      <c r="AB15" s="4044">
        <f>'3. Показатели за качество'!E20</f>
        <v>1</v>
      </c>
      <c r="AC15" s="4044">
        <f>'3. Показатели за качество'!F20</f>
        <v>0.9355</v>
      </c>
      <c r="AD15" s="4044">
        <f>'3. Показатели за качество'!G20</f>
        <v>0.9355</v>
      </c>
      <c r="AE15" s="4044">
        <f>'3. Показатели за качество'!H20</f>
        <v>0.9355</v>
      </c>
      <c r="AF15" s="4044">
        <f>'3. Показатели за качество'!I20</f>
        <v>0.9355</v>
      </c>
      <c r="AG15" s="4044">
        <f>'3. Показатели за качество'!J20</f>
        <v>0.9355</v>
      </c>
      <c r="AH15" s="4045">
        <f>'3. Показатели за качество'!M20</f>
        <v>0.93</v>
      </c>
      <c r="AI15" s="4046">
        <v>0.93</v>
      </c>
      <c r="AJ15" s="3686"/>
    </row>
    <row r="16" spans="1:36" ht="15.95" customHeight="1">
      <c r="A16" s="4067" t="s">
        <v>869</v>
      </c>
      <c r="B16" s="3923" t="s">
        <v>792</v>
      </c>
      <c r="C16" s="4040">
        <f>'2. Променливи'!E22</f>
        <v>0</v>
      </c>
      <c r="D16" s="4040">
        <f>'2. Променливи'!F22</f>
        <v>0</v>
      </c>
      <c r="E16" s="4040">
        <f>'2. Променливи'!G22</f>
        <v>0</v>
      </c>
      <c r="F16" s="4040">
        <f>'2. Променливи'!H22</f>
        <v>0</v>
      </c>
      <c r="G16" s="4040">
        <f>'2. Променливи'!I22</f>
        <v>0</v>
      </c>
      <c r="H16" s="4040">
        <f>'2. Променливи'!J22</f>
        <v>0</v>
      </c>
      <c r="I16" s="3686"/>
      <c r="J16" s="4049" t="s">
        <v>355</v>
      </c>
      <c r="K16" s="4050" t="s">
        <v>1626</v>
      </c>
      <c r="L16" s="4362"/>
      <c r="M16" s="4052">
        <f>'6. Ел.Енергия'!D62/1000</f>
        <v>0</v>
      </c>
      <c r="N16" s="4052">
        <f>'6. Ел.Енергия'!E62/1000</f>
        <v>0</v>
      </c>
      <c r="O16" s="4052">
        <f>'6. Ел.Енергия'!F62/1000</f>
        <v>0</v>
      </c>
      <c r="P16" s="4052">
        <f>'6. Ел.Енергия'!G62/1000</f>
        <v>0</v>
      </c>
      <c r="Q16" s="4052">
        <f>'6. Ел.Енергия'!H62/1000</f>
        <v>0</v>
      </c>
      <c r="R16" s="4362"/>
      <c r="S16" s="4052">
        <f>'6. Ел.Енергия'!J62</f>
        <v>0</v>
      </c>
      <c r="T16" s="4052">
        <f>'6. Ел.Енергия'!K62</f>
        <v>0</v>
      </c>
      <c r="U16" s="4052">
        <f>'6. Ел.Енергия'!L62</f>
        <v>0</v>
      </c>
      <c r="V16" s="4052">
        <f>'6. Ел.Енергия'!M62</f>
        <v>0</v>
      </c>
      <c r="W16" s="4052">
        <f>'6. Ел.Енергия'!N62</f>
        <v>0</v>
      </c>
      <c r="X16" s="3686"/>
      <c r="Y16" s="4041" t="s">
        <v>129</v>
      </c>
      <c r="Z16" s="4042" t="s">
        <v>770</v>
      </c>
      <c r="AA16" s="4043" t="s">
        <v>757</v>
      </c>
      <c r="AB16" s="4062">
        <f>'3. Показатели за качество'!E21</f>
        <v>5.68</v>
      </c>
      <c r="AC16" s="4062">
        <f>'3. Показатели за качество'!F21</f>
        <v>128.38</v>
      </c>
      <c r="AD16" s="4062">
        <f>'3. Показатели за качество'!G21</f>
        <v>128.38</v>
      </c>
      <c r="AE16" s="4062">
        <f>'3. Показатели за качество'!H21</f>
        <v>114.18</v>
      </c>
      <c r="AF16" s="4062">
        <f>'3. Показатели за качество'!I21</f>
        <v>114.18</v>
      </c>
      <c r="AG16" s="4062">
        <f>'3. Показатели за качество'!J21</f>
        <v>114.18</v>
      </c>
      <c r="AH16" s="4063">
        <f>'3. Показатели за качество'!M21</f>
        <v>114.18</v>
      </c>
      <c r="AI16" s="4061">
        <v>120</v>
      </c>
      <c r="AJ16" s="3686"/>
    </row>
    <row r="17" spans="1:36" ht="15.95" customHeight="1">
      <c r="A17" s="4067" t="s">
        <v>870</v>
      </c>
      <c r="B17" s="3924" t="s">
        <v>792</v>
      </c>
      <c r="C17" s="4040">
        <f>'2. Променливи'!E23</f>
        <v>188</v>
      </c>
      <c r="D17" s="4040">
        <f>'2. Променливи'!F23</f>
        <v>188</v>
      </c>
      <c r="E17" s="4040">
        <f>'2. Променливи'!G23</f>
        <v>188</v>
      </c>
      <c r="F17" s="4040">
        <f>'2. Променливи'!H23</f>
        <v>188</v>
      </c>
      <c r="G17" s="4040">
        <f>'2. Променливи'!I23</f>
        <v>188</v>
      </c>
      <c r="H17" s="4040">
        <f>'2. Променливи'!J23</f>
        <v>188</v>
      </c>
      <c r="I17" s="3686"/>
      <c r="J17" s="4069" t="s">
        <v>1825</v>
      </c>
      <c r="K17" s="4050" t="s">
        <v>1626</v>
      </c>
      <c r="L17" s="4050">
        <f>'6. Ел.Енергия'!C74/1000</f>
        <v>26.888999999999999</v>
      </c>
      <c r="M17" s="4050">
        <f>'6. Ел.Енергия'!D74/1000</f>
        <v>0</v>
      </c>
      <c r="N17" s="4050">
        <f>'6. Ел.Енергия'!E74/1000</f>
        <v>0</v>
      </c>
      <c r="O17" s="4050">
        <f>'6. Ел.Енергия'!F74/1000</f>
        <v>0</v>
      </c>
      <c r="P17" s="4050">
        <f>'6. Ел.Енергия'!G74/1000</f>
        <v>0</v>
      </c>
      <c r="Q17" s="4050">
        <f>'6. Ел.Енергия'!H74/1000</f>
        <v>0</v>
      </c>
      <c r="R17" s="4050">
        <f>'6. Ел.Енергия'!I74</f>
        <v>4</v>
      </c>
      <c r="S17" s="4050">
        <f>'6. Ел.Енергия'!J74</f>
        <v>0</v>
      </c>
      <c r="T17" s="4050">
        <f>'6. Ел.Енергия'!K74</f>
        <v>0</v>
      </c>
      <c r="U17" s="4050">
        <f>'6. Ел.Енергия'!L74</f>
        <v>0</v>
      </c>
      <c r="V17" s="4050">
        <f>'6. Ел.Енергия'!M74</f>
        <v>0</v>
      </c>
      <c r="W17" s="4050">
        <f>'6. Ел.Енергия'!N74</f>
        <v>0</v>
      </c>
      <c r="X17" s="3686"/>
      <c r="Y17" s="4041" t="s">
        <v>130</v>
      </c>
      <c r="Z17" s="4042" t="s">
        <v>771</v>
      </c>
      <c r="AA17" s="4043" t="s">
        <v>758</v>
      </c>
      <c r="AB17" s="4059">
        <f>'3. Показатели за качество'!E22</f>
        <v>0</v>
      </c>
      <c r="AC17" s="4059">
        <f>'3. Показатели за качество'!F22</f>
        <v>7.5999999999999998E-2</v>
      </c>
      <c r="AD17" s="4059">
        <f>'3. Показатели за качество'!G22</f>
        <v>7.5999999999999998E-2</v>
      </c>
      <c r="AE17" s="4059">
        <f>'3. Показатели за качество'!H22</f>
        <v>7.5999999999999998E-2</v>
      </c>
      <c r="AF17" s="4059">
        <f>'3. Показатели за качество'!I22</f>
        <v>7.4999999999999997E-2</v>
      </c>
      <c r="AG17" s="4059">
        <f>'3. Показатели за качество'!J22</f>
        <v>7.4999999999999997E-2</v>
      </c>
      <c r="AH17" s="4060">
        <f>'3. Показатели за качество'!M22</f>
        <v>7.4999999999999997E-2</v>
      </c>
      <c r="AI17" s="4061">
        <v>0.5</v>
      </c>
      <c r="AJ17" s="3686"/>
    </row>
    <row r="18" spans="1:36" ht="15.95" customHeight="1">
      <c r="A18" s="4067" t="s">
        <v>871</v>
      </c>
      <c r="B18" s="3923" t="s">
        <v>792</v>
      </c>
      <c r="C18" s="4040">
        <f>'2. Променливи'!E24</f>
        <v>111</v>
      </c>
      <c r="D18" s="4040">
        <f>'2. Променливи'!F24</f>
        <v>111</v>
      </c>
      <c r="E18" s="4040">
        <f>'2. Променливи'!G24</f>
        <v>111</v>
      </c>
      <c r="F18" s="4040">
        <f>'2. Променливи'!H24</f>
        <v>111</v>
      </c>
      <c r="G18" s="4040">
        <f>'2. Променливи'!I24</f>
        <v>111</v>
      </c>
      <c r="H18" s="4040">
        <f>'2. Променливи'!J24</f>
        <v>111</v>
      </c>
      <c r="I18" s="3686"/>
      <c r="J18" s="4058" t="s">
        <v>1632</v>
      </c>
      <c r="K18" s="4048" t="s">
        <v>1626</v>
      </c>
      <c r="L18" s="4048">
        <f>SUM(L5,L8,L10,L13,L15,L17)</f>
        <v>22295.968999999997</v>
      </c>
      <c r="M18" s="4048">
        <f t="shared" ref="M18:W18" si="0">SUM(M5,M8,M10,M13,M15,M17)</f>
        <v>21947.061219656989</v>
      </c>
      <c r="N18" s="4048">
        <f t="shared" si="0"/>
        <v>21372.97055714067</v>
      </c>
      <c r="O18" s="4048">
        <f t="shared" si="0"/>
        <v>19690.948616115293</v>
      </c>
      <c r="P18" s="4048">
        <f t="shared" si="0"/>
        <v>18976.91147646145</v>
      </c>
      <c r="Q18" s="4048">
        <f t="shared" si="0"/>
        <v>17055.641393781207</v>
      </c>
      <c r="R18" s="4048">
        <f t="shared" si="0"/>
        <v>3742.0696739199998</v>
      </c>
      <c r="S18" s="4048">
        <f t="shared" si="0"/>
        <v>3682.3942458771612</v>
      </c>
      <c r="T18" s="4048">
        <f t="shared" si="0"/>
        <v>3583.5785099415812</v>
      </c>
      <c r="U18" s="4048">
        <f t="shared" si="0"/>
        <v>3292.1551582105603</v>
      </c>
      <c r="V18" s="4048">
        <f t="shared" si="0"/>
        <v>3169.2107130798877</v>
      </c>
      <c r="W18" s="4048">
        <f t="shared" si="0"/>
        <v>2838.0893807127404</v>
      </c>
      <c r="X18" s="3686"/>
      <c r="Y18" s="4041" t="s">
        <v>131</v>
      </c>
      <c r="Z18" s="4042" t="s">
        <v>1680</v>
      </c>
      <c r="AA18" s="4043" t="s">
        <v>1681</v>
      </c>
      <c r="AB18" s="4059">
        <f>'3. Показатели за качество'!E23</f>
        <v>1.046</v>
      </c>
      <c r="AC18" s="4059">
        <f>'3. Показатели за качество'!F23</f>
        <v>1.0349999999999999</v>
      </c>
      <c r="AD18" s="4059">
        <f>'3. Показатели за качество'!G23</f>
        <v>1.0249999999999999</v>
      </c>
      <c r="AE18" s="4059">
        <f>'3. Показатели за качество'!H23</f>
        <v>1.0049999999999999</v>
      </c>
      <c r="AF18" s="4059">
        <f>'3. Показатели за качество'!I23</f>
        <v>0.98499999999999999</v>
      </c>
      <c r="AG18" s="4059">
        <f>'3. Показатели за качество'!J23</f>
        <v>0.88900000000000001</v>
      </c>
      <c r="AH18" s="4060">
        <f>'3. Показатели за качество'!M23</f>
        <v>0.88900000000000001</v>
      </c>
      <c r="AI18" s="4061">
        <v>0.45</v>
      </c>
      <c r="AJ18" s="3686"/>
    </row>
    <row r="19" spans="1:36" ht="15.95" customHeight="1">
      <c r="A19" s="4070" t="s">
        <v>1605</v>
      </c>
      <c r="B19" s="3924" t="s">
        <v>820</v>
      </c>
      <c r="C19" s="4040">
        <f>'2. Променливи'!E25</f>
        <v>2629</v>
      </c>
      <c r="D19" s="4040">
        <f>'2. Променливи'!F25</f>
        <v>2629</v>
      </c>
      <c r="E19" s="4040">
        <f>'2. Променливи'!G25</f>
        <v>2629</v>
      </c>
      <c r="F19" s="4040">
        <f>'2. Променливи'!H25</f>
        <v>2629</v>
      </c>
      <c r="G19" s="4040">
        <f>'2. Променливи'!I25</f>
        <v>2629</v>
      </c>
      <c r="H19" s="4040">
        <f>'2. Променливи'!J25</f>
        <v>2629</v>
      </c>
      <c r="I19" s="3686"/>
      <c r="J19" s="4073" t="s">
        <v>1631</v>
      </c>
      <c r="K19" s="4048" t="s">
        <v>174</v>
      </c>
      <c r="L19" s="4051"/>
      <c r="M19" s="4074">
        <f>IFERROR((M18-L18)/L18,0)</f>
        <v>-1.5648917539444383E-2</v>
      </c>
      <c r="N19" s="4074">
        <f t="shared" ref="N19:Q19" si="1">IFERROR((N18-M18)/M18,0)</f>
        <v>-2.6157974262273065E-2</v>
      </c>
      <c r="O19" s="4074">
        <f t="shared" si="1"/>
        <v>-7.8698556970753758E-2</v>
      </c>
      <c r="P19" s="4074">
        <f t="shared" si="1"/>
        <v>-3.6262201155177816E-2</v>
      </c>
      <c r="Q19" s="4074">
        <f t="shared" si="1"/>
        <v>-0.10124250645650873</v>
      </c>
      <c r="R19" s="4075"/>
      <c r="S19" s="4074">
        <f t="shared" ref="S19:W19" si="2">IFERROR((S18-R18)/R18,0)</f>
        <v>-1.5947171817441246E-2</v>
      </c>
      <c r="T19" s="4074">
        <f t="shared" si="2"/>
        <v>-2.6834643261300705E-2</v>
      </c>
      <c r="U19" s="4074">
        <f t="shared" si="2"/>
        <v>-8.1321882839333004E-2</v>
      </c>
      <c r="V19" s="4074">
        <f t="shared" si="2"/>
        <v>-3.7344669136888033E-2</v>
      </c>
      <c r="W19" s="4074">
        <f t="shared" si="2"/>
        <v>-0.10448069325291358</v>
      </c>
      <c r="X19" s="3686"/>
      <c r="Y19" s="4041" t="s">
        <v>132</v>
      </c>
      <c r="Z19" s="4042" t="s">
        <v>772</v>
      </c>
      <c r="AA19" s="4043" t="s">
        <v>1681</v>
      </c>
      <c r="AB19" s="4059">
        <f>'3. Показатели за качество'!E24</f>
        <v>0.33200000000000002</v>
      </c>
      <c r="AC19" s="4059">
        <f>'3. Показатели за качество'!F24</f>
        <v>0.32600000000000001</v>
      </c>
      <c r="AD19" s="4059">
        <f>'3. Показатели за качество'!G24</f>
        <v>0.32700000000000001</v>
      </c>
      <c r="AE19" s="4059">
        <f>'3. Показатели за качество'!H24</f>
        <v>0.309</v>
      </c>
      <c r="AF19" s="4059">
        <f>'3. Показатели за качество'!I24</f>
        <v>0.31</v>
      </c>
      <c r="AG19" s="4059">
        <f>'3. Показатели за качество'!J24</f>
        <v>0.31</v>
      </c>
      <c r="AH19" s="4060">
        <f>'3. Показатели за качество'!M24</f>
        <v>0.20499999999999999</v>
      </c>
      <c r="AI19" s="4061">
        <v>0.25</v>
      </c>
      <c r="AJ19" s="3686"/>
    </row>
    <row r="20" spans="1:36" ht="15.95" customHeight="1">
      <c r="A20" s="4071" t="s">
        <v>1604</v>
      </c>
      <c r="B20" s="3924" t="s">
        <v>792</v>
      </c>
      <c r="C20" s="4072">
        <f>'2. Променливи'!E27</f>
        <v>123</v>
      </c>
      <c r="D20" s="4072">
        <f>'2. Променливи'!F27</f>
        <v>123</v>
      </c>
      <c r="E20" s="4072">
        <f>'2. Променливи'!G27</f>
        <v>123</v>
      </c>
      <c r="F20" s="4072">
        <f>'2. Променливи'!H27</f>
        <v>123</v>
      </c>
      <c r="G20" s="4072">
        <f>'2. Променливи'!I27</f>
        <v>123</v>
      </c>
      <c r="H20" s="4072">
        <f>'2. Променливи'!J27</f>
        <v>123</v>
      </c>
      <c r="I20" s="3686"/>
      <c r="J20" s="4073" t="s">
        <v>1630</v>
      </c>
      <c r="K20" s="4048" t="s">
        <v>174</v>
      </c>
      <c r="L20" s="4051"/>
      <c r="M20" s="4076">
        <f>IFERROR((M18-$L$18)/$L$18,0)</f>
        <v>-1.5648917539444383E-2</v>
      </c>
      <c r="N20" s="4076">
        <f t="shared" ref="N20:Q20" si="3">IFERROR((N18-$L$18)/$L$18,0)</f>
        <v>-4.1397547819488227E-2</v>
      </c>
      <c r="O20" s="4076">
        <f t="shared" si="3"/>
        <v>-0.11683817751472049</v>
      </c>
      <c r="P20" s="4076">
        <f t="shared" si="3"/>
        <v>-0.14886356917425514</v>
      </c>
      <c r="Q20" s="4076">
        <f t="shared" si="3"/>
        <v>-0.23503475476750041</v>
      </c>
      <c r="R20" s="4077"/>
      <c r="S20" s="4076">
        <f>IFERROR((S18-$R$18)/$R$18,0)</f>
        <v>-1.5947171817441246E-2</v>
      </c>
      <c r="T20" s="4076">
        <f t="shared" ref="T20:W20" si="4">IFERROR((T18-$R$18)/$R$18,0)</f>
        <v>-4.2353878411994249E-2</v>
      </c>
      <c r="U20" s="4076">
        <f t="shared" si="4"/>
        <v>-0.1202314641133157</v>
      </c>
      <c r="V20" s="4076">
        <f t="shared" si="4"/>
        <v>-0.15308612900304833</v>
      </c>
      <c r="W20" s="4076">
        <f t="shared" si="4"/>
        <v>-0.24157227737031847</v>
      </c>
      <c r="X20" s="3686"/>
      <c r="Y20" s="4041" t="s">
        <v>133</v>
      </c>
      <c r="Z20" s="4042" t="s">
        <v>773</v>
      </c>
      <c r="AA20" s="4043" t="s">
        <v>174</v>
      </c>
      <c r="AB20" s="4044">
        <f>'3. Показатели за качество'!E25</f>
        <v>1</v>
      </c>
      <c r="AC20" s="4044">
        <f>'3. Показатели за качество'!F25</f>
        <v>1</v>
      </c>
      <c r="AD20" s="4044">
        <f>'3. Показатели за качество'!G25</f>
        <v>1</v>
      </c>
      <c r="AE20" s="4044">
        <f>'3. Показатели за качество'!H25</f>
        <v>1</v>
      </c>
      <c r="AF20" s="4044">
        <f>'3. Показатели за качество'!I25</f>
        <v>1</v>
      </c>
      <c r="AG20" s="4044">
        <f>'3. Показатели за качество'!J25</f>
        <v>1</v>
      </c>
      <c r="AH20" s="4045">
        <f>'3. Показатели за качество'!M25</f>
        <v>1</v>
      </c>
      <c r="AI20" s="4046">
        <v>1</v>
      </c>
      <c r="AJ20" s="3686"/>
    </row>
    <row r="21" spans="1:36" ht="18.75" customHeight="1">
      <c r="A21" s="4070" t="s">
        <v>1606</v>
      </c>
      <c r="B21" s="3924" t="s">
        <v>792</v>
      </c>
      <c r="C21" s="4072">
        <f>'2. Променливи'!E28</f>
        <v>51230</v>
      </c>
      <c r="D21" s="4072">
        <f>'2. Променливи'!F28</f>
        <v>51487.32320610687</v>
      </c>
      <c r="E21" s="4072">
        <f>'2. Променливи'!G28</f>
        <v>51615.984809160305</v>
      </c>
      <c r="F21" s="4072">
        <f>'2. Променливи'!H28</f>
        <v>51744.64641221374</v>
      </c>
      <c r="G21" s="4072">
        <f>'2. Променливи'!I28</f>
        <v>51873.308015267176</v>
      </c>
      <c r="H21" s="4072">
        <f>'2. Променливи'!J28</f>
        <v>52001.969618320611</v>
      </c>
      <c r="I21" s="3686"/>
      <c r="J21" s="4079" t="s">
        <v>612</v>
      </c>
      <c r="K21" s="4050" t="s">
        <v>1626</v>
      </c>
      <c r="L21" s="4050">
        <f>'6. Ел.Енергия'!C75/1000</f>
        <v>0</v>
      </c>
      <c r="M21" s="4050">
        <f>'6. Ел.Енергия'!D75/1000</f>
        <v>0</v>
      </c>
      <c r="N21" s="4050">
        <f>'6. Ел.Енергия'!E75/1000</f>
        <v>0</v>
      </c>
      <c r="O21" s="4050">
        <f>'6. Ел.Енергия'!F75/1000</f>
        <v>0</v>
      </c>
      <c r="P21" s="4050">
        <f>'6. Ел.Енергия'!G75/1000</f>
        <v>0</v>
      </c>
      <c r="Q21" s="4050">
        <f>'6. Ел.Енергия'!H75/1000</f>
        <v>0</v>
      </c>
      <c r="R21" s="4050">
        <f>'6. Ел.Енергия'!I75</f>
        <v>0</v>
      </c>
      <c r="S21" s="4050">
        <f>'6. Ел.Енергия'!J75</f>
        <v>0</v>
      </c>
      <c r="T21" s="4050">
        <f>'6. Ел.Енергия'!K75</f>
        <v>0</v>
      </c>
      <c r="U21" s="4050">
        <f>'6. Ел.Енергия'!L75</f>
        <v>0</v>
      </c>
      <c r="V21" s="4050">
        <f>'6. Ел.Енергия'!M75</f>
        <v>0</v>
      </c>
      <c r="W21" s="4050">
        <f>'6. Ел.Енергия'!N75</f>
        <v>0</v>
      </c>
      <c r="X21" s="3686"/>
      <c r="Y21" s="4041" t="s">
        <v>134</v>
      </c>
      <c r="Z21" s="4042" t="s">
        <v>774</v>
      </c>
      <c r="AA21" s="4043" t="s">
        <v>174</v>
      </c>
      <c r="AB21" s="4044">
        <f>'3. Показатели за качество'!E26</f>
        <v>1.18E-2</v>
      </c>
      <c r="AC21" s="4044">
        <f>'3. Показатели за качество'!F26</f>
        <v>1.18E-2</v>
      </c>
      <c r="AD21" s="4044">
        <f>'3. Показатели за качество'!G26</f>
        <v>3.6900000000000002E-2</v>
      </c>
      <c r="AE21" s="4044">
        <f>'3. Показатели за качество'!H26</f>
        <v>1.26E-2</v>
      </c>
      <c r="AF21" s="4044">
        <f>'3. Показатели за качество'!I26</f>
        <v>1.26E-2</v>
      </c>
      <c r="AG21" s="4044">
        <f>'3. Показатели за качество'!J26</f>
        <v>1.26E-2</v>
      </c>
      <c r="AH21" s="4045">
        <f>'3. Показатели за качество'!M26</f>
        <v>1.26E-2</v>
      </c>
      <c r="AI21" s="4078">
        <v>1.2500000000000001E-2</v>
      </c>
      <c r="AJ21" s="3686"/>
    </row>
    <row r="22" spans="1:36" ht="15.75" customHeight="1">
      <c r="A22" s="4070" t="s">
        <v>1608</v>
      </c>
      <c r="B22" s="3924" t="s">
        <v>792</v>
      </c>
      <c r="C22" s="4072">
        <f>'2. Променливи'!E29</f>
        <v>51373</v>
      </c>
      <c r="D22" s="4072">
        <f>'2. Променливи'!F29</f>
        <v>51631.041480916028</v>
      </c>
      <c r="E22" s="4072">
        <f>'2. Променливи'!G29</f>
        <v>51760.062221374043</v>
      </c>
      <c r="F22" s="4072">
        <f>'2. Променливи'!H29</f>
        <v>51889.082961832057</v>
      </c>
      <c r="G22" s="4072">
        <f>'2. Променливи'!I29</f>
        <v>52018.103702290071</v>
      </c>
      <c r="H22" s="4072">
        <f>'2. Променливи'!J29</f>
        <v>52147.124442748085</v>
      </c>
      <c r="I22" s="3686"/>
      <c r="J22" s="3686"/>
      <c r="K22" s="3686"/>
      <c r="L22" s="3686"/>
      <c r="M22" s="3686"/>
      <c r="N22" s="3686"/>
      <c r="O22" s="3686"/>
      <c r="P22" s="3686"/>
      <c r="Q22" s="3686"/>
      <c r="R22" s="3686"/>
      <c r="S22" s="3686"/>
      <c r="T22" s="3686"/>
      <c r="U22" s="3686"/>
      <c r="V22" s="3686"/>
      <c r="W22" s="3686"/>
      <c r="X22" s="3686"/>
      <c r="Y22" s="4041" t="s">
        <v>782</v>
      </c>
      <c r="Z22" s="4042" t="s">
        <v>783</v>
      </c>
      <c r="AA22" s="4043" t="s">
        <v>174</v>
      </c>
      <c r="AB22" s="4044">
        <f>'3. Показатели за качество'!E27</f>
        <v>4.2000000000000003E-2</v>
      </c>
      <c r="AC22" s="4044">
        <f>'3. Показатели за качество'!F27</f>
        <v>4.2000000000000003E-2</v>
      </c>
      <c r="AD22" s="4044">
        <f>'3. Показатели за качество'!G27</f>
        <v>4.2000000000000003E-2</v>
      </c>
      <c r="AE22" s="4044">
        <f>'3. Показатели за качество'!H27</f>
        <v>4.2000000000000003E-2</v>
      </c>
      <c r="AF22" s="4044">
        <f>'3. Показатели за качество'!I27</f>
        <v>4.2000000000000003E-2</v>
      </c>
      <c r="AG22" s="4044">
        <f>'3. Показатели за качество'!J27</f>
        <v>4.2000000000000003E-2</v>
      </c>
      <c r="AH22" s="4045">
        <f>'3. Показатели за качество'!M27</f>
        <v>4.2000000000000003E-2</v>
      </c>
      <c r="AI22" s="4078">
        <v>1.2500000000000001E-2</v>
      </c>
      <c r="AJ22" s="3686"/>
    </row>
    <row r="23" spans="1:36" ht="15.95" customHeight="1">
      <c r="A23" s="4070" t="s">
        <v>1607</v>
      </c>
      <c r="B23" s="3924" t="s">
        <v>792</v>
      </c>
      <c r="C23" s="4072">
        <f>'2. Променливи'!E30</f>
        <v>13138</v>
      </c>
      <c r="D23" s="4072">
        <f>'2. Променливи'!F30</f>
        <v>13232.216872609002</v>
      </c>
      <c r="E23" s="4072">
        <f>'2. Променливи'!G30</f>
        <v>13279.325308913503</v>
      </c>
      <c r="F23" s="4072">
        <f>'2. Променливи'!H30</f>
        <v>15777.313510613898</v>
      </c>
      <c r="G23" s="4072">
        <f>'2. Променливи'!I30</f>
        <v>15830.42273523714</v>
      </c>
      <c r="H23" s="4072">
        <f>'2. Променливи'!J30</f>
        <v>15883.531959860386</v>
      </c>
      <c r="I23" s="3686"/>
      <c r="J23" s="3686"/>
      <c r="K23" s="3686"/>
      <c r="L23" s="3686"/>
      <c r="M23" s="3686"/>
      <c r="N23" s="3686"/>
      <c r="O23" s="3686"/>
      <c r="P23" s="3686"/>
      <c r="Q23" s="3686"/>
      <c r="R23" s="3686"/>
      <c r="S23" s="3686"/>
      <c r="T23" s="3686"/>
      <c r="U23" s="3686"/>
      <c r="V23" s="3686"/>
      <c r="W23" s="3686"/>
      <c r="X23" s="3686"/>
      <c r="Y23" s="4041" t="s">
        <v>135</v>
      </c>
      <c r="Z23" s="4042" t="s">
        <v>50</v>
      </c>
      <c r="AA23" s="4043" t="s">
        <v>1041</v>
      </c>
      <c r="AB23" s="4062">
        <f>'3. Показатели за качество'!E28</f>
        <v>1.1200000000000001</v>
      </c>
      <c r="AC23" s="4062">
        <f>'3. Показатели за качество'!F28</f>
        <v>1.1100000000000001</v>
      </c>
      <c r="AD23" s="4062">
        <f>'3. Показатели за качество'!G28</f>
        <v>1.1200000000000001</v>
      </c>
      <c r="AE23" s="4062">
        <f>'3. Показатели за качество'!H28</f>
        <v>1.1200000000000001</v>
      </c>
      <c r="AF23" s="4062">
        <f>'3. Показатели за качество'!I28</f>
        <v>1.1200000000000001</v>
      </c>
      <c r="AG23" s="4062">
        <f>'3. Показатели за качество'!J28</f>
        <v>1.1299999999999999</v>
      </c>
      <c r="AH23" s="4063">
        <f>'3. Показатели за качество'!M28</f>
        <v>1.1000000000000001</v>
      </c>
      <c r="AI23" s="4061">
        <v>1.1000000000000001</v>
      </c>
      <c r="AJ23" s="3686"/>
    </row>
    <row r="24" spans="1:36" ht="15.95" customHeight="1">
      <c r="A24" s="4070" t="s">
        <v>831</v>
      </c>
      <c r="B24" s="3924" t="s">
        <v>830</v>
      </c>
      <c r="C24" s="4072">
        <f>'2. Променливи'!E31</f>
        <v>370</v>
      </c>
      <c r="D24" s="4072">
        <f>'2. Променливи'!F31</f>
        <v>370</v>
      </c>
      <c r="E24" s="4072">
        <f>'2. Променливи'!G31</f>
        <v>370</v>
      </c>
      <c r="F24" s="4072">
        <f>'2. Променливи'!H31</f>
        <v>416</v>
      </c>
      <c r="G24" s="4072">
        <f>'2. Променливи'!I31</f>
        <v>416</v>
      </c>
      <c r="H24" s="4072">
        <f>'2. Променливи'!J31</f>
        <v>416</v>
      </c>
      <c r="I24" s="3686"/>
      <c r="J24" s="3686"/>
      <c r="K24" s="3686"/>
      <c r="L24" s="3686"/>
      <c r="M24" s="3686"/>
      <c r="N24" s="3686"/>
      <c r="O24" s="3686"/>
      <c r="P24" s="3686"/>
      <c r="Q24" s="3686"/>
      <c r="R24" s="3686"/>
      <c r="S24" s="3686"/>
      <c r="T24" s="3686"/>
      <c r="U24" s="3686"/>
      <c r="V24" s="3686"/>
      <c r="W24" s="3686"/>
      <c r="X24" s="3686"/>
      <c r="Y24" s="4041" t="s">
        <v>136</v>
      </c>
      <c r="Z24" s="4042" t="s">
        <v>53</v>
      </c>
      <c r="AA24" s="4043" t="s">
        <v>1041</v>
      </c>
      <c r="AB24" s="4062">
        <f>'3. Показатели за качество'!E29</f>
        <v>1.3</v>
      </c>
      <c r="AC24" s="4062">
        <f>'3. Показатели за качество'!F29</f>
        <v>1.21</v>
      </c>
      <c r="AD24" s="4062">
        <f>'3. Показатели за качество'!G29</f>
        <v>1.19</v>
      </c>
      <c r="AE24" s="4062">
        <f>'3. Показатели за качество'!H29</f>
        <v>1.17</v>
      </c>
      <c r="AF24" s="4062">
        <f>'3. Показатели за качество'!I29</f>
        <v>1.1599999999999999</v>
      </c>
      <c r="AG24" s="4062">
        <f>'3. Показатели за качество'!J29</f>
        <v>1.1499999999999999</v>
      </c>
      <c r="AH24" s="4063">
        <f>'3. Показатели за качество'!M29</f>
        <v>1.1000000000000001</v>
      </c>
      <c r="AI24" s="4061">
        <v>1.1000000000000001</v>
      </c>
      <c r="AJ24" s="3686"/>
    </row>
    <row r="25" spans="1:36" ht="15.95" customHeight="1">
      <c r="A25" s="4067" t="s">
        <v>872</v>
      </c>
      <c r="B25" s="3923" t="s">
        <v>792</v>
      </c>
      <c r="C25" s="4072">
        <f>'2. Променливи'!E32</f>
        <v>6</v>
      </c>
      <c r="D25" s="4072">
        <f>'2. Променливи'!F32</f>
        <v>6</v>
      </c>
      <c r="E25" s="4072">
        <f>'2. Променливи'!G32</f>
        <v>6</v>
      </c>
      <c r="F25" s="4072">
        <f>'2. Променливи'!H32</f>
        <v>19</v>
      </c>
      <c r="G25" s="4072">
        <f>'2. Променливи'!I32</f>
        <v>19</v>
      </c>
      <c r="H25" s="4072">
        <f>'2. Променливи'!J32</f>
        <v>19</v>
      </c>
      <c r="I25" s="3686"/>
      <c r="J25" s="3686"/>
      <c r="K25" s="3686"/>
      <c r="L25" s="3686"/>
      <c r="M25" s="3686"/>
      <c r="N25" s="3686"/>
      <c r="O25" s="3686"/>
      <c r="P25" s="3686"/>
      <c r="Q25" s="3686"/>
      <c r="R25" s="3686"/>
      <c r="S25" s="3686"/>
      <c r="T25" s="3686"/>
      <c r="U25" s="3686"/>
      <c r="V25" s="3686"/>
      <c r="W25" s="3686"/>
      <c r="X25" s="3686"/>
      <c r="Y25" s="4041" t="s">
        <v>137</v>
      </c>
      <c r="Z25" s="4042" t="s">
        <v>56</v>
      </c>
      <c r="AA25" s="4043" t="s">
        <v>1041</v>
      </c>
      <c r="AB25" s="4062">
        <f>'3. Показатели за качество'!E30</f>
        <v>0.87</v>
      </c>
      <c r="AC25" s="4062">
        <f>'3. Показатели за качество'!F30</f>
        <v>1.03</v>
      </c>
      <c r="AD25" s="4062">
        <f>'3. Показатели за качество'!G30</f>
        <v>1.04</v>
      </c>
      <c r="AE25" s="4062">
        <f>'3. Показатели за качество'!H30</f>
        <v>1.05</v>
      </c>
      <c r="AF25" s="4062">
        <f>'3. Показатели за качество'!I30</f>
        <v>1.05</v>
      </c>
      <c r="AG25" s="4062">
        <f>'3. Показатели за качество'!J30</f>
        <v>1.06</v>
      </c>
      <c r="AH25" s="4063">
        <f>'3. Показатели за качество'!M30</f>
        <v>1.1000000000000001</v>
      </c>
      <c r="AI25" s="4061">
        <v>1.1000000000000001</v>
      </c>
      <c r="AJ25" s="3686"/>
    </row>
    <row r="26" spans="1:36" ht="15.95" customHeight="1">
      <c r="A26" s="4067" t="s">
        <v>873</v>
      </c>
      <c r="B26" s="3923" t="s">
        <v>792</v>
      </c>
      <c r="C26" s="4072">
        <f>'2. Променливи'!E33</f>
        <v>2</v>
      </c>
      <c r="D26" s="4072">
        <f>'2. Променливи'!F33</f>
        <v>2</v>
      </c>
      <c r="E26" s="4072">
        <f>'2. Променливи'!G33</f>
        <v>2</v>
      </c>
      <c r="F26" s="4072">
        <f>'2. Променливи'!H33</f>
        <v>2</v>
      </c>
      <c r="G26" s="4072">
        <f>'2. Променливи'!I33</f>
        <v>2</v>
      </c>
      <c r="H26" s="4072">
        <f>'2. Променливи'!J33</f>
        <v>2</v>
      </c>
      <c r="I26" s="3686"/>
      <c r="J26" s="3686"/>
      <c r="K26" s="3686"/>
      <c r="L26" s="3686"/>
      <c r="M26" s="3686"/>
      <c r="N26" s="3686"/>
      <c r="O26" s="3686"/>
      <c r="P26" s="3686"/>
      <c r="Q26" s="3686"/>
      <c r="R26" s="3686"/>
      <c r="S26" s="3686"/>
      <c r="T26" s="3686"/>
      <c r="U26" s="3686"/>
      <c r="V26" s="3686"/>
      <c r="W26" s="3686"/>
      <c r="X26" s="3686"/>
      <c r="Y26" s="4041" t="s">
        <v>138</v>
      </c>
      <c r="Z26" s="4042" t="s">
        <v>775</v>
      </c>
      <c r="AA26" s="4043" t="s">
        <v>174</v>
      </c>
      <c r="AB26" s="4044">
        <f>'3. Показатели за качество'!E31</f>
        <v>0.9536</v>
      </c>
      <c r="AC26" s="4044">
        <f>'3. Показатели за качество'!F31</f>
        <v>0.95</v>
      </c>
      <c r="AD26" s="4044">
        <f>'3. Показатели за качество'!G31</f>
        <v>0.95</v>
      </c>
      <c r="AE26" s="4044">
        <f>'3. Показатели за качество'!H31</f>
        <v>0.95</v>
      </c>
      <c r="AF26" s="4044">
        <f>'3. Показатели за качество'!I31</f>
        <v>0.95</v>
      </c>
      <c r="AG26" s="4044">
        <f>'3. Показатели за качество'!J31</f>
        <v>0.95</v>
      </c>
      <c r="AH26" s="4045">
        <f>'3. Показатели за качество'!M31</f>
        <v>0.95</v>
      </c>
      <c r="AI26" s="4046">
        <v>0.95</v>
      </c>
      <c r="AJ26" s="3686"/>
    </row>
    <row r="27" spans="1:36" ht="15.95" customHeight="1">
      <c r="A27" s="3686"/>
      <c r="B27" s="3686"/>
      <c r="C27" s="3686"/>
      <c r="D27" s="3686"/>
      <c r="E27" s="3686"/>
      <c r="F27" s="3686"/>
      <c r="G27" s="3686"/>
      <c r="H27" s="3686"/>
      <c r="I27" s="3686"/>
      <c r="J27" s="4035"/>
      <c r="K27" s="3686"/>
      <c r="L27" s="3686"/>
      <c r="M27" s="3686"/>
      <c r="N27" s="3686"/>
      <c r="O27" s="3686"/>
      <c r="P27" s="3686"/>
      <c r="Q27" s="3686"/>
      <c r="R27" s="3686"/>
      <c r="S27" s="3686"/>
      <c r="T27" s="3686"/>
      <c r="U27" s="3686"/>
      <c r="V27" s="3686"/>
      <c r="W27" s="3686"/>
      <c r="X27" s="3686"/>
      <c r="Y27" s="4041" t="s">
        <v>784</v>
      </c>
      <c r="Z27" s="4042" t="s">
        <v>786</v>
      </c>
      <c r="AA27" s="4043" t="s">
        <v>174</v>
      </c>
      <c r="AB27" s="4044">
        <f>'3. Показатели за качество'!E32</f>
        <v>0.2014</v>
      </c>
      <c r="AC27" s="4044">
        <f>'3. Показатели за качество'!F32</f>
        <v>0.2</v>
      </c>
      <c r="AD27" s="4044">
        <f>'3. Показатели за качество'!G32</f>
        <v>0.2</v>
      </c>
      <c r="AE27" s="4044">
        <f>'3. Показатели за качество'!H32</f>
        <v>0.2</v>
      </c>
      <c r="AF27" s="4044">
        <f>'3. Показатели за качество'!I32</f>
        <v>0.2</v>
      </c>
      <c r="AG27" s="4044">
        <f>'3. Показатели за качество'!J32</f>
        <v>0.2</v>
      </c>
      <c r="AH27" s="4045">
        <f>'3. Показатели за качество'!M32</f>
        <v>0.2</v>
      </c>
      <c r="AI27" s="4046">
        <v>0.2</v>
      </c>
      <c r="AJ27" s="3686"/>
    </row>
    <row r="28" spans="1:36" ht="15.95" customHeight="1">
      <c r="A28" s="4035" t="s">
        <v>879</v>
      </c>
      <c r="B28" s="3686"/>
      <c r="C28" s="3686"/>
      <c r="D28" s="3686"/>
      <c r="E28" s="3686"/>
      <c r="F28" s="3686"/>
      <c r="G28" s="3686"/>
      <c r="H28" s="3686"/>
      <c r="I28" s="3686"/>
      <c r="J28" s="3686"/>
      <c r="K28" s="3686"/>
      <c r="L28" s="3686"/>
      <c r="M28" s="3686"/>
      <c r="N28" s="3686"/>
      <c r="O28" s="3686"/>
      <c r="P28" s="3686"/>
      <c r="Q28" s="3686"/>
      <c r="R28" s="3686"/>
      <c r="S28" s="3686"/>
      <c r="T28" s="3686"/>
      <c r="U28" s="3686"/>
      <c r="V28" s="3686"/>
      <c r="W28" s="3686"/>
      <c r="X28" s="3686"/>
      <c r="Y28" s="4041" t="s">
        <v>785</v>
      </c>
      <c r="Z28" s="4042" t="s">
        <v>787</v>
      </c>
      <c r="AA28" s="4043" t="s">
        <v>174</v>
      </c>
      <c r="AB28" s="4044">
        <f>'3. Показатели за качество'!E33</f>
        <v>1</v>
      </c>
      <c r="AC28" s="4044">
        <f>'3. Показатели за качество'!F33</f>
        <v>1</v>
      </c>
      <c r="AD28" s="4044">
        <f>'3. Показатели за качество'!G33</f>
        <v>1</v>
      </c>
      <c r="AE28" s="4044">
        <f>'3. Показатели за качество'!H33</f>
        <v>1</v>
      </c>
      <c r="AF28" s="4044">
        <f>'3. Показатели за качество'!I33</f>
        <v>1</v>
      </c>
      <c r="AG28" s="4044">
        <f>'3. Показатели за качество'!J33</f>
        <v>1</v>
      </c>
      <c r="AH28" s="4045">
        <f>'3. Показатели за качество'!M33</f>
        <v>1</v>
      </c>
      <c r="AI28" s="4046">
        <v>0.9</v>
      </c>
      <c r="AJ28" s="3686"/>
    </row>
    <row r="29" spans="1:36" ht="15.95" customHeight="1">
      <c r="A29" s="5560" t="s">
        <v>2</v>
      </c>
      <c r="B29" s="5562" t="s">
        <v>1611</v>
      </c>
      <c r="C29" s="5537" t="s">
        <v>930</v>
      </c>
      <c r="D29" s="5537"/>
      <c r="E29" s="5537"/>
      <c r="F29" s="5537"/>
      <c r="G29" s="5537"/>
      <c r="H29" s="5537"/>
      <c r="I29" s="3686"/>
      <c r="J29" s="3686"/>
      <c r="K29" s="3686"/>
      <c r="L29" s="3686"/>
      <c r="M29" s="3686"/>
      <c r="N29" s="3686"/>
      <c r="O29" s="3686"/>
      <c r="P29" s="3686"/>
      <c r="Q29" s="3686"/>
      <c r="R29" s="3686"/>
      <c r="S29" s="3686"/>
      <c r="T29" s="3686"/>
      <c r="U29" s="3686"/>
      <c r="V29" s="3686"/>
      <c r="W29" s="3686"/>
      <c r="X29" s="3686"/>
      <c r="Y29" s="4041" t="s">
        <v>139</v>
      </c>
      <c r="Z29" s="4042" t="s">
        <v>776</v>
      </c>
      <c r="AA29" s="4043" t="s">
        <v>174</v>
      </c>
      <c r="AB29" s="4044">
        <f>'3. Показатели за качество'!E34</f>
        <v>1</v>
      </c>
      <c r="AC29" s="4044">
        <f>'3. Показатели за качество'!F34</f>
        <v>1</v>
      </c>
      <c r="AD29" s="4044">
        <f>'3. Показатели за качество'!G34</f>
        <v>1</v>
      </c>
      <c r="AE29" s="4044">
        <f>'3. Показатели за качество'!H34</f>
        <v>1</v>
      </c>
      <c r="AF29" s="4044">
        <f>'3. Показатели за качество'!I34</f>
        <v>1</v>
      </c>
      <c r="AG29" s="4044">
        <f>'3. Показатели за качество'!J34</f>
        <v>1</v>
      </c>
      <c r="AH29" s="4045">
        <f>'3. Показатели за качество'!M34</f>
        <v>1</v>
      </c>
      <c r="AI29" s="4046">
        <v>1</v>
      </c>
      <c r="AJ29" s="3686"/>
    </row>
    <row r="30" spans="1:36" ht="15.95" customHeight="1">
      <c r="A30" s="5561"/>
      <c r="B30" s="5561"/>
      <c r="C30" s="3925" t="s">
        <v>119</v>
      </c>
      <c r="D30" s="3925" t="s">
        <v>1072</v>
      </c>
      <c r="E30" s="3925" t="s">
        <v>1073</v>
      </c>
      <c r="F30" s="3925" t="s">
        <v>1074</v>
      </c>
      <c r="G30" s="3925" t="s">
        <v>1075</v>
      </c>
      <c r="H30" s="3925" t="s">
        <v>1076</v>
      </c>
      <c r="I30" s="3686"/>
      <c r="J30" s="3686"/>
      <c r="K30" s="3686"/>
      <c r="L30" s="3686"/>
      <c r="M30" s="3686"/>
      <c r="N30" s="3686"/>
      <c r="O30" s="3686"/>
      <c r="P30" s="3686"/>
      <c r="Q30" s="3686"/>
      <c r="R30" s="3686"/>
      <c r="S30" s="3686"/>
      <c r="T30" s="3686"/>
      <c r="U30" s="3686"/>
      <c r="V30" s="3686"/>
      <c r="W30" s="3686"/>
      <c r="X30" s="3686"/>
      <c r="Y30" s="4041" t="s">
        <v>140</v>
      </c>
      <c r="Z30" s="4042" t="s">
        <v>777</v>
      </c>
      <c r="AA30" s="4043" t="s">
        <v>174</v>
      </c>
      <c r="AB30" s="4044">
        <f>'3. Показатели за качество'!E35</f>
        <v>1</v>
      </c>
      <c r="AC30" s="4044">
        <f>'3. Показатели за качество'!F35</f>
        <v>1</v>
      </c>
      <c r="AD30" s="4044">
        <f>'3. Показатели за качество'!G35</f>
        <v>1</v>
      </c>
      <c r="AE30" s="4044">
        <f>'3. Показатели за качество'!H35</f>
        <v>1</v>
      </c>
      <c r="AF30" s="4044">
        <f>'3. Показатели за качество'!I35</f>
        <v>1</v>
      </c>
      <c r="AG30" s="4044">
        <f>'3. Показатели за качество'!J35</f>
        <v>1</v>
      </c>
      <c r="AH30" s="4045">
        <f>'3. Показатели за качество'!M35</f>
        <v>1</v>
      </c>
      <c r="AI30" s="4046">
        <v>1</v>
      </c>
      <c r="AJ30" s="3686"/>
    </row>
    <row r="31" spans="1:36" ht="15.95" customHeight="1">
      <c r="A31" s="5538" t="s">
        <v>172</v>
      </c>
      <c r="B31" s="5539"/>
      <c r="C31" s="5539"/>
      <c r="D31" s="5539"/>
      <c r="E31" s="5539"/>
      <c r="F31" s="5539"/>
      <c r="G31" s="5539"/>
      <c r="H31" s="5540"/>
      <c r="I31" s="3686"/>
      <c r="J31" s="3686"/>
      <c r="K31" s="3686"/>
      <c r="L31" s="3686"/>
      <c r="M31" s="3686"/>
      <c r="N31" s="3686"/>
      <c r="O31" s="3686"/>
      <c r="P31" s="3686"/>
      <c r="Q31" s="3686"/>
      <c r="R31" s="3686"/>
      <c r="S31" s="3686"/>
      <c r="T31" s="3686"/>
      <c r="U31" s="3686"/>
      <c r="V31" s="3686"/>
      <c r="W31" s="3686"/>
      <c r="X31" s="3686"/>
      <c r="Y31" s="4041" t="s">
        <v>141</v>
      </c>
      <c r="Z31" s="4042" t="s">
        <v>778</v>
      </c>
      <c r="AA31" s="4043" t="s">
        <v>174</v>
      </c>
      <c r="AB31" s="4044">
        <f>'3. Показатели за качество'!E36</f>
        <v>1</v>
      </c>
      <c r="AC31" s="4044">
        <f>'3. Показатели за качество'!F36</f>
        <v>1</v>
      </c>
      <c r="AD31" s="4044">
        <f>'3. Показатели за качество'!G36</f>
        <v>1</v>
      </c>
      <c r="AE31" s="4044">
        <f>'3. Показатели за качество'!H36</f>
        <v>1</v>
      </c>
      <c r="AF31" s="4044">
        <f>'3. Показатели за качество'!I36</f>
        <v>1</v>
      </c>
      <c r="AG31" s="4044">
        <f>'3. Показатели за качество'!J36</f>
        <v>1</v>
      </c>
      <c r="AH31" s="4045">
        <f>'3. Показатели за качество'!M36</f>
        <v>1</v>
      </c>
      <c r="AI31" s="4046">
        <v>1</v>
      </c>
      <c r="AJ31" s="3686"/>
    </row>
    <row r="32" spans="1:36" ht="15.95" customHeight="1">
      <c r="A32" s="4020" t="s">
        <v>576</v>
      </c>
      <c r="B32" s="4021" t="s">
        <v>1609</v>
      </c>
      <c r="C32" s="4022">
        <f>'4. Отчет и прогн. потребление'!D9</f>
        <v>18457862</v>
      </c>
      <c r="D32" s="4022">
        <f>'4. Отчет и прогн. потребление'!E9</f>
        <v>18323907.711845119</v>
      </c>
      <c r="E32" s="4022">
        <f>'4. Отчет и прогн. потребление'!F9</f>
        <v>17978744.520038094</v>
      </c>
      <c r="F32" s="4022">
        <f>'4. Отчет и прогн. потребление'!G9</f>
        <v>16400895.905885924</v>
      </c>
      <c r="G32" s="4022">
        <f>'4. Отчет и прогн. потребление'!H9</f>
        <v>16047795.360774666</v>
      </c>
      <c r="H32" s="4022">
        <f>'4. Отчет и прогн. потребление'!I9</f>
        <v>15666486.0697519</v>
      </c>
      <c r="I32" s="3686"/>
      <c r="J32" s="3686"/>
      <c r="K32" s="3686"/>
      <c r="L32" s="3686"/>
      <c r="M32" s="3686"/>
      <c r="N32" s="3686"/>
      <c r="O32" s="3686"/>
      <c r="P32" s="3686"/>
      <c r="Q32" s="3686"/>
      <c r="R32" s="3686"/>
      <c r="S32" s="3686"/>
      <c r="T32" s="3686"/>
      <c r="U32" s="3686"/>
      <c r="V32" s="3686"/>
      <c r="W32" s="3686"/>
      <c r="X32" s="3686"/>
      <c r="Y32" s="4041" t="s">
        <v>142</v>
      </c>
      <c r="Z32" s="4042" t="s">
        <v>779</v>
      </c>
      <c r="AA32" s="4043" t="s">
        <v>755</v>
      </c>
      <c r="AB32" s="4062">
        <f>'3. Показатели за качество'!E37</f>
        <v>8.59</v>
      </c>
      <c r="AC32" s="4062">
        <f>'3. Показатели за качество'!F37</f>
        <v>8.4499999999999993</v>
      </c>
      <c r="AD32" s="4062">
        <f>'3. Показатели за качество'!G37</f>
        <v>8.1999999999999993</v>
      </c>
      <c r="AE32" s="4062">
        <f>'3. Показатели за качество'!H37</f>
        <v>7.94</v>
      </c>
      <c r="AF32" s="4062">
        <f>'3. Показатели за качество'!I37</f>
        <v>7.63</v>
      </c>
      <c r="AG32" s="4062">
        <f>'3. Показатели за качество'!J37</f>
        <v>7.25</v>
      </c>
      <c r="AH32" s="4063">
        <f>'3. Показатели за качество'!M37</f>
        <v>5.82</v>
      </c>
      <c r="AI32" s="4061">
        <v>4</v>
      </c>
      <c r="AJ32" s="3686"/>
    </row>
    <row r="33" spans="1:36" ht="15.95" customHeight="1">
      <c r="A33" s="5541" t="s">
        <v>577</v>
      </c>
      <c r="B33" s="4021" t="s">
        <v>1609</v>
      </c>
      <c r="C33" s="4023">
        <f>'4. Отчет и прогн. потребление'!D18</f>
        <v>10600850.4</v>
      </c>
      <c r="D33" s="4023">
        <f>'4. Отчет и прогн. потребление'!E18</f>
        <v>10527797.907738654</v>
      </c>
      <c r="E33" s="4023">
        <f>'4. Отчет и прогн. потребление'!F18</f>
        <v>10334440.270322941</v>
      </c>
      <c r="F33" s="4023">
        <f>'4. Отчет и прогн. потребление'!G18</f>
        <v>10119813.175577389</v>
      </c>
      <c r="G33" s="4023">
        <f>'4. Отчет и прогн. потребление'!H18</f>
        <v>9905154.9189694021</v>
      </c>
      <c r="H33" s="4023">
        <f>'4. Отчет и прогн. потребление'!I18</f>
        <v>9673052.6051016152</v>
      </c>
      <c r="I33" s="3686"/>
      <c r="J33" s="3686"/>
      <c r="K33" s="3686"/>
      <c r="L33" s="3686"/>
      <c r="M33" s="3686"/>
      <c r="N33" s="3686"/>
      <c r="O33" s="3686"/>
      <c r="P33" s="3686"/>
      <c r="Q33" s="3686"/>
      <c r="R33" s="3686"/>
      <c r="S33" s="3686"/>
      <c r="T33" s="3686"/>
      <c r="U33" s="3686"/>
      <c r="V33" s="3686"/>
      <c r="W33" s="3686"/>
      <c r="X33" s="3686"/>
      <c r="Y33" s="4041" t="s">
        <v>143</v>
      </c>
      <c r="Z33" s="4042" t="s">
        <v>780</v>
      </c>
      <c r="AA33" s="4043" t="s">
        <v>756</v>
      </c>
      <c r="AB33" s="4062">
        <f>'3. Показатели за качество'!E38</f>
        <v>6.01</v>
      </c>
      <c r="AC33" s="4062">
        <f>'3. Показатели за качество'!F38</f>
        <v>5.89</v>
      </c>
      <c r="AD33" s="4062">
        <f>'3. Показатели за качество'!G38</f>
        <v>6.02</v>
      </c>
      <c r="AE33" s="4062">
        <f>'3. Показатели за качество'!H38</f>
        <v>5.2</v>
      </c>
      <c r="AF33" s="4062">
        <f>'3. Показатели за качество'!I38</f>
        <v>5.12</v>
      </c>
      <c r="AG33" s="4062">
        <f>'3. Показатели за качество'!J38</f>
        <v>5.04</v>
      </c>
      <c r="AH33" s="4063">
        <f>'3. Показатели за качество'!M38</f>
        <v>5.05</v>
      </c>
      <c r="AI33" s="4061">
        <v>3</v>
      </c>
      <c r="AJ33" s="3686"/>
    </row>
    <row r="34" spans="1:36" ht="15.95" customHeight="1">
      <c r="A34" s="5541"/>
      <c r="B34" s="4021" t="s">
        <v>174</v>
      </c>
      <c r="C34" s="4024">
        <f>'4. Отчет и прогн. потребление'!D19</f>
        <v>0.57432710245639507</v>
      </c>
      <c r="D34" s="4024">
        <f>'4. Отчет и прогн. потребление'!E19</f>
        <v>0.5745389069457697</v>
      </c>
      <c r="E34" s="4024">
        <f>'4. Отчет и прогн. потребление'!F19</f>
        <v>0.57481434584070967</v>
      </c>
      <c r="F34" s="4024">
        <f>'4. Отчет и прогн. потребление'!G19</f>
        <v>0.61702807173756946</v>
      </c>
      <c r="G34" s="4024">
        <f>'4. Отчет и прогн. потребление'!H19</f>
        <v>0.61722839158208564</v>
      </c>
      <c r="H34" s="4024">
        <f>'4. Отчет и прогн. потребление'!I19</f>
        <v>0.61743600715784519</v>
      </c>
      <c r="I34" s="3686"/>
      <c r="J34" s="3686"/>
      <c r="K34" s="3686"/>
      <c r="L34" s="3686"/>
      <c r="M34" s="3686"/>
      <c r="N34" s="3686"/>
      <c r="O34" s="3686"/>
      <c r="P34" s="3686"/>
      <c r="Q34" s="3686"/>
      <c r="R34" s="3686"/>
      <c r="S34" s="3686"/>
      <c r="T34" s="3686"/>
      <c r="U34" s="3686"/>
      <c r="V34" s="3686"/>
      <c r="W34" s="3686"/>
      <c r="X34" s="3686"/>
      <c r="Y34" s="4080"/>
      <c r="Z34" s="4081"/>
      <c r="AA34" s="4082"/>
      <c r="AB34" s="4083"/>
      <c r="AC34" s="4083"/>
      <c r="AD34" s="4083"/>
      <c r="AE34" s="4083"/>
      <c r="AF34" s="4083"/>
      <c r="AG34" s="4083"/>
      <c r="AH34" s="4084"/>
      <c r="AI34" s="4085"/>
      <c r="AJ34" s="3686"/>
    </row>
    <row r="35" spans="1:36" ht="15.95" customHeight="1">
      <c r="A35" s="5542" t="s">
        <v>578</v>
      </c>
      <c r="B35" s="3926" t="s">
        <v>1609</v>
      </c>
      <c r="C35" s="3927">
        <f>'4. Отчет и прогн. потребление'!D20</f>
        <v>10506552.4</v>
      </c>
      <c r="D35" s="3927">
        <f>'4. Отчет и прогн. потребление'!E20</f>
        <v>10434149.733333331</v>
      </c>
      <c r="E35" s="3927">
        <f>'4. Отчет и прогн. потребление'!F20</f>
        <v>10242701.58500365</v>
      </c>
      <c r="F35" s="3927">
        <f>'4. Отчет и прогн. потребление'!G20</f>
        <v>10029983.633501971</v>
      </c>
      <c r="G35" s="3927">
        <f>'4. Отчет и прогн. потребление'!H20</f>
        <v>9817234.8659800179</v>
      </c>
      <c r="H35" s="3927">
        <f>'4. Отчет и прогн. потребление'!I20</f>
        <v>9587214.2705935538</v>
      </c>
      <c r="I35" s="3686"/>
      <c r="J35" s="3686"/>
      <c r="K35" s="3686"/>
      <c r="L35" s="3686"/>
      <c r="M35" s="3686"/>
      <c r="N35" s="3686"/>
      <c r="O35" s="3686"/>
      <c r="P35" s="3686"/>
      <c r="Q35" s="3686"/>
      <c r="R35" s="3686"/>
      <c r="S35" s="3686"/>
      <c r="T35" s="3686"/>
      <c r="U35" s="3686"/>
      <c r="V35" s="3686"/>
      <c r="W35" s="3686"/>
      <c r="X35" s="3686"/>
      <c r="Y35" s="5550" t="s">
        <v>1684</v>
      </c>
      <c r="Z35" s="5551"/>
      <c r="AA35" s="5551"/>
      <c r="AB35" s="5551"/>
      <c r="AC35" s="5551"/>
      <c r="AD35" s="5551"/>
      <c r="AE35" s="5551"/>
      <c r="AF35" s="5551"/>
      <c r="AG35" s="5551"/>
      <c r="AH35" s="5551"/>
      <c r="AI35" s="5552"/>
      <c r="AJ35" s="3686"/>
    </row>
    <row r="36" spans="1:36" ht="15.95" customHeight="1">
      <c r="A36" s="5543"/>
      <c r="B36" s="3926" t="s">
        <v>174</v>
      </c>
      <c r="C36" s="3928">
        <f>'4. Отчет и прогн. потребление'!D21</f>
        <v>0.56921827674299441</v>
      </c>
      <c r="D36" s="3928">
        <f>'4. Отчет и прогн. потребление'!E21</f>
        <v>0.56942819716279114</v>
      </c>
      <c r="E36" s="3928">
        <f>'4. Отчет и прогн. потребление'!F21</f>
        <v>0.56971172673307147</v>
      </c>
      <c r="F36" s="3928">
        <f>'4. Отчет и прогн. потребление'!G21</f>
        <v>0.61155095984131136</v>
      </c>
      <c r="G36" s="3928">
        <f>'4. Отчет и прогн. потребление'!H21</f>
        <v>0.61174975411115384</v>
      </c>
      <c r="H36" s="3928">
        <f>'4. Отчет и прогн. потребление'!I21</f>
        <v>0.61195690136948366</v>
      </c>
      <c r="I36" s="3686"/>
      <c r="J36" s="3686"/>
      <c r="K36" s="3686"/>
      <c r="L36" s="3686"/>
      <c r="M36" s="3686"/>
      <c r="N36" s="3686"/>
      <c r="O36" s="3686"/>
      <c r="P36" s="3686"/>
      <c r="Q36" s="3686"/>
      <c r="R36" s="3686"/>
      <c r="S36" s="3686"/>
      <c r="T36" s="3686"/>
      <c r="U36" s="3686"/>
      <c r="V36" s="3686"/>
      <c r="W36" s="3686"/>
      <c r="X36" s="3686"/>
      <c r="Y36" s="4086" t="s">
        <v>781</v>
      </c>
      <c r="Z36" s="4086" t="s">
        <v>1682</v>
      </c>
      <c r="AA36" s="4086" t="s">
        <v>754</v>
      </c>
      <c r="AB36" s="4086" t="s">
        <v>119</v>
      </c>
      <c r="AC36" s="4086" t="s">
        <v>1072</v>
      </c>
      <c r="AD36" s="4086" t="s">
        <v>1073</v>
      </c>
      <c r="AE36" s="4086" t="s">
        <v>1074</v>
      </c>
      <c r="AF36" s="4086" t="s">
        <v>1075</v>
      </c>
      <c r="AG36" s="4086" t="s">
        <v>1076</v>
      </c>
      <c r="AH36" s="4087" t="s">
        <v>1318</v>
      </c>
      <c r="AI36" s="4087" t="s">
        <v>788</v>
      </c>
      <c r="AJ36" s="3686"/>
    </row>
    <row r="37" spans="1:36" ht="15.95" customHeight="1">
      <c r="A37" s="5544" t="s">
        <v>694</v>
      </c>
      <c r="B37" s="3926" t="s">
        <v>1609</v>
      </c>
      <c r="C37" s="3930">
        <f>'4. Отчет и прогн. потребление'!D26</f>
        <v>94298</v>
      </c>
      <c r="D37" s="3930">
        <f>'4. Отчет и прогн. потребление'!E26</f>
        <v>93648.174405323138</v>
      </c>
      <c r="E37" s="3930">
        <f>'4. Отчет и прогн. потребление'!F26</f>
        <v>91738.685319290613</v>
      </c>
      <c r="F37" s="3930">
        <f>'4. Отчет и прогн. потребление'!G26</f>
        <v>89829.542075417266</v>
      </c>
      <c r="G37" s="3930">
        <f>'4. Отчет и прогн. потребление'!H26</f>
        <v>87920.052989384712</v>
      </c>
      <c r="H37" s="3930">
        <f>'4. Отчет и прогн. потребление'!I26</f>
        <v>85838.334508060594</v>
      </c>
      <c r="I37" s="3686"/>
      <c r="J37" s="3686"/>
      <c r="K37" s="3686"/>
      <c r="L37" s="3686"/>
      <c r="M37" s="3686"/>
      <c r="N37" s="3686"/>
      <c r="O37" s="3686"/>
      <c r="P37" s="3686"/>
      <c r="Q37" s="3686"/>
      <c r="R37" s="3686"/>
      <c r="S37" s="3686"/>
      <c r="T37" s="3686"/>
      <c r="U37" s="3686"/>
      <c r="V37" s="3686"/>
      <c r="W37" s="3686"/>
      <c r="X37" s="3686"/>
      <c r="Y37" s="4041" t="s">
        <v>752</v>
      </c>
      <c r="Z37" s="4042" t="s">
        <v>764</v>
      </c>
      <c r="AA37" s="4043" t="s">
        <v>1679</v>
      </c>
      <c r="AB37" s="4062">
        <f>'3. Показатели за качество'!E40</f>
        <v>0</v>
      </c>
      <c r="AC37" s="4062">
        <f>'3. Показатели за качество'!F40</f>
        <v>0</v>
      </c>
      <c r="AD37" s="4062">
        <f>'3. Показатели за качество'!G40</f>
        <v>0</v>
      </c>
      <c r="AE37" s="4062">
        <f>'3. Показатели за качество'!H40</f>
        <v>0</v>
      </c>
      <c r="AF37" s="4062">
        <f>'3. Показатели за качество'!I40</f>
        <v>0</v>
      </c>
      <c r="AG37" s="4062">
        <f>'3. Показатели за качество'!J40</f>
        <v>0</v>
      </c>
      <c r="AH37" s="4075"/>
      <c r="AI37" s="4075"/>
      <c r="AJ37" s="3686"/>
    </row>
    <row r="38" spans="1:36" ht="15.95" customHeight="1">
      <c r="A38" s="5544"/>
      <c r="B38" s="3926" t="s">
        <v>174</v>
      </c>
      <c r="C38" s="3934">
        <f>'4. Отчет и прогн. потребление'!D27</f>
        <v>5.1088257134006094E-3</v>
      </c>
      <c r="D38" s="3934">
        <f>'4. Отчет и прогн. потребление'!E27</f>
        <v>5.1107097829785602E-3</v>
      </c>
      <c r="E38" s="3934">
        <f>'4. Отчет и прогн. потребление'!F27</f>
        <v>5.1026191076381251E-3</v>
      </c>
      <c r="F38" s="3934">
        <f>'4. Отчет и прогн. потребление'!G27</f>
        <v>5.4771118962580207E-3</v>
      </c>
      <c r="G38" s="3934">
        <f>'4. Отчет и прогн. потребление'!H27</f>
        <v>5.4786374709317456E-3</v>
      </c>
      <c r="H38" s="3934">
        <f>'4. Отчет и прогн. потребление'!I27</f>
        <v>5.479105788361382E-3</v>
      </c>
      <c r="I38" s="3686"/>
      <c r="J38" s="3686"/>
      <c r="K38" s="3686"/>
      <c r="L38" s="3686"/>
      <c r="M38" s="3686"/>
      <c r="N38" s="3686"/>
      <c r="O38" s="3686"/>
      <c r="P38" s="3686"/>
      <c r="Q38" s="3686"/>
      <c r="R38" s="3686"/>
      <c r="S38" s="3686"/>
      <c r="T38" s="3686"/>
      <c r="U38" s="3686"/>
      <c r="V38" s="3686"/>
      <c r="W38" s="3686"/>
      <c r="X38" s="3686"/>
      <c r="Y38" s="4041" t="s">
        <v>753</v>
      </c>
      <c r="Z38" s="4042" t="s">
        <v>764</v>
      </c>
      <c r="AA38" s="4043" t="s">
        <v>174</v>
      </c>
      <c r="AB38" s="4088">
        <f>'3. Показатели за качество'!E41</f>
        <v>0</v>
      </c>
      <c r="AC38" s="4088">
        <f>'3. Показатели за качество'!F41</f>
        <v>0</v>
      </c>
      <c r="AD38" s="4088">
        <f>'3. Показатели за качество'!G41</f>
        <v>0</v>
      </c>
      <c r="AE38" s="4088">
        <f>'3. Показатели за качество'!H41</f>
        <v>0</v>
      </c>
      <c r="AF38" s="4088">
        <f>'3. Показатели за качество'!I41</f>
        <v>0</v>
      </c>
      <c r="AG38" s="4088">
        <f>'3. Показатели за качество'!J41</f>
        <v>0</v>
      </c>
      <c r="AH38" s="4075"/>
      <c r="AI38" s="4075"/>
      <c r="AJ38" s="3686"/>
    </row>
    <row r="39" spans="1:36" ht="15.95" customHeight="1">
      <c r="A39" s="5541" t="s">
        <v>695</v>
      </c>
      <c r="B39" s="4021" t="s">
        <v>1609</v>
      </c>
      <c r="C39" s="4023">
        <f>'4. Отчет и прогн. потребление'!D30</f>
        <v>7857012</v>
      </c>
      <c r="D39" s="4023">
        <f>'4. Отчет и прогн. потребление'!E30</f>
        <v>7796109.8041064655</v>
      </c>
      <c r="E39" s="4023">
        <f>'4. Отчет и прогн. потребление'!F30</f>
        <v>7644304.2497151522</v>
      </c>
      <c r="F39" s="4023">
        <f>'4. Отчет и прогн. потребление'!G30</f>
        <v>6281082.7303085346</v>
      </c>
      <c r="G39" s="4023">
        <f>'4. Отчет и прогн. потребление'!H30</f>
        <v>6142640.441805264</v>
      </c>
      <c r="H39" s="4023">
        <f>'4. Отчет и прогн. потребление'!I30</f>
        <v>5993433.4646502845</v>
      </c>
      <c r="I39" s="3686"/>
      <c r="J39" s="3686"/>
      <c r="K39" s="3686"/>
      <c r="L39" s="3686"/>
      <c r="M39" s="3686"/>
      <c r="N39" s="3686"/>
      <c r="O39" s="3686"/>
      <c r="P39" s="3686"/>
      <c r="Q39" s="3686"/>
      <c r="R39" s="3686"/>
      <c r="S39" s="3686"/>
      <c r="T39" s="3686"/>
      <c r="U39" s="3686"/>
      <c r="V39" s="3686"/>
      <c r="W39" s="3686"/>
      <c r="X39" s="3686"/>
      <c r="Y39" s="4041" t="s">
        <v>125</v>
      </c>
      <c r="Z39" s="4042" t="s">
        <v>765</v>
      </c>
      <c r="AA39" s="4043" t="s">
        <v>757</v>
      </c>
      <c r="AB39" s="4062">
        <f>'3. Показатели за качество'!E42</f>
        <v>0</v>
      </c>
      <c r="AC39" s="4062">
        <f>'3. Показатели за качество'!F42</f>
        <v>0</v>
      </c>
      <c r="AD39" s="4062">
        <f>'3. Показатели за качество'!G42</f>
        <v>0</v>
      </c>
      <c r="AE39" s="4062">
        <f>'3. Показатели за качество'!H42</f>
        <v>0</v>
      </c>
      <c r="AF39" s="4062">
        <f>'3. Показатели за качество'!I42</f>
        <v>0</v>
      </c>
      <c r="AG39" s="4062">
        <f>'3. Показатели за качество'!J42</f>
        <v>0</v>
      </c>
      <c r="AH39" s="4075"/>
      <c r="AI39" s="4075"/>
      <c r="AJ39" s="3686"/>
    </row>
    <row r="40" spans="1:36" ht="15.95" customHeight="1">
      <c r="A40" s="5541"/>
      <c r="B40" s="4021" t="s">
        <v>174</v>
      </c>
      <c r="C40" s="4025">
        <f>'4. Отчет и прогн. потребление'!D31</f>
        <v>0.42567291921458728</v>
      </c>
      <c r="D40" s="4025">
        <f>'4. Отчет и прогн. потребление'!E31</f>
        <v>0.42546109305423035</v>
      </c>
      <c r="E40" s="4025">
        <f>'4. Отчет и прогн. потребление'!F31</f>
        <v>0.42518565415929027</v>
      </c>
      <c r="F40" s="4025">
        <f>'4. Отчет и прогн. потребление'!G31</f>
        <v>0.38297192826243054</v>
      </c>
      <c r="G40" s="4025">
        <f>'4. Отчет и прогн. потребление'!H31</f>
        <v>0.38277160841791441</v>
      </c>
      <c r="H40" s="4025">
        <f>'4. Отчет и прогн. потребление'!I31</f>
        <v>0.38256399284215487</v>
      </c>
      <c r="I40" s="3686"/>
      <c r="J40" s="3686"/>
      <c r="K40" s="3686"/>
      <c r="L40" s="3686"/>
      <c r="M40" s="3686"/>
      <c r="N40" s="3686"/>
      <c r="O40" s="3686"/>
      <c r="P40" s="3686"/>
      <c r="Q40" s="3686"/>
      <c r="R40" s="3686"/>
      <c r="S40" s="3686"/>
      <c r="T40" s="3686"/>
      <c r="U40" s="3686"/>
      <c r="V40" s="3686"/>
      <c r="W40" s="3686"/>
      <c r="X40" s="3686"/>
      <c r="Y40" s="4041" t="s">
        <v>134</v>
      </c>
      <c r="Z40" s="4042" t="s">
        <v>774</v>
      </c>
      <c r="AA40" s="4043" t="s">
        <v>174</v>
      </c>
      <c r="AB40" s="4088">
        <f>'3. Показатели за качество'!E43</f>
        <v>0</v>
      </c>
      <c r="AC40" s="4088">
        <f>'3. Показатели за качество'!F43</f>
        <v>0</v>
      </c>
      <c r="AD40" s="4088">
        <f>'3. Показатели за качество'!G43</f>
        <v>0</v>
      </c>
      <c r="AE40" s="4088">
        <f>'3. Показатели за качество'!H43</f>
        <v>0</v>
      </c>
      <c r="AF40" s="4088">
        <f>'3. Показатели за качество'!I43</f>
        <v>0</v>
      </c>
      <c r="AG40" s="4088">
        <f>'3. Показатели за качество'!J43</f>
        <v>0</v>
      </c>
      <c r="AH40" s="4075"/>
      <c r="AI40" s="4075"/>
      <c r="AJ40" s="3686"/>
    </row>
    <row r="41" spans="1:36" ht="15.95" customHeight="1">
      <c r="A41" s="5541"/>
      <c r="B41" s="4021" t="s">
        <v>1610</v>
      </c>
      <c r="C41" s="4026">
        <f>'4. Отчет и прогн. потребление'!D32</f>
        <v>8.1879270726407771</v>
      </c>
      <c r="D41" s="4026">
        <f>'4. Отчет и прогн. потребление'!E32</f>
        <v>8.1244598488997486</v>
      </c>
      <c r="E41" s="4026">
        <f>'4. Отчет и прогн. потребление'!F32</f>
        <v>7.9662606748908669</v>
      </c>
      <c r="F41" s="4026">
        <f>'4. Отчет и прогн. потребление'!G32</f>
        <v>6.5456241295023734</v>
      </c>
      <c r="G41" s="4026">
        <f>'4. Отчет и прогн. потребление'!H32</f>
        <v>6.401351044258992</v>
      </c>
      <c r="H41" s="4026">
        <f>'4. Отчет и прогн. потребление'!I32</f>
        <v>6.245859892193276</v>
      </c>
      <c r="I41" s="3686"/>
      <c r="J41" s="3686"/>
      <c r="K41" s="3686"/>
      <c r="L41" s="3686"/>
      <c r="M41" s="3686"/>
      <c r="N41" s="3686"/>
      <c r="O41" s="3686"/>
      <c r="P41" s="3686"/>
      <c r="Q41" s="3686"/>
      <c r="R41" s="3686"/>
      <c r="S41" s="3686"/>
      <c r="T41" s="3686"/>
      <c r="U41" s="3686"/>
      <c r="V41" s="3686"/>
      <c r="W41" s="3686"/>
      <c r="X41" s="3686"/>
      <c r="Y41" s="4041" t="s">
        <v>135</v>
      </c>
      <c r="Z41" s="4042" t="s">
        <v>50</v>
      </c>
      <c r="AA41" s="4043" t="s">
        <v>1041</v>
      </c>
      <c r="AB41" s="4062">
        <f>'3. Показатели за качество'!E44</f>
        <v>0</v>
      </c>
      <c r="AC41" s="4062">
        <f>'3. Показатели за качество'!F44</f>
        <v>0</v>
      </c>
      <c r="AD41" s="4062">
        <f>'3. Показатели за качество'!G44</f>
        <v>0</v>
      </c>
      <c r="AE41" s="4062">
        <f>'3. Показатели за качество'!H44</f>
        <v>0</v>
      </c>
      <c r="AF41" s="4062">
        <f>'3. Показатели за качество'!I44</f>
        <v>0</v>
      </c>
      <c r="AG41" s="4062">
        <f>'3. Показатели за качество'!J44</f>
        <v>0</v>
      </c>
      <c r="AH41" s="4075"/>
      <c r="AI41" s="4075"/>
      <c r="AJ41" s="3686"/>
    </row>
    <row r="42" spans="1:36" ht="15.95" customHeight="1">
      <c r="A42" s="5533" t="s">
        <v>586</v>
      </c>
      <c r="B42" s="3926" t="s">
        <v>1609</v>
      </c>
      <c r="C42" s="3932">
        <f>'4. Отчет и прогн. потребление'!D33</f>
        <v>1052098</v>
      </c>
      <c r="D42" s="3932">
        <f>'4. Отчет и прогн. потребление'!E33</f>
        <v>1044847.7909975998</v>
      </c>
      <c r="E42" s="3932">
        <f>'4. Отчет и прогн. потребление'!F33</f>
        <v>1023543.3131885619</v>
      </c>
      <c r="F42" s="3932">
        <f>'4. Отчет и прогн. потребление'!G33</f>
        <v>1002242.6939962921</v>
      </c>
      <c r="G42" s="3932">
        <f>'4. Отчет и прогн. потребление'!H33</f>
        <v>980938.21618725406</v>
      </c>
      <c r="H42" s="3932">
        <f>'4. Отчет и прогн. потребление'!I33</f>
        <v>957712.14722752897</v>
      </c>
      <c r="I42" s="3686"/>
      <c r="J42" s="3686"/>
      <c r="K42" s="3686"/>
      <c r="L42" s="3686"/>
      <c r="M42" s="3686"/>
      <c r="N42" s="3686"/>
      <c r="O42" s="3686"/>
      <c r="P42" s="3686"/>
      <c r="Q42" s="3686"/>
      <c r="R42" s="3686"/>
      <c r="S42" s="3686"/>
      <c r="T42" s="3686"/>
      <c r="U42" s="3686"/>
      <c r="V42" s="3686"/>
      <c r="W42" s="3686"/>
      <c r="X42" s="3686"/>
      <c r="Y42" s="3686"/>
      <c r="Z42" s="3686"/>
      <c r="AA42" s="3686"/>
      <c r="AB42" s="3686"/>
      <c r="AC42" s="3686"/>
      <c r="AD42" s="3686"/>
      <c r="AE42" s="3686"/>
      <c r="AF42" s="3686"/>
      <c r="AG42" s="3686"/>
      <c r="AH42" s="3686"/>
      <c r="AI42" s="3686"/>
      <c r="AJ42" s="3686"/>
    </row>
    <row r="43" spans="1:36" ht="15.95" customHeight="1">
      <c r="A43" s="5533"/>
      <c r="B43" s="3926" t="s">
        <v>174</v>
      </c>
      <c r="C43" s="3932">
        <f>'4. Отчет и прогн. потребление'!D34</f>
        <v>5.6999992740220939E-2</v>
      </c>
      <c r="D43" s="3932">
        <f>'4. Отчет и прогн. потребление'!E34</f>
        <v>5.7021013608477146E-2</v>
      </c>
      <c r="E43" s="3932">
        <f>'4. Отчет и прогн. потребление'!F34</f>
        <v>5.6930744638357719E-2</v>
      </c>
      <c r="F43" s="3932">
        <f>'4. Отчет и прогн. потребление'!G34</f>
        <v>6.1109021101500259E-2</v>
      </c>
      <c r="G43" s="3932">
        <f>'4. Отчет и прогн. потребление'!H34</f>
        <v>6.112604218427059E-2</v>
      </c>
      <c r="H43" s="3932">
        <f>'4. Отчет и прогн. потребление'!I34</f>
        <v>6.1131267277391176E-2</v>
      </c>
      <c r="I43" s="3686"/>
      <c r="J43" s="3686"/>
      <c r="K43" s="3686"/>
      <c r="L43" s="3686"/>
      <c r="M43" s="3686"/>
      <c r="N43" s="3686"/>
      <c r="O43" s="3686"/>
      <c r="P43" s="3686"/>
      <c r="Q43" s="3686"/>
      <c r="R43" s="3686"/>
      <c r="S43" s="3686"/>
      <c r="T43" s="3686"/>
      <c r="U43" s="3686"/>
      <c r="V43" s="3686"/>
      <c r="W43" s="3686"/>
      <c r="X43" s="3686"/>
      <c r="Y43" s="3686"/>
      <c r="Z43" s="3686"/>
      <c r="AA43" s="3686"/>
      <c r="AB43" s="3686"/>
      <c r="AC43" s="3686"/>
      <c r="AD43" s="3686"/>
      <c r="AE43" s="3686"/>
      <c r="AF43" s="3686"/>
      <c r="AG43" s="3686"/>
      <c r="AH43" s="3686"/>
      <c r="AI43" s="3686"/>
      <c r="AJ43" s="3686"/>
    </row>
    <row r="44" spans="1:36" ht="15.95" customHeight="1">
      <c r="A44" s="5547" t="s">
        <v>591</v>
      </c>
      <c r="B44" s="3926" t="s">
        <v>1609</v>
      </c>
      <c r="C44" s="3932">
        <f>'4. Отчет и прогн. потребление'!D37</f>
        <v>6804914</v>
      </c>
      <c r="D44" s="3932">
        <f>'4. Отчет и прогн. потребление'!E37</f>
        <v>6751262.0131088654</v>
      </c>
      <c r="E44" s="3932">
        <f>'4. Отчет и прогн. потребление'!F37</f>
        <v>6620760.93652659</v>
      </c>
      <c r="F44" s="3932">
        <f>'4. Отчет и прогн. потребление'!G37</f>
        <v>5278840.036312242</v>
      </c>
      <c r="G44" s="3932">
        <f>'4. Отчет и прогн. потребление'!H37</f>
        <v>5161702.2256180104</v>
      </c>
      <c r="H44" s="3932">
        <f>'4. Отчет и прогн. потребление'!I37</f>
        <v>5035721.3174227551</v>
      </c>
      <c r="I44" s="3686"/>
      <c r="J44" s="3686"/>
      <c r="K44" s="3686"/>
      <c r="L44" s="3686"/>
      <c r="M44" s="3686"/>
      <c r="N44" s="3686"/>
      <c r="O44" s="3686"/>
      <c r="P44" s="3686"/>
      <c r="Q44" s="3686"/>
      <c r="R44" s="3686"/>
      <c r="S44" s="3686"/>
      <c r="T44" s="3686"/>
      <c r="U44" s="3686"/>
      <c r="V44" s="3686"/>
      <c r="W44" s="3686"/>
      <c r="X44" s="3686"/>
      <c r="Y44" s="3686"/>
      <c r="Z44" s="3686"/>
      <c r="AA44" s="3686"/>
      <c r="AB44" s="3686"/>
      <c r="AC44" s="3686"/>
      <c r="AD44" s="3686"/>
      <c r="AE44" s="3686"/>
      <c r="AF44" s="3686"/>
      <c r="AG44" s="3686"/>
      <c r="AH44" s="3686"/>
      <c r="AI44" s="3686"/>
      <c r="AJ44" s="3686"/>
    </row>
    <row r="45" spans="1:36" ht="15.95" customHeight="1">
      <c r="A45" s="5547"/>
      <c r="B45" s="3926" t="s">
        <v>174</v>
      </c>
      <c r="C45" s="3933">
        <f>'4. Отчет и прогн. потребление'!D38</f>
        <v>0.36867292647436634</v>
      </c>
      <c r="D45" s="3933">
        <f>'4. Отчет и прогн. потребление'!E38</f>
        <v>0.36844007944575319</v>
      </c>
      <c r="E45" s="3933">
        <f>'4. Отчет и прогн. потребление'!F38</f>
        <v>0.36825490952093254</v>
      </c>
      <c r="F45" s="3933">
        <f>'4. Отчет и прогн. потребление'!G38</f>
        <v>0.32186290716093024</v>
      </c>
      <c r="G45" s="3933">
        <f>'4. Отчет и прогн. потребление'!H38</f>
        <v>0.32164556623364388</v>
      </c>
      <c r="H45" s="3933">
        <f>'4. Отчет и прогн. потребление'!I38</f>
        <v>0.32143272556476365</v>
      </c>
      <c r="I45" s="3686"/>
      <c r="J45" s="3686"/>
      <c r="K45" s="3686"/>
      <c r="L45" s="3686"/>
      <c r="M45" s="3686"/>
      <c r="N45" s="3686"/>
      <c r="O45" s="3686"/>
      <c r="P45" s="3686"/>
      <c r="Q45" s="3686"/>
      <c r="R45" s="3686"/>
      <c r="S45" s="3686"/>
      <c r="T45" s="3686"/>
      <c r="U45" s="3686"/>
      <c r="V45" s="3686"/>
      <c r="W45" s="3686"/>
      <c r="X45" s="3686"/>
      <c r="Y45" s="3686"/>
      <c r="Z45" s="3686"/>
      <c r="AA45" s="3686"/>
      <c r="AB45" s="3686"/>
      <c r="AC45" s="3686"/>
      <c r="AD45" s="3686"/>
      <c r="AE45" s="3686"/>
      <c r="AF45" s="3686"/>
      <c r="AG45" s="3686"/>
      <c r="AH45" s="3686"/>
      <c r="AI45" s="3686"/>
      <c r="AJ45" s="3686"/>
    </row>
    <row r="46" spans="1:36" ht="15.95" customHeight="1">
      <c r="A46" s="5545" t="s">
        <v>600</v>
      </c>
      <c r="B46" s="4021" t="s">
        <v>1609</v>
      </c>
      <c r="C46" s="4022">
        <f>'4. Отчет и прогн. потребление'!D43</f>
        <v>7951310</v>
      </c>
      <c r="D46" s="4022">
        <f>'4. Отчет и прогн. потребление'!E43</f>
        <v>7889757.9785117889</v>
      </c>
      <c r="E46" s="4022">
        <f>'4. Отчет и прогн. потребление'!F43</f>
        <v>7736042.9350344427</v>
      </c>
      <c r="F46" s="4022">
        <f>'4. Отчет и прогн. потребление'!G43</f>
        <v>6370912.2723839516</v>
      </c>
      <c r="G46" s="4022">
        <f>'4. Отчет и прогн. потребление'!H43</f>
        <v>6230560.4947946491</v>
      </c>
      <c r="H46" s="4022">
        <f>'4. Отчет и прогн. потребление'!I43</f>
        <v>6079271.799158345</v>
      </c>
      <c r="I46" s="3686"/>
      <c r="J46" s="3686"/>
      <c r="K46" s="3686"/>
      <c r="L46" s="3686"/>
      <c r="M46" s="3686"/>
      <c r="N46" s="3686"/>
      <c r="O46" s="3686"/>
      <c r="P46" s="3686"/>
      <c r="Q46" s="3686"/>
      <c r="R46" s="3686"/>
      <c r="S46" s="3686"/>
      <c r="T46" s="3686"/>
      <c r="U46" s="3686"/>
      <c r="V46" s="3686"/>
      <c r="W46" s="3686"/>
      <c r="X46" s="3686"/>
      <c r="Y46" s="3686"/>
      <c r="Z46" s="3686"/>
      <c r="AA46" s="3686"/>
      <c r="AB46" s="3686"/>
      <c r="AC46" s="3686"/>
      <c r="AD46" s="3686"/>
      <c r="AE46" s="3686"/>
      <c r="AF46" s="3686"/>
      <c r="AG46" s="3686"/>
      <c r="AH46" s="3686"/>
      <c r="AI46" s="3686"/>
      <c r="AJ46" s="3686"/>
    </row>
    <row r="47" spans="1:36" ht="15.95" customHeight="1">
      <c r="A47" s="5548"/>
      <c r="B47" s="4021" t="s">
        <v>174</v>
      </c>
      <c r="C47" s="4027">
        <f>'4. Отчет и прогн. потребление'!D44</f>
        <v>0.43078174492798788</v>
      </c>
      <c r="D47" s="4027">
        <f>'4. Отчет и прогн. потребление'!E44</f>
        <v>0.43057180283720897</v>
      </c>
      <c r="E47" s="4027">
        <f>'4. Отчет и прогн. потребление'!F44</f>
        <v>0.43028827326692837</v>
      </c>
      <c r="F47" s="4027">
        <f>'4. Отчет и прогн. потребление'!G44</f>
        <v>0.38844904015868853</v>
      </c>
      <c r="G47" s="4027">
        <f>'4. Отчет и прогн. потребление'!H44</f>
        <v>0.38825024588884616</v>
      </c>
      <c r="H47" s="4027">
        <f>'4. Отчет и прогн. потребление'!I44</f>
        <v>0.38804309863051623</v>
      </c>
      <c r="I47" s="3686"/>
      <c r="J47" s="3686"/>
      <c r="K47" s="3686"/>
      <c r="L47" s="3686"/>
      <c r="M47" s="3686"/>
      <c r="N47" s="3686"/>
      <c r="O47" s="3686"/>
      <c r="P47" s="3686"/>
      <c r="Q47" s="3686"/>
      <c r="R47" s="3686"/>
      <c r="S47" s="3686"/>
      <c r="T47" s="3686"/>
      <c r="U47" s="3686"/>
      <c r="V47" s="3686"/>
      <c r="W47" s="3686"/>
      <c r="X47" s="3686"/>
      <c r="Y47" s="3686"/>
      <c r="Z47" s="3686"/>
      <c r="AA47" s="3686"/>
      <c r="AB47" s="3686"/>
      <c r="AC47" s="3686"/>
      <c r="AD47" s="3686"/>
      <c r="AE47" s="3686"/>
      <c r="AF47" s="3686"/>
      <c r="AG47" s="3686"/>
      <c r="AH47" s="3686"/>
      <c r="AI47" s="3686"/>
      <c r="AJ47" s="3686"/>
    </row>
    <row r="48" spans="1:36" ht="15.95" customHeight="1">
      <c r="A48" s="5546"/>
      <c r="B48" s="4021" t="s">
        <v>1610</v>
      </c>
      <c r="C48" s="4028">
        <f>'4. Отчет и прогн. потребление'!D45</f>
        <v>8.2861966370879081</v>
      </c>
      <c r="D48" s="4028">
        <f>'4. Отчет и прогн. потребление'!E45</f>
        <v>8.2220522189402594</v>
      </c>
      <c r="E48" s="4028">
        <f>'4. Отчет и прогн. потребление'!F45</f>
        <v>8.0618631335779973</v>
      </c>
      <c r="F48" s="4028">
        <f>'4. Отчет и прогн. потребление'!G45</f>
        <v>6.6392370372441754</v>
      </c>
      <c r="G48" s="4028">
        <f>'4. Отчет и прогн. потребление'!H45</f>
        <v>6.4929740406474146</v>
      </c>
      <c r="H48" s="4028">
        <f>'4. Отчет и прогн. потребление'!I45</f>
        <v>6.3353134940191289</v>
      </c>
      <c r="I48" s="3686"/>
      <c r="J48" s="3686"/>
      <c r="K48" s="3686"/>
      <c r="L48" s="3686"/>
      <c r="M48" s="3686"/>
      <c r="N48" s="3686"/>
      <c r="O48" s="3686"/>
      <c r="P48" s="3686"/>
      <c r="Q48" s="3686"/>
      <c r="R48" s="3686"/>
      <c r="S48" s="3686"/>
      <c r="T48" s="3686"/>
      <c r="U48" s="3686"/>
      <c r="V48" s="3686"/>
      <c r="W48" s="3686"/>
      <c r="X48" s="3686"/>
      <c r="Y48" s="3686"/>
      <c r="Z48" s="3686"/>
      <c r="AA48" s="3686"/>
      <c r="AB48" s="3686"/>
      <c r="AC48" s="3686"/>
      <c r="AD48" s="3686"/>
      <c r="AE48" s="3686"/>
      <c r="AF48" s="3686"/>
      <c r="AG48" s="3686"/>
      <c r="AH48" s="3686"/>
      <c r="AI48" s="3686"/>
      <c r="AJ48" s="3686"/>
    </row>
    <row r="49" spans="1:36" ht="15.95" customHeight="1">
      <c r="A49" s="5538" t="s">
        <v>178</v>
      </c>
      <c r="B49" s="5539"/>
      <c r="C49" s="5539"/>
      <c r="D49" s="5539"/>
      <c r="E49" s="5539"/>
      <c r="F49" s="5539"/>
      <c r="G49" s="5539"/>
      <c r="H49" s="5540"/>
      <c r="I49" s="3686"/>
      <c r="J49" s="3686"/>
      <c r="K49" s="3686"/>
      <c r="L49" s="3686"/>
      <c r="M49" s="3686"/>
      <c r="N49" s="3686"/>
      <c r="O49" s="3686"/>
      <c r="P49" s="3686"/>
      <c r="Q49" s="3686"/>
      <c r="R49" s="3686"/>
      <c r="S49" s="3686"/>
      <c r="T49" s="3686"/>
      <c r="U49" s="3686"/>
      <c r="V49" s="3686"/>
      <c r="W49" s="3686"/>
      <c r="X49" s="3686"/>
      <c r="Y49" s="3686"/>
      <c r="Z49" s="3686"/>
      <c r="AA49" s="3686"/>
      <c r="AB49" s="3686"/>
      <c r="AC49" s="3686"/>
      <c r="AD49" s="3686"/>
      <c r="AE49" s="3686"/>
      <c r="AF49" s="3686"/>
      <c r="AG49" s="3686"/>
      <c r="AH49" s="3686"/>
      <c r="AI49" s="3686"/>
      <c r="AJ49" s="3686"/>
    </row>
    <row r="50" spans="1:36" ht="15.95" customHeight="1">
      <c r="A50" s="5549" t="s">
        <v>179</v>
      </c>
      <c r="B50" s="4021" t="s">
        <v>1609</v>
      </c>
      <c r="C50" s="4030">
        <f>'4. Отчет и прогн. потребление'!D48</f>
        <v>7984000</v>
      </c>
      <c r="D50" s="4030">
        <f>'4. Отчет и прогн. потребление'!E48</f>
        <v>8381779.666666666</v>
      </c>
      <c r="E50" s="4030">
        <f>'4. Отчет и прогн. потребление'!F48</f>
        <v>8195328.0112406891</v>
      </c>
      <c r="F50" s="4030">
        <f>'4. Отчет и прогн. потребление'!G48</f>
        <v>8410477.8379344847</v>
      </c>
      <c r="G50" s="4030">
        <f>'4. Отчет и прогн. потребление'!H48</f>
        <v>8224026.1825085077</v>
      </c>
      <c r="H50" s="4030">
        <f>'4. Отчет и прогн. потребление'!I48</f>
        <v>8026158.7063094322</v>
      </c>
      <c r="I50" s="3686"/>
      <c r="J50" s="3686"/>
      <c r="K50" s="3686"/>
      <c r="L50" s="3686"/>
      <c r="M50" s="3686"/>
      <c r="N50" s="3686"/>
      <c r="O50" s="3686"/>
      <c r="P50" s="3686"/>
      <c r="Q50" s="3686"/>
      <c r="R50" s="3686"/>
      <c r="S50" s="3686"/>
      <c r="T50" s="3686"/>
      <c r="U50" s="3686"/>
      <c r="V50" s="3686"/>
      <c r="W50" s="3686"/>
      <c r="X50" s="3686"/>
      <c r="Y50" s="3686"/>
      <c r="Z50" s="3686"/>
      <c r="AA50" s="3686"/>
      <c r="AB50" s="3686"/>
      <c r="AC50" s="3686"/>
      <c r="AD50" s="3686"/>
      <c r="AE50" s="3686"/>
      <c r="AF50" s="3686"/>
      <c r="AG50" s="3686"/>
      <c r="AH50" s="3686"/>
      <c r="AI50" s="3686"/>
      <c r="AJ50" s="3686"/>
    </row>
    <row r="51" spans="1:36" ht="15.95" customHeight="1">
      <c r="A51" s="5549"/>
      <c r="B51" s="4021" t="s">
        <v>174</v>
      </c>
      <c r="C51" s="4031">
        <f>'4. Отчет и прогн. потребление'!D49</f>
        <v>0.75990674162534988</v>
      </c>
      <c r="D51" s="4031">
        <f>'4. Отчет и прогн. потребление'!E49</f>
        <v>0.80330260547152343</v>
      </c>
      <c r="E51" s="4031">
        <f>'4. Отчет и прогн. потребление'!F49</f>
        <v>0.80011390971689322</v>
      </c>
      <c r="F51" s="4031">
        <f>'4. Отчет и прогн. потребление'!G49</f>
        <v>0.83853355551268871</v>
      </c>
      <c r="G51" s="4031">
        <f>'4. Отчет и прогн. потребление'!H49</f>
        <v>0.83771309281878259</v>
      </c>
      <c r="H51" s="4031">
        <f>'4. Отчет и прогн. потребление'!I49</f>
        <v>0.83717318501243065</v>
      </c>
      <c r="I51" s="3686"/>
      <c r="J51" s="3686"/>
      <c r="K51" s="3686"/>
      <c r="L51" s="3686"/>
      <c r="M51" s="3686"/>
      <c r="N51" s="3686"/>
      <c r="O51" s="3686"/>
      <c r="P51" s="3686"/>
      <c r="Q51" s="3686"/>
      <c r="R51" s="3686"/>
      <c r="S51" s="3686"/>
      <c r="T51" s="3686"/>
      <c r="U51" s="3686"/>
      <c r="V51" s="3686"/>
      <c r="W51" s="3686"/>
      <c r="X51" s="3686"/>
      <c r="Y51" s="3686"/>
      <c r="Z51" s="3686"/>
      <c r="AA51" s="3686"/>
      <c r="AB51" s="3686"/>
      <c r="AC51" s="3686"/>
      <c r="AD51" s="3686"/>
      <c r="AE51" s="3686"/>
      <c r="AF51" s="3686"/>
      <c r="AG51" s="3686"/>
      <c r="AH51" s="3686"/>
      <c r="AI51" s="3686"/>
      <c r="AJ51" s="3686"/>
    </row>
    <row r="52" spans="1:36" ht="15.95" customHeight="1">
      <c r="A52" s="3929" t="s">
        <v>181</v>
      </c>
      <c r="B52" s="3926" t="s">
        <v>1609</v>
      </c>
      <c r="C52" s="3930">
        <f>'4. Отчет и прогн. потребление'!D50</f>
        <v>4940891</v>
      </c>
      <c r="D52" s="3930">
        <f>'4. Отчет и прогн. потребление'!E50</f>
        <v>5222026</v>
      </c>
      <c r="E52" s="3930">
        <f>'4. Отчет и прогн. потребление'!F50</f>
        <v>5161442.844574023</v>
      </c>
      <c r="F52" s="3930">
        <f>'4. Отчет и прогн. потребление'!G50</f>
        <v>5356648.7317278832</v>
      </c>
      <c r="G52" s="3930">
        <f>'4. Отчет и прогн. потребление'!H50</f>
        <v>5296065.5763019063</v>
      </c>
      <c r="H52" s="3930">
        <f>'4. Отчет и прогн. потребление'!I50</f>
        <v>5224066.6001028307</v>
      </c>
      <c r="I52" s="3686"/>
      <c r="J52" s="3686"/>
      <c r="K52" s="3686"/>
      <c r="L52" s="3686"/>
      <c r="M52" s="3686"/>
      <c r="N52" s="3686"/>
      <c r="O52" s="3686"/>
      <c r="P52" s="3686"/>
      <c r="Q52" s="3686"/>
      <c r="R52" s="3686"/>
      <c r="S52" s="3686"/>
      <c r="T52" s="3686"/>
      <c r="U52" s="3686"/>
      <c r="V52" s="3686"/>
      <c r="W52" s="3686"/>
      <c r="X52" s="3686"/>
      <c r="Y52" s="3686"/>
      <c r="Z52" s="3686"/>
      <c r="AA52" s="3686"/>
      <c r="AB52" s="3686"/>
      <c r="AC52" s="3686"/>
      <c r="AD52" s="3686"/>
      <c r="AE52" s="3686"/>
      <c r="AF52" s="3686"/>
      <c r="AG52" s="3686"/>
      <c r="AH52" s="3686"/>
      <c r="AI52" s="3686"/>
      <c r="AJ52" s="3686"/>
    </row>
    <row r="53" spans="1:36" ht="15.95" customHeight="1">
      <c r="A53" s="3929" t="s">
        <v>183</v>
      </c>
      <c r="B53" s="3926" t="s">
        <v>1609</v>
      </c>
      <c r="C53" s="3930">
        <f>'4. Отчет и прогн. потребление'!D51</f>
        <v>3043109</v>
      </c>
      <c r="D53" s="3930">
        <f>'4. Отчет и прогн. потребление'!E51</f>
        <v>3159753.6666666665</v>
      </c>
      <c r="E53" s="3930">
        <f>'4. Отчет и прогн. потребление'!F51</f>
        <v>3033885.1666666665</v>
      </c>
      <c r="F53" s="3930">
        <f>'4. Отчет и прогн. потребление'!G51</f>
        <v>3053829.106206602</v>
      </c>
      <c r="G53" s="3930">
        <f>'4. Отчет и прогн. потребление'!H51</f>
        <v>2927960.606206602</v>
      </c>
      <c r="H53" s="3930">
        <f>'4. Отчет и прогн. потребление'!I51</f>
        <v>2802092.106206602</v>
      </c>
      <c r="I53" s="3686"/>
      <c r="J53" s="3686"/>
      <c r="K53" s="3686"/>
      <c r="L53" s="3686"/>
      <c r="M53" s="3686"/>
      <c r="N53" s="3686"/>
      <c r="O53" s="3686"/>
      <c r="P53" s="3686"/>
      <c r="Q53" s="3686"/>
      <c r="R53" s="3686"/>
      <c r="S53" s="3686"/>
      <c r="T53" s="3686"/>
      <c r="U53" s="3686"/>
      <c r="V53" s="3686"/>
      <c r="W53" s="3686"/>
      <c r="X53" s="3686"/>
      <c r="Y53" s="3686"/>
      <c r="Z53" s="3686"/>
      <c r="AA53" s="3686"/>
      <c r="AB53" s="3686"/>
      <c r="AC53" s="3686"/>
      <c r="AD53" s="3686"/>
      <c r="AE53" s="3686"/>
      <c r="AF53" s="3686"/>
      <c r="AG53" s="3686"/>
      <c r="AH53" s="3686"/>
      <c r="AI53" s="3686"/>
      <c r="AJ53" s="3686"/>
    </row>
    <row r="54" spans="1:36" ht="15.95" customHeight="1">
      <c r="A54" s="5538" t="s">
        <v>188</v>
      </c>
      <c r="B54" s="5539"/>
      <c r="C54" s="5539"/>
      <c r="D54" s="5539"/>
      <c r="E54" s="5539"/>
      <c r="F54" s="5539"/>
      <c r="G54" s="5539"/>
      <c r="H54" s="5540"/>
      <c r="I54" s="3686"/>
      <c r="J54" s="3686"/>
      <c r="K54" s="3686"/>
      <c r="L54" s="3686"/>
      <c r="M54" s="3686"/>
      <c r="N54" s="3686"/>
      <c r="O54" s="3686"/>
      <c r="P54" s="3686"/>
      <c r="Q54" s="3686"/>
      <c r="R54" s="3686"/>
      <c r="S54" s="3686"/>
      <c r="T54" s="3686"/>
      <c r="U54" s="3686"/>
      <c r="V54" s="3686"/>
      <c r="W54" s="3686"/>
      <c r="X54" s="3686"/>
      <c r="Y54" s="3686"/>
      <c r="Z54" s="3686"/>
      <c r="AA54" s="3686"/>
      <c r="AB54" s="3686"/>
      <c r="AC54" s="3686"/>
      <c r="AD54" s="3686"/>
      <c r="AE54" s="3686"/>
      <c r="AF54" s="3686"/>
      <c r="AG54" s="3686"/>
      <c r="AH54" s="3686"/>
      <c r="AI54" s="3686"/>
      <c r="AJ54" s="3686"/>
    </row>
    <row r="55" spans="1:36" ht="15.95" customHeight="1">
      <c r="A55" s="5549" t="s">
        <v>189</v>
      </c>
      <c r="B55" s="4021" t="s">
        <v>1609</v>
      </c>
      <c r="C55" s="4030">
        <f>'4. Отчет и прогн. потребление'!D53</f>
        <v>5386260</v>
      </c>
      <c r="D55" s="4030">
        <f>'4. Отчет и прогн. потребление'!E53</f>
        <v>5482132.333333333</v>
      </c>
      <c r="E55" s="4030">
        <f>'4. Отчет и прогн. потребление'!F53</f>
        <v>5418394.4358143322</v>
      </c>
      <c r="F55" s="4030">
        <f>'4. Отчет и прогн. потребление'!G53</f>
        <v>6286310.8809145484</v>
      </c>
      <c r="G55" s="4030">
        <f>'4. Отчет и прогн. потребление'!H53</f>
        <v>6222572.9833955485</v>
      </c>
      <c r="H55" s="4030">
        <f>'4. Отчет и прогн. потребление'!I53</f>
        <v>6148372.3210661151</v>
      </c>
      <c r="I55" s="3686"/>
      <c r="J55" s="3686"/>
      <c r="K55" s="3686"/>
      <c r="L55" s="3686"/>
      <c r="M55" s="3686"/>
      <c r="N55" s="3686"/>
      <c r="O55" s="3686"/>
      <c r="P55" s="3686"/>
      <c r="Q55" s="3686"/>
      <c r="R55" s="3686"/>
      <c r="S55" s="3686"/>
      <c r="T55" s="3686"/>
      <c r="U55" s="3686"/>
      <c r="V55" s="3686"/>
      <c r="W55" s="3686"/>
      <c r="X55" s="3686"/>
      <c r="Y55" s="3686"/>
      <c r="Z55" s="3686"/>
      <c r="AA55" s="3686"/>
      <c r="AB55" s="3686"/>
      <c r="AC55" s="3686"/>
      <c r="AD55" s="3686"/>
      <c r="AE55" s="3686"/>
      <c r="AF55" s="3686"/>
      <c r="AG55" s="3686"/>
      <c r="AH55" s="3686"/>
      <c r="AI55" s="3686"/>
      <c r="AJ55" s="3686"/>
    </row>
    <row r="56" spans="1:36" ht="15.95" customHeight="1">
      <c r="A56" s="5549"/>
      <c r="B56" s="4021" t="s">
        <v>174</v>
      </c>
      <c r="C56" s="4031">
        <f>'4. Отчет и прогн. потребление'!D54</f>
        <v>0.5126572252188073</v>
      </c>
      <c r="D56" s="4031">
        <f>'4. Отчет и прогн. потребление'!E54</f>
        <v>0.52540288125441648</v>
      </c>
      <c r="E56" s="4031">
        <f>'4. Отчет и прогн. потребление'!F54</f>
        <v>0.52900051718263563</v>
      </c>
      <c r="F56" s="4031">
        <f>'4. Отчет и прогн. потребление'!G54</f>
        <v>0.62675185828989055</v>
      </c>
      <c r="G56" s="4031">
        <f>'4. Отчет и прогн. потребление'!H54</f>
        <v>0.63384171493735286</v>
      </c>
      <c r="H56" s="4031">
        <f>'4. Отчет и прогн. потребление'!I54</f>
        <v>0.64130957622640716</v>
      </c>
      <c r="I56" s="3686"/>
      <c r="J56" s="3686"/>
      <c r="K56" s="3686"/>
      <c r="L56" s="3686"/>
      <c r="M56" s="3686"/>
      <c r="N56" s="3686"/>
      <c r="O56" s="3686"/>
      <c r="P56" s="3686"/>
      <c r="Q56" s="3686"/>
      <c r="R56" s="3686"/>
      <c r="S56" s="3686"/>
      <c r="T56" s="3686"/>
      <c r="U56" s="3686"/>
      <c r="V56" s="3686"/>
      <c r="W56" s="3686"/>
      <c r="X56" s="3686"/>
      <c r="Y56" s="3686"/>
      <c r="Z56" s="3686"/>
      <c r="AA56" s="3686"/>
      <c r="AB56" s="3686"/>
      <c r="AC56" s="3686"/>
      <c r="AD56" s="3686"/>
      <c r="AE56" s="3686"/>
      <c r="AF56" s="3686"/>
      <c r="AG56" s="3686"/>
      <c r="AH56" s="3686"/>
      <c r="AI56" s="3686"/>
      <c r="AJ56" s="3686"/>
    </row>
    <row r="57" spans="1:36" ht="15.95" customHeight="1">
      <c r="A57" s="3929" t="s">
        <v>181</v>
      </c>
      <c r="B57" s="3926" t="s">
        <v>1609</v>
      </c>
      <c r="C57" s="3927">
        <f>'4. Отчет и прогн. потребление'!D55</f>
        <v>4936646</v>
      </c>
      <c r="D57" s="3927">
        <f>'4. Отчет и прогн. потребление'!E55</f>
        <v>4991702.333333333</v>
      </c>
      <c r="E57" s="3927">
        <f>'4. Отчет и прогн. потребление'!F55</f>
        <v>4945672.9358143322</v>
      </c>
      <c r="F57" s="3927">
        <f>'4. Отчет и прогн. потребление'!G55</f>
        <v>5752132.4645131743</v>
      </c>
      <c r="G57" s="3927">
        <f>'4. Отчет и прогн. потребление'!H55</f>
        <v>5706103.0669941744</v>
      </c>
      <c r="H57" s="3927">
        <f>'4. Отчет и прогн. потребление'!I55</f>
        <v>5649610.9046647409</v>
      </c>
      <c r="I57" s="3686"/>
      <c r="J57" s="3686"/>
      <c r="K57" s="3686"/>
      <c r="L57" s="3686"/>
      <c r="M57" s="3686"/>
      <c r="N57" s="3686"/>
      <c r="O57" s="3686"/>
      <c r="P57" s="3686"/>
      <c r="Q57" s="3686"/>
      <c r="R57" s="3686"/>
      <c r="S57" s="3686"/>
      <c r="T57" s="3686"/>
      <c r="U57" s="3686"/>
      <c r="V57" s="3686"/>
      <c r="W57" s="3686"/>
      <c r="X57" s="3686"/>
      <c r="Y57" s="3686"/>
      <c r="Z57" s="3686"/>
      <c r="AA57" s="3686"/>
      <c r="AB57" s="3686"/>
      <c r="AC57" s="3686"/>
      <c r="AD57" s="3686"/>
      <c r="AE57" s="3686"/>
      <c r="AF57" s="3686"/>
      <c r="AG57" s="3686"/>
      <c r="AH57" s="3686"/>
      <c r="AI57" s="3686"/>
      <c r="AJ57" s="3686"/>
    </row>
    <row r="58" spans="1:36" ht="15.95" customHeight="1">
      <c r="A58" s="3929" t="s">
        <v>183</v>
      </c>
      <c r="B58" s="3926" t="s">
        <v>1609</v>
      </c>
      <c r="C58" s="3927">
        <f>'4. Отчет и прогн. потребление'!D56</f>
        <v>449614</v>
      </c>
      <c r="D58" s="3927">
        <f>'4. Отчет и прогн. потребление'!E56</f>
        <v>490430</v>
      </c>
      <c r="E58" s="3927">
        <f>'4. Отчет и прогн. потребление'!F56</f>
        <v>472721.5</v>
      </c>
      <c r="F58" s="3927">
        <f>'4. Отчет и прогн. потребление'!G56</f>
        <v>534178.4164013745</v>
      </c>
      <c r="G58" s="3927">
        <f>'4. Отчет и прогн. потребление'!H56</f>
        <v>516469.9164013745</v>
      </c>
      <c r="H58" s="3927">
        <f>'4. Отчет и прогн. потребление'!I56</f>
        <v>498761.4164013745</v>
      </c>
      <c r="I58" s="3686"/>
      <c r="J58" s="3686"/>
      <c r="K58" s="3686"/>
      <c r="L58" s="3686"/>
      <c r="M58" s="3686"/>
      <c r="N58" s="3686"/>
      <c r="O58" s="3686"/>
      <c r="P58" s="3686"/>
      <c r="Q58" s="3686"/>
      <c r="R58" s="3686"/>
      <c r="S58" s="3686"/>
      <c r="T58" s="3686"/>
      <c r="U58" s="3686"/>
      <c r="V58" s="3686"/>
      <c r="W58" s="3686"/>
      <c r="X58" s="3686"/>
      <c r="Y58" s="3686"/>
      <c r="Z58" s="3686"/>
      <c r="AA58" s="3686"/>
      <c r="AB58" s="3686"/>
      <c r="AC58" s="3686"/>
      <c r="AD58" s="3686"/>
      <c r="AE58" s="3686"/>
      <c r="AF58" s="3686"/>
      <c r="AG58" s="3686"/>
      <c r="AH58" s="3686"/>
      <c r="AI58" s="3686"/>
      <c r="AJ58" s="3686"/>
    </row>
    <row r="59" spans="1:36" ht="15.95" customHeight="1">
      <c r="A59" s="3931" t="s">
        <v>1005</v>
      </c>
      <c r="B59" s="3926" t="s">
        <v>1609</v>
      </c>
      <c r="C59" s="3932">
        <f>'4. Отчет и прогн. потребление'!D58</f>
        <v>431039</v>
      </c>
      <c r="D59" s="3932">
        <f>'4. Отчет и прогн. потребление'!E58</f>
        <v>472900</v>
      </c>
      <c r="E59" s="3932">
        <f>'4. Отчет и прогн. потребление'!F58</f>
        <v>455701.5</v>
      </c>
      <c r="F59" s="3932">
        <f>'4. Отчет и прогн. потребление'!G58</f>
        <v>517668.4164013745</v>
      </c>
      <c r="G59" s="3932">
        <f>'4. Отчет и прогн. потребление'!H58</f>
        <v>500469.9164013745</v>
      </c>
      <c r="H59" s="3932">
        <f>'4. Отчет и прогн. потребление'!I58</f>
        <v>483271.4164013745</v>
      </c>
      <c r="I59" s="3686"/>
      <c r="J59" s="3686"/>
      <c r="K59" s="3686"/>
      <c r="L59" s="3686"/>
      <c r="M59" s="3686"/>
      <c r="N59" s="3686"/>
      <c r="O59" s="3686"/>
      <c r="P59" s="3686"/>
      <c r="Q59" s="3686"/>
      <c r="R59" s="3686"/>
      <c r="S59" s="3686"/>
      <c r="T59" s="3686"/>
      <c r="U59" s="3686"/>
      <c r="V59" s="3686"/>
      <c r="W59" s="3686"/>
      <c r="X59" s="3686"/>
      <c r="Y59" s="3686"/>
      <c r="Z59" s="3686"/>
      <c r="AA59" s="3686"/>
      <c r="AB59" s="3686"/>
      <c r="AC59" s="3686"/>
      <c r="AD59" s="3686"/>
      <c r="AE59" s="3686"/>
      <c r="AF59" s="3686"/>
      <c r="AG59" s="3686"/>
      <c r="AH59" s="3686"/>
      <c r="AI59" s="3686"/>
      <c r="AJ59" s="3686"/>
    </row>
    <row r="60" spans="1:36" ht="15.95" customHeight="1">
      <c r="A60" s="3931" t="s">
        <v>1006</v>
      </c>
      <c r="B60" s="3926" t="s">
        <v>1609</v>
      </c>
      <c r="C60" s="3932">
        <f>'4. Отчет и прогн. потребление'!D59</f>
        <v>547</v>
      </c>
      <c r="D60" s="3932">
        <f>'4. Отчет и прогн. потребление'!E59</f>
        <v>530</v>
      </c>
      <c r="E60" s="3932">
        <f>'4. Отчет и прогн. потребление'!F59</f>
        <v>520</v>
      </c>
      <c r="F60" s="3932">
        <f>'4. Отчет и прогн. потребление'!G59</f>
        <v>510</v>
      </c>
      <c r="G60" s="3932">
        <f>'4. Отчет и прогн. потребление'!H59</f>
        <v>500</v>
      </c>
      <c r="H60" s="3932">
        <f>'4. Отчет и прогн. потребление'!I59</f>
        <v>490</v>
      </c>
      <c r="I60" s="3686"/>
      <c r="J60" s="3686"/>
      <c r="K60" s="3686"/>
      <c r="L60" s="3686"/>
      <c r="M60" s="3686"/>
      <c r="N60" s="3686"/>
      <c r="O60" s="3686"/>
      <c r="P60" s="3686"/>
      <c r="Q60" s="3686"/>
      <c r="R60" s="3686"/>
      <c r="S60" s="3686"/>
      <c r="T60" s="3686"/>
      <c r="U60" s="3686"/>
      <c r="V60" s="3686"/>
      <c r="W60" s="3686"/>
      <c r="X60" s="3686"/>
      <c r="Y60" s="3686"/>
      <c r="Z60" s="3686"/>
      <c r="AA60" s="3686"/>
      <c r="AB60" s="3686"/>
      <c r="AC60" s="3686"/>
      <c r="AD60" s="3686"/>
      <c r="AE60" s="3686"/>
      <c r="AF60" s="3686"/>
      <c r="AG60" s="3686"/>
      <c r="AH60" s="3686"/>
      <c r="AI60" s="3686"/>
      <c r="AJ60" s="3686"/>
    </row>
    <row r="61" spans="1:36" ht="15.95" customHeight="1">
      <c r="A61" s="3931" t="s">
        <v>1007</v>
      </c>
      <c r="B61" s="3926" t="s">
        <v>1609</v>
      </c>
      <c r="C61" s="3932">
        <f>'4. Отчет и прогн. потребление'!D60</f>
        <v>18028</v>
      </c>
      <c r="D61" s="3932">
        <f>'4. Отчет и прогн. потребление'!E60</f>
        <v>17000</v>
      </c>
      <c r="E61" s="3932">
        <f>'4. Отчет и прогн. потребление'!F60</f>
        <v>16500</v>
      </c>
      <c r="F61" s="3932">
        <f>'4. Отчет и прогн. потребление'!G60</f>
        <v>16000</v>
      </c>
      <c r="G61" s="3932">
        <f>'4. Отчет и прогн. потребление'!H60</f>
        <v>15500</v>
      </c>
      <c r="H61" s="3932">
        <f>'4. Отчет и прогн. потребление'!I60</f>
        <v>15000</v>
      </c>
      <c r="I61" s="3686"/>
      <c r="J61" s="3686"/>
      <c r="K61" s="3686"/>
      <c r="L61" s="3686"/>
      <c r="M61" s="3686"/>
      <c r="N61" s="3686"/>
      <c r="O61" s="3686"/>
      <c r="P61" s="3686"/>
      <c r="Q61" s="3686"/>
      <c r="R61" s="3686"/>
      <c r="S61" s="3686"/>
      <c r="T61" s="3686"/>
      <c r="U61" s="3686"/>
      <c r="V61" s="3686"/>
      <c r="W61" s="3686"/>
      <c r="X61" s="3686"/>
      <c r="Y61" s="3686"/>
      <c r="Z61" s="3686"/>
      <c r="AA61" s="3686"/>
      <c r="AB61" s="3686"/>
      <c r="AC61" s="3686"/>
      <c r="AD61" s="3686"/>
      <c r="AE61" s="3686"/>
      <c r="AF61" s="3686"/>
      <c r="AG61" s="3686"/>
      <c r="AH61" s="3686"/>
      <c r="AI61" s="3686"/>
      <c r="AJ61" s="3686"/>
    </row>
    <row r="62" spans="1:36" ht="15.95" customHeight="1">
      <c r="A62" s="5538" t="s">
        <v>1255</v>
      </c>
      <c r="B62" s="5539"/>
      <c r="C62" s="5539"/>
      <c r="D62" s="5539"/>
      <c r="E62" s="5539"/>
      <c r="F62" s="5539"/>
      <c r="G62" s="5539"/>
      <c r="H62" s="5540"/>
      <c r="I62" s="3686"/>
      <c r="J62" s="3686"/>
      <c r="K62" s="3686"/>
      <c r="L62" s="3686"/>
      <c r="M62" s="3686"/>
      <c r="N62" s="3686"/>
      <c r="O62" s="3686"/>
      <c r="P62" s="3686"/>
      <c r="Q62" s="3686"/>
      <c r="R62" s="3686"/>
      <c r="S62" s="3686"/>
      <c r="T62" s="3686"/>
      <c r="U62" s="3686"/>
      <c r="V62" s="3686"/>
      <c r="W62" s="3686"/>
      <c r="X62" s="3686"/>
      <c r="Y62" s="3686"/>
      <c r="Z62" s="3686"/>
      <c r="AA62" s="3686"/>
      <c r="AB62" s="3686"/>
      <c r="AC62" s="3686"/>
      <c r="AD62" s="3686"/>
      <c r="AE62" s="3686"/>
      <c r="AF62" s="3686"/>
      <c r="AG62" s="3686"/>
      <c r="AH62" s="3686"/>
      <c r="AI62" s="3686"/>
      <c r="AJ62" s="3686"/>
    </row>
    <row r="63" spans="1:36" ht="15.95" customHeight="1">
      <c r="A63" s="4020" t="s">
        <v>576</v>
      </c>
      <c r="B63" s="4021" t="s">
        <v>1609</v>
      </c>
      <c r="C63" s="4022">
        <f>'4. Отчет и прогн. потребление'!D62</f>
        <v>0</v>
      </c>
      <c r="D63" s="4022">
        <f>'4. Отчет и прогн. потребление'!E62</f>
        <v>0</v>
      </c>
      <c r="E63" s="4022">
        <f>'4. Отчет и прогн. потребление'!F62</f>
        <v>0</v>
      </c>
      <c r="F63" s="4022">
        <f>'4. Отчет и прогн. потребление'!G62</f>
        <v>0</v>
      </c>
      <c r="G63" s="4022">
        <f>'4. Отчет и прогн. потребление'!H62</f>
        <v>0</v>
      </c>
      <c r="H63" s="4022">
        <f>'4. Отчет и прогн. потребление'!I62</f>
        <v>0</v>
      </c>
      <c r="I63" s="3686"/>
      <c r="J63" s="3686"/>
      <c r="K63" s="3686"/>
      <c r="L63" s="3686"/>
      <c r="M63" s="3686"/>
      <c r="N63" s="3686"/>
      <c r="O63" s="3686"/>
      <c r="P63" s="3686"/>
      <c r="Q63" s="3686"/>
      <c r="R63" s="3686"/>
      <c r="S63" s="3686"/>
      <c r="T63" s="3686"/>
      <c r="U63" s="3686"/>
      <c r="V63" s="3686"/>
      <c r="W63" s="3686"/>
      <c r="X63" s="3686"/>
      <c r="Y63" s="3686"/>
      <c r="Z63" s="3686"/>
      <c r="AA63" s="3686"/>
      <c r="AB63" s="3686"/>
      <c r="AC63" s="3686"/>
      <c r="AD63" s="3686"/>
      <c r="AE63" s="3686"/>
      <c r="AF63" s="3686"/>
      <c r="AG63" s="3686"/>
      <c r="AH63" s="3686"/>
      <c r="AI63" s="3686"/>
      <c r="AJ63" s="3686"/>
    </row>
    <row r="64" spans="1:36" ht="15.95" customHeight="1">
      <c r="A64" s="5542" t="s">
        <v>578</v>
      </c>
      <c r="B64" s="3926" t="s">
        <v>1609</v>
      </c>
      <c r="C64" s="3927">
        <f>'4. Отчет и прогн. потребление'!D69</f>
        <v>0</v>
      </c>
      <c r="D64" s="3927">
        <f>'4. Отчет и прогн. потребление'!E69</f>
        <v>0</v>
      </c>
      <c r="E64" s="3927">
        <f>'4. Отчет и прогн. потребление'!F69</f>
        <v>0</v>
      </c>
      <c r="F64" s="3927">
        <f>'4. Отчет и прогн. потребление'!G69</f>
        <v>0</v>
      </c>
      <c r="G64" s="3927">
        <f>'4. Отчет и прогн. потребление'!H69</f>
        <v>0</v>
      </c>
      <c r="H64" s="3927">
        <f>'4. Отчет и прогн. потребление'!I69</f>
        <v>0</v>
      </c>
      <c r="I64" s="3686"/>
      <c r="J64" s="3686"/>
      <c r="K64" s="3686"/>
      <c r="L64" s="3686"/>
      <c r="M64" s="3686"/>
      <c r="N64" s="3686"/>
      <c r="O64" s="3686"/>
      <c r="P64" s="3686"/>
      <c r="Q64" s="3686"/>
      <c r="R64" s="3686"/>
      <c r="S64" s="3686"/>
      <c r="T64" s="3686"/>
      <c r="U64" s="3686"/>
      <c r="V64" s="3686"/>
      <c r="W64" s="3686"/>
      <c r="X64" s="3686"/>
      <c r="Y64" s="3686"/>
      <c r="Z64" s="3686"/>
      <c r="AA64" s="3686"/>
      <c r="AB64" s="3686"/>
      <c r="AC64" s="3686"/>
      <c r="AD64" s="3686"/>
      <c r="AE64" s="3686"/>
      <c r="AF64" s="3686"/>
      <c r="AG64" s="3686"/>
      <c r="AH64" s="3686"/>
      <c r="AI64" s="3686"/>
      <c r="AJ64" s="3686"/>
    </row>
    <row r="65" spans="1:36" ht="15.95" customHeight="1">
      <c r="A65" s="5543"/>
      <c r="B65" s="3926" t="s">
        <v>174</v>
      </c>
      <c r="C65" s="3928">
        <f>'4. Отчет и прогн. потребление'!D70</f>
        <v>0</v>
      </c>
      <c r="D65" s="3928">
        <f>'4. Отчет и прогн. потребление'!E70</f>
        <v>0</v>
      </c>
      <c r="E65" s="3928">
        <f>'4. Отчет и прогн. потребление'!F70</f>
        <v>0</v>
      </c>
      <c r="F65" s="3928">
        <f>'4. Отчет и прогн. потребление'!G70</f>
        <v>0</v>
      </c>
      <c r="G65" s="3928">
        <f>'4. Отчет и прогн. потребление'!H70</f>
        <v>0</v>
      </c>
      <c r="H65" s="3928">
        <f>'4. Отчет и прогн. потребление'!I70</f>
        <v>0</v>
      </c>
      <c r="I65" s="3686"/>
      <c r="J65" s="3686"/>
      <c r="K65" s="3686"/>
      <c r="L65" s="3686"/>
      <c r="M65" s="3686"/>
      <c r="N65" s="3686"/>
      <c r="O65" s="3686"/>
      <c r="P65" s="3686"/>
      <c r="Q65" s="3686"/>
      <c r="R65" s="3686"/>
      <c r="S65" s="3686"/>
      <c r="T65" s="3686"/>
      <c r="U65" s="3686"/>
      <c r="V65" s="3686"/>
      <c r="W65" s="3686"/>
      <c r="X65" s="3686"/>
      <c r="Y65" s="3686"/>
      <c r="Z65" s="3686"/>
      <c r="AA65" s="3686"/>
      <c r="AB65" s="3686"/>
      <c r="AC65" s="3686"/>
      <c r="AD65" s="3686"/>
      <c r="AE65" s="3686"/>
      <c r="AF65" s="3686"/>
      <c r="AG65" s="3686"/>
      <c r="AH65" s="3686"/>
      <c r="AI65" s="3686"/>
      <c r="AJ65" s="3686"/>
    </row>
    <row r="66" spans="1:36" ht="15.95" customHeight="1">
      <c r="A66" s="5545" t="s">
        <v>600</v>
      </c>
      <c r="B66" s="4021" t="s">
        <v>1609</v>
      </c>
      <c r="C66" s="4022">
        <f>'4. Отчет и прогн. потребление'!D88</f>
        <v>0</v>
      </c>
      <c r="D66" s="4022">
        <f>'4. Отчет и прогн. потребление'!E88</f>
        <v>0</v>
      </c>
      <c r="E66" s="4022">
        <f>'4. Отчет и прогн. потребление'!F88</f>
        <v>0</v>
      </c>
      <c r="F66" s="4022">
        <f>'4. Отчет и прогн. потребление'!G88</f>
        <v>0</v>
      </c>
      <c r="G66" s="4022">
        <f>'4. Отчет и прогн. потребление'!H88</f>
        <v>0</v>
      </c>
      <c r="H66" s="4022">
        <f>'4. Отчет и прогн. потребление'!I88</f>
        <v>0</v>
      </c>
      <c r="I66" s="3686"/>
      <c r="J66" s="3686"/>
      <c r="K66" s="3686"/>
      <c r="L66" s="3686"/>
      <c r="M66" s="3686"/>
      <c r="N66" s="3686"/>
      <c r="O66" s="3686"/>
      <c r="P66" s="3686"/>
      <c r="Q66" s="3686"/>
      <c r="R66" s="3686"/>
      <c r="S66" s="3686"/>
      <c r="T66" s="3686"/>
      <c r="U66" s="3686"/>
      <c r="V66" s="3686"/>
      <c r="W66" s="3686"/>
      <c r="X66" s="3686"/>
      <c r="Y66" s="3686"/>
      <c r="Z66" s="3686"/>
      <c r="AA66" s="3686"/>
      <c r="AB66" s="3686"/>
      <c r="AC66" s="3686"/>
      <c r="AD66" s="3686"/>
      <c r="AE66" s="3686"/>
      <c r="AF66" s="3686"/>
      <c r="AG66" s="3686"/>
      <c r="AH66" s="3686"/>
      <c r="AI66" s="3686"/>
      <c r="AJ66" s="3686"/>
    </row>
    <row r="67" spans="1:36" ht="15.95" customHeight="1">
      <c r="A67" s="5548"/>
      <c r="B67" s="4021" t="s">
        <v>174</v>
      </c>
      <c r="C67" s="4029">
        <f>'4. Отчет и прогн. потребление'!D89</f>
        <v>0</v>
      </c>
      <c r="D67" s="4029">
        <f>'4. Отчет и прогн. потребление'!E89</f>
        <v>0</v>
      </c>
      <c r="E67" s="4029">
        <f>'4. Отчет и прогн. потребление'!F89</f>
        <v>0</v>
      </c>
      <c r="F67" s="4029">
        <f>'4. Отчет и прогн. потребление'!G89</f>
        <v>0</v>
      </c>
      <c r="G67" s="4029">
        <f>'4. Отчет и прогн. потребление'!H89</f>
        <v>0</v>
      </c>
      <c r="H67" s="4029">
        <f>'4. Отчет и прогн. потребление'!I89</f>
        <v>0</v>
      </c>
      <c r="I67" s="3686"/>
      <c r="J67" s="3686"/>
      <c r="K67" s="3686"/>
      <c r="L67" s="3686"/>
      <c r="M67" s="3686"/>
      <c r="N67" s="3686"/>
      <c r="O67" s="3686"/>
      <c r="P67" s="3686"/>
      <c r="Q67" s="3686"/>
      <c r="R67" s="3686"/>
      <c r="S67" s="3686"/>
      <c r="T67" s="3686"/>
      <c r="U67" s="3686"/>
      <c r="V67" s="3686"/>
      <c r="W67" s="3686"/>
      <c r="X67" s="3686"/>
      <c r="Y67" s="3686"/>
      <c r="Z67" s="3686"/>
      <c r="AA67" s="3686"/>
      <c r="AB67" s="3686"/>
      <c r="AC67" s="3686"/>
      <c r="AD67" s="3686"/>
      <c r="AE67" s="3686"/>
      <c r="AF67" s="3686"/>
      <c r="AG67" s="3686"/>
      <c r="AH67" s="3686"/>
      <c r="AI67" s="3686"/>
      <c r="AJ67" s="3686"/>
    </row>
    <row r="68" spans="1:36" ht="15.95" customHeight="1">
      <c r="A68" s="5546"/>
      <c r="B68" s="4021" t="s">
        <v>1610</v>
      </c>
      <c r="C68" s="4028">
        <f>'4. Отчет и прогн. потребление'!D90</f>
        <v>0</v>
      </c>
      <c r="D68" s="4028">
        <f>'4. Отчет и прогн. потребление'!E90</f>
        <v>0</v>
      </c>
      <c r="E68" s="4028">
        <f>'4. Отчет и прогн. потребление'!F90</f>
        <v>0</v>
      </c>
      <c r="F68" s="4028">
        <f>'4. Отчет и прогн. потребление'!G90</f>
        <v>0</v>
      </c>
      <c r="G68" s="4028">
        <f>'4. Отчет и прогн. потребление'!H90</f>
        <v>0</v>
      </c>
      <c r="H68" s="4028">
        <f>'4. Отчет и прогн. потребление'!I90</f>
        <v>0</v>
      </c>
      <c r="I68" s="3686"/>
      <c r="J68" s="3686"/>
      <c r="K68" s="3686"/>
      <c r="L68" s="3686"/>
      <c r="M68" s="3686"/>
      <c r="N68" s="3686"/>
      <c r="O68" s="3686"/>
      <c r="P68" s="3686"/>
      <c r="Q68" s="3686"/>
      <c r="R68" s="3686"/>
      <c r="S68" s="3686"/>
      <c r="T68" s="3686"/>
      <c r="U68" s="3686"/>
      <c r="V68" s="3686"/>
      <c r="W68" s="3686"/>
      <c r="X68" s="3686"/>
      <c r="Y68" s="3686"/>
      <c r="Z68" s="3686"/>
      <c r="AA68" s="3686"/>
      <c r="AB68" s="3686"/>
      <c r="AC68" s="3686"/>
      <c r="AD68" s="3686"/>
      <c r="AE68" s="3686"/>
      <c r="AF68" s="3686"/>
      <c r="AG68" s="3686"/>
      <c r="AH68" s="3686"/>
      <c r="AI68" s="3686"/>
      <c r="AJ68" s="3686"/>
    </row>
    <row r="69" spans="1:36" ht="15.95" customHeight="1">
      <c r="A69" s="5538" t="s">
        <v>1102</v>
      </c>
      <c r="B69" s="5539"/>
      <c r="C69" s="5539"/>
      <c r="D69" s="5539"/>
      <c r="E69" s="5539"/>
      <c r="F69" s="5539"/>
      <c r="G69" s="5539"/>
      <c r="H69" s="5540"/>
      <c r="I69" s="3686"/>
      <c r="J69" s="3686"/>
      <c r="K69" s="3686"/>
      <c r="L69" s="3686"/>
      <c r="M69" s="3686"/>
      <c r="N69" s="3686"/>
      <c r="O69" s="3686"/>
      <c r="P69" s="3686"/>
      <c r="Q69" s="3686"/>
      <c r="R69" s="3686"/>
      <c r="S69" s="3686"/>
      <c r="T69" s="3686"/>
      <c r="U69" s="3686"/>
      <c r="V69" s="3686"/>
      <c r="W69" s="3686"/>
      <c r="X69" s="3686"/>
      <c r="Y69" s="3686"/>
      <c r="Z69" s="3686"/>
      <c r="AA69" s="3686"/>
      <c r="AB69" s="3686"/>
      <c r="AC69" s="3686"/>
      <c r="AD69" s="3686"/>
      <c r="AE69" s="3686"/>
      <c r="AF69" s="3686"/>
      <c r="AG69" s="3686"/>
      <c r="AH69" s="3686"/>
      <c r="AI69" s="3686"/>
      <c r="AJ69" s="3686"/>
    </row>
    <row r="70" spans="1:36" ht="15.95" customHeight="1">
      <c r="A70" s="4020" t="s">
        <v>576</v>
      </c>
      <c r="B70" s="4021" t="s">
        <v>1609</v>
      </c>
      <c r="C70" s="4022">
        <f>'4. Отчет и прогн. потребление'!D93</f>
        <v>0</v>
      </c>
      <c r="D70" s="4022">
        <f>'4. Отчет и прогн. потребление'!E93</f>
        <v>0</v>
      </c>
      <c r="E70" s="4022">
        <f>'4. Отчет и прогн. потребление'!F93</f>
        <v>0</v>
      </c>
      <c r="F70" s="4022">
        <f>'4. Отчет и прогн. потребление'!G93</f>
        <v>0</v>
      </c>
      <c r="G70" s="4022">
        <f>'4. Отчет и прогн. потребление'!H93</f>
        <v>0</v>
      </c>
      <c r="H70" s="4022">
        <f>'4. Отчет и прогн. потребление'!I93</f>
        <v>0</v>
      </c>
      <c r="I70" s="3686"/>
      <c r="J70" s="3686"/>
      <c r="K70" s="3686"/>
      <c r="L70" s="3686"/>
      <c r="M70" s="3686"/>
      <c r="N70" s="3686"/>
      <c r="O70" s="3686"/>
      <c r="P70" s="3686"/>
      <c r="Q70" s="3686"/>
      <c r="R70" s="3686"/>
      <c r="S70" s="3686"/>
      <c r="T70" s="3686"/>
      <c r="U70" s="3686"/>
      <c r="V70" s="3686"/>
      <c r="W70" s="3686"/>
      <c r="X70" s="3686"/>
      <c r="Y70" s="3686"/>
      <c r="Z70" s="3686"/>
      <c r="AA70" s="3686"/>
      <c r="AB70" s="3686"/>
      <c r="AC70" s="3686"/>
      <c r="AD70" s="3686"/>
      <c r="AE70" s="3686"/>
      <c r="AF70" s="3686"/>
      <c r="AG70" s="3686"/>
      <c r="AH70" s="3686"/>
      <c r="AI70" s="3686"/>
      <c r="AJ70" s="3686"/>
    </row>
    <row r="71" spans="1:36" ht="15.95" customHeight="1">
      <c r="A71" s="5542" t="s">
        <v>578</v>
      </c>
      <c r="B71" s="3926" t="s">
        <v>1609</v>
      </c>
      <c r="C71" s="3927">
        <f>'4. Отчет и прогн. потребление'!D100</f>
        <v>0</v>
      </c>
      <c r="D71" s="3927">
        <f>'4. Отчет и прогн. потребление'!E100</f>
        <v>0</v>
      </c>
      <c r="E71" s="3927">
        <f>'4. Отчет и прогн. потребление'!F100</f>
        <v>0</v>
      </c>
      <c r="F71" s="3927">
        <f>'4. Отчет и прогн. потребление'!G100</f>
        <v>0</v>
      </c>
      <c r="G71" s="3927">
        <f>'4. Отчет и прогн. потребление'!H100</f>
        <v>0</v>
      </c>
      <c r="H71" s="3927">
        <f>'4. Отчет и прогн. потребление'!I100</f>
        <v>0</v>
      </c>
      <c r="I71" s="3686"/>
      <c r="J71" s="3686"/>
      <c r="K71" s="3686"/>
      <c r="L71" s="3686"/>
      <c r="M71" s="3686"/>
      <c r="N71" s="3686"/>
      <c r="O71" s="3686"/>
      <c r="P71" s="3686"/>
      <c r="Q71" s="3686"/>
      <c r="R71" s="3686"/>
      <c r="S71" s="3686"/>
      <c r="T71" s="3686"/>
      <c r="U71" s="3686"/>
      <c r="V71" s="3686"/>
      <c r="W71" s="3686"/>
      <c r="X71" s="3686"/>
      <c r="Y71" s="3686"/>
      <c r="Z71" s="3686"/>
      <c r="AA71" s="3686"/>
      <c r="AB71" s="3686"/>
      <c r="AC71" s="3686"/>
      <c r="AD71" s="3686"/>
      <c r="AE71" s="3686"/>
      <c r="AF71" s="3686"/>
      <c r="AG71" s="3686"/>
      <c r="AH71" s="3686"/>
      <c r="AI71" s="3686"/>
      <c r="AJ71" s="3686"/>
    </row>
    <row r="72" spans="1:36" ht="15.95" customHeight="1">
      <c r="A72" s="5543"/>
      <c r="B72" s="3926" t="s">
        <v>174</v>
      </c>
      <c r="C72" s="3928">
        <f>'4. Отчет и прогн. потребление'!D101</f>
        <v>0</v>
      </c>
      <c r="D72" s="3928">
        <f>'4. Отчет и прогн. потребление'!E101</f>
        <v>0</v>
      </c>
      <c r="E72" s="3928">
        <f>'4. Отчет и прогн. потребление'!F101</f>
        <v>0</v>
      </c>
      <c r="F72" s="3928">
        <f>'4. Отчет и прогн. потребление'!G101</f>
        <v>0</v>
      </c>
      <c r="G72" s="3928">
        <f>'4. Отчет и прогн. потребление'!H101</f>
        <v>0</v>
      </c>
      <c r="H72" s="3928">
        <f>'4. Отчет и прогн. потребление'!I101</f>
        <v>0</v>
      </c>
      <c r="I72" s="3686"/>
      <c r="J72" s="3686"/>
      <c r="K72" s="3686"/>
      <c r="L72" s="3686"/>
      <c r="M72" s="3686"/>
      <c r="N72" s="3686"/>
      <c r="O72" s="3686"/>
      <c r="P72" s="3686"/>
      <c r="Q72" s="3686"/>
      <c r="R72" s="3686"/>
      <c r="S72" s="3686"/>
      <c r="T72" s="3686"/>
      <c r="U72" s="3686"/>
      <c r="V72" s="3686"/>
      <c r="W72" s="3686"/>
      <c r="X72" s="3686"/>
      <c r="Y72" s="3686"/>
      <c r="Z72" s="3686"/>
      <c r="AA72" s="3686"/>
      <c r="AB72" s="3686"/>
      <c r="AC72" s="3686"/>
      <c r="AD72" s="3686"/>
      <c r="AE72" s="3686"/>
      <c r="AF72" s="3686"/>
      <c r="AG72" s="3686"/>
      <c r="AH72" s="3686"/>
      <c r="AI72" s="3686"/>
      <c r="AJ72" s="3686"/>
    </row>
    <row r="73" spans="1:36" ht="15.95" customHeight="1">
      <c r="A73" s="5545" t="s">
        <v>600</v>
      </c>
      <c r="B73" s="4021" t="s">
        <v>1609</v>
      </c>
      <c r="C73" s="4022">
        <f>'4. Отчет и прогн. потребление'!D110</f>
        <v>0</v>
      </c>
      <c r="D73" s="4022">
        <f>'4. Отчет и прогн. потребление'!E110</f>
        <v>0</v>
      </c>
      <c r="E73" s="4022">
        <f>'4. Отчет и прогн. потребление'!F110</f>
        <v>0</v>
      </c>
      <c r="F73" s="4022">
        <f>'4. Отчет и прогн. потребление'!G110</f>
        <v>0</v>
      </c>
      <c r="G73" s="4022">
        <f>'4. Отчет и прогн. потребление'!H110</f>
        <v>0</v>
      </c>
      <c r="H73" s="4022">
        <f>'4. Отчет и прогн. потребление'!I110</f>
        <v>0</v>
      </c>
      <c r="I73" s="3686"/>
      <c r="J73" s="3686"/>
      <c r="K73" s="3686"/>
      <c r="L73" s="3686"/>
      <c r="M73" s="3686"/>
      <c r="N73" s="3686"/>
      <c r="O73" s="3686"/>
      <c r="P73" s="3686"/>
      <c r="Q73" s="3686"/>
      <c r="R73" s="3686"/>
      <c r="S73" s="3686"/>
      <c r="T73" s="3686"/>
      <c r="U73" s="3686"/>
      <c r="V73" s="3686"/>
      <c r="W73" s="3686"/>
      <c r="X73" s="3686"/>
      <c r="Y73" s="3686"/>
      <c r="Z73" s="3686"/>
      <c r="AA73" s="3686"/>
      <c r="AB73" s="3686"/>
      <c r="AC73" s="3686"/>
      <c r="AD73" s="3686"/>
      <c r="AE73" s="3686"/>
      <c r="AF73" s="3686"/>
      <c r="AG73" s="3686"/>
      <c r="AH73" s="3686"/>
      <c r="AI73" s="3686"/>
      <c r="AJ73" s="3686"/>
    </row>
    <row r="74" spans="1:36" ht="15.95" customHeight="1">
      <c r="A74" s="5546"/>
      <c r="B74" s="4021" t="s">
        <v>174</v>
      </c>
      <c r="C74" s="4029">
        <f>'4. Отчет и прогн. потребление'!D111</f>
        <v>0</v>
      </c>
      <c r="D74" s="4029">
        <f>'4. Отчет и прогн. потребление'!E111</f>
        <v>0</v>
      </c>
      <c r="E74" s="4029">
        <f>'4. Отчет и прогн. потребление'!F111</f>
        <v>0</v>
      </c>
      <c r="F74" s="4029">
        <f>'4. Отчет и прогн. потребление'!G111</f>
        <v>0</v>
      </c>
      <c r="G74" s="4029">
        <f>'4. Отчет и прогн. потребление'!H111</f>
        <v>0</v>
      </c>
      <c r="H74" s="4029">
        <f>'4. Отчет и прогн. потребление'!I111</f>
        <v>0</v>
      </c>
      <c r="I74" s="3686"/>
      <c r="J74" s="3686"/>
      <c r="K74" s="3686"/>
      <c r="L74" s="3686"/>
      <c r="M74" s="3686"/>
      <c r="N74" s="3686"/>
      <c r="O74" s="3686"/>
      <c r="P74" s="3686"/>
      <c r="Q74" s="3686"/>
      <c r="R74" s="3686"/>
      <c r="S74" s="3686"/>
      <c r="T74" s="3686"/>
      <c r="U74" s="3686"/>
      <c r="V74" s="3686"/>
      <c r="W74" s="3686"/>
      <c r="X74" s="3686"/>
      <c r="Y74" s="3686"/>
      <c r="Z74" s="3686"/>
      <c r="AA74" s="3686"/>
      <c r="AB74" s="3686"/>
      <c r="AC74" s="3686"/>
      <c r="AD74" s="3686"/>
      <c r="AE74" s="3686"/>
      <c r="AF74" s="3686"/>
      <c r="AG74" s="3686"/>
      <c r="AH74" s="3686"/>
      <c r="AI74" s="3686"/>
      <c r="AJ74" s="3686"/>
    </row>
    <row r="75" spans="1:36">
      <c r="A75" s="3686"/>
      <c r="B75" s="3686"/>
      <c r="C75" s="3686"/>
      <c r="D75" s="3686"/>
      <c r="E75" s="3686"/>
      <c r="F75" s="3686"/>
      <c r="G75" s="3686"/>
      <c r="H75" s="3686"/>
      <c r="I75" s="3686"/>
      <c r="J75" s="3686"/>
      <c r="K75" s="3686"/>
      <c r="L75" s="3686"/>
      <c r="M75" s="3686"/>
      <c r="N75" s="3686"/>
      <c r="O75" s="3686"/>
      <c r="P75" s="3686"/>
      <c r="Q75" s="3686"/>
      <c r="R75" s="3686"/>
      <c r="S75" s="3686"/>
      <c r="T75" s="3686"/>
      <c r="U75" s="3686"/>
      <c r="V75" s="3686"/>
      <c r="W75" s="3686"/>
      <c r="X75" s="3686"/>
      <c r="Y75" s="3686"/>
      <c r="Z75" s="3686"/>
      <c r="AA75" s="3686"/>
      <c r="AB75" s="3686"/>
      <c r="AC75" s="3686"/>
      <c r="AD75" s="3686"/>
      <c r="AE75" s="3686"/>
      <c r="AF75" s="3686"/>
      <c r="AG75" s="3686"/>
      <c r="AH75" s="3686"/>
      <c r="AI75" s="3686"/>
      <c r="AJ75" s="3686"/>
    </row>
    <row r="76" spans="1:36" ht="15.75">
      <c r="A76" s="4035" t="s">
        <v>880</v>
      </c>
      <c r="B76" s="3686"/>
      <c r="C76" s="3686"/>
      <c r="D76" s="3686"/>
      <c r="E76" s="3686"/>
      <c r="F76" s="3686"/>
      <c r="G76" s="3686"/>
      <c r="H76" s="3686"/>
      <c r="I76" s="3686"/>
      <c r="J76" s="3686"/>
      <c r="K76" s="3686"/>
      <c r="L76" s="3686"/>
      <c r="M76" s="3686"/>
      <c r="N76" s="3686"/>
      <c r="O76" s="3686"/>
      <c r="P76" s="3686"/>
      <c r="Q76" s="3686"/>
      <c r="R76" s="3686"/>
      <c r="S76" s="3686"/>
      <c r="T76" s="3686"/>
      <c r="U76" s="3686"/>
      <c r="V76" s="3686"/>
      <c r="W76" s="3686"/>
      <c r="X76" s="3686"/>
      <c r="Y76" s="3686"/>
      <c r="Z76" s="3686"/>
      <c r="AA76" s="3686"/>
      <c r="AB76" s="3686"/>
      <c r="AC76" s="3686"/>
      <c r="AD76" s="3686"/>
      <c r="AE76" s="3686"/>
      <c r="AF76" s="3686"/>
      <c r="AG76" s="3686"/>
      <c r="AH76" s="3686"/>
      <c r="AI76" s="3686"/>
      <c r="AJ76" s="3686"/>
    </row>
    <row r="77" spans="1:36" ht="18" customHeight="1">
      <c r="A77" s="3956" t="s">
        <v>2</v>
      </c>
      <c r="B77" s="3957" t="s">
        <v>1611</v>
      </c>
      <c r="C77" s="3918" t="s">
        <v>119</v>
      </c>
      <c r="D77" s="3918" t="s">
        <v>1072</v>
      </c>
      <c r="E77" s="3918" t="s">
        <v>1073</v>
      </c>
      <c r="F77" s="3918" t="s">
        <v>1074</v>
      </c>
      <c r="G77" s="3918" t="s">
        <v>1075</v>
      </c>
      <c r="H77" s="3918" t="s">
        <v>1076</v>
      </c>
      <c r="I77" s="3686"/>
      <c r="J77" s="3686"/>
      <c r="K77" s="3686"/>
      <c r="L77" s="3686"/>
      <c r="M77" s="3686"/>
      <c r="N77" s="3686"/>
      <c r="O77" s="3686"/>
      <c r="P77" s="3686"/>
      <c r="Q77" s="3686"/>
      <c r="R77" s="3686"/>
      <c r="S77" s="3686"/>
      <c r="T77" s="3686"/>
      <c r="U77" s="3686"/>
      <c r="V77" s="3686"/>
      <c r="W77" s="3686"/>
      <c r="X77" s="3686"/>
      <c r="Y77" s="3686"/>
      <c r="Z77" s="3686"/>
      <c r="AA77" s="3686"/>
      <c r="AB77" s="3686"/>
      <c r="AC77" s="3686"/>
      <c r="AD77" s="3686"/>
      <c r="AE77" s="3686"/>
      <c r="AF77" s="3686"/>
      <c r="AG77" s="3686"/>
      <c r="AH77" s="3686"/>
      <c r="AI77" s="3686"/>
      <c r="AJ77" s="3686"/>
    </row>
    <row r="78" spans="1:36" ht="18" customHeight="1">
      <c r="A78" s="4089" t="s">
        <v>1135</v>
      </c>
      <c r="B78" s="3955" t="s">
        <v>601</v>
      </c>
      <c r="C78" s="4090">
        <f>'7. Утайки от ПСОВ'!D19</f>
        <v>0</v>
      </c>
      <c r="D78" s="4090">
        <f>'7. Утайки от ПСОВ'!E19</f>
        <v>0</v>
      </c>
      <c r="E78" s="4090">
        <f>'7. Утайки от ПСОВ'!F19</f>
        <v>0</v>
      </c>
      <c r="F78" s="4090">
        <f>'7. Утайки от ПСОВ'!G19</f>
        <v>0</v>
      </c>
      <c r="G78" s="4090">
        <f>'7. Утайки от ПСОВ'!H19</f>
        <v>0</v>
      </c>
      <c r="H78" s="4090">
        <f>'7. Утайки от ПСОВ'!I19</f>
        <v>0</v>
      </c>
      <c r="I78" s="3686"/>
      <c r="J78" s="3686"/>
      <c r="K78" s="3686"/>
      <c r="L78" s="3686"/>
      <c r="M78" s="3686"/>
      <c r="N78" s="3686"/>
      <c r="O78" s="3686"/>
      <c r="P78" s="3686"/>
      <c r="Q78" s="3686"/>
      <c r="R78" s="3686"/>
      <c r="S78" s="3686"/>
      <c r="T78" s="3686"/>
      <c r="U78" s="3686"/>
      <c r="V78" s="3686"/>
      <c r="W78" s="3686"/>
      <c r="X78" s="3686"/>
      <c r="Y78" s="3686"/>
      <c r="Z78" s="3686"/>
      <c r="AA78" s="3686"/>
      <c r="AB78" s="3686"/>
      <c r="AC78" s="3686"/>
      <c r="AD78" s="3686"/>
      <c r="AE78" s="3686"/>
      <c r="AF78" s="3686"/>
      <c r="AG78" s="3686"/>
      <c r="AH78" s="3686"/>
      <c r="AI78" s="3686"/>
      <c r="AJ78" s="3686"/>
    </row>
    <row r="79" spans="1:36" ht="18" customHeight="1">
      <c r="A79" s="4091" t="s">
        <v>1641</v>
      </c>
      <c r="B79" s="3955" t="s">
        <v>601</v>
      </c>
      <c r="C79" s="4090">
        <f>'7. Утайки от ПСОВ'!D14</f>
        <v>1254.4000000000001</v>
      </c>
      <c r="D79" s="4090">
        <f>'7. Утайки от ПСОВ'!E14</f>
        <v>1752.9499999999998</v>
      </c>
      <c r="E79" s="4090">
        <f>'7. Утайки от ПСОВ'!F14</f>
        <v>1783.7298663017875</v>
      </c>
      <c r="F79" s="4090">
        <f>'7. Утайки от ПСОВ'!G14</f>
        <v>1777.2335059704201</v>
      </c>
      <c r="G79" s="4090">
        <f>'7. Утайки от ПСОВ'!H14</f>
        <v>1977.2758652315365</v>
      </c>
      <c r="H79" s="4090">
        <f>'7. Утайки от ПСОВ'!I14</f>
        <v>2040.1540523774859</v>
      </c>
      <c r="I79" s="3686"/>
      <c r="J79" s="3686"/>
      <c r="K79" s="3686"/>
      <c r="L79" s="3686"/>
      <c r="M79" s="3686"/>
      <c r="N79" s="3686"/>
      <c r="O79" s="3686"/>
      <c r="P79" s="3686"/>
      <c r="Q79" s="3686"/>
      <c r="R79" s="3686"/>
      <c r="S79" s="3686"/>
      <c r="T79" s="3686"/>
      <c r="U79" s="3686"/>
      <c r="V79" s="3686"/>
      <c r="W79" s="3686"/>
      <c r="X79" s="3686"/>
      <c r="Y79" s="3686"/>
      <c r="Z79" s="3686"/>
      <c r="AA79" s="3686"/>
      <c r="AB79" s="3686"/>
      <c r="AC79" s="3686"/>
      <c r="AD79" s="3686"/>
      <c r="AE79" s="3686"/>
      <c r="AF79" s="3686"/>
      <c r="AG79" s="3686"/>
      <c r="AH79" s="3686"/>
      <c r="AI79" s="3686"/>
      <c r="AJ79" s="3686"/>
    </row>
    <row r="80" spans="1:36" ht="18" customHeight="1">
      <c r="A80" s="4092" t="s">
        <v>1008</v>
      </c>
      <c r="B80" s="4093" t="s">
        <v>601</v>
      </c>
      <c r="C80" s="4094">
        <f>C78+C79</f>
        <v>1254.4000000000001</v>
      </c>
      <c r="D80" s="4094">
        <f t="shared" ref="D80:H80" si="5">D78+D79</f>
        <v>1752.9499999999998</v>
      </c>
      <c r="E80" s="4094">
        <f t="shared" si="5"/>
        <v>1783.7298663017875</v>
      </c>
      <c r="F80" s="4094">
        <f t="shared" si="5"/>
        <v>1777.2335059704201</v>
      </c>
      <c r="G80" s="4094">
        <f t="shared" si="5"/>
        <v>1977.2758652315365</v>
      </c>
      <c r="H80" s="4094">
        <f t="shared" si="5"/>
        <v>2040.1540523774859</v>
      </c>
      <c r="I80" s="3686"/>
      <c r="J80" s="3686"/>
      <c r="K80" s="3686"/>
      <c r="L80" s="3686"/>
      <c r="M80" s="3686"/>
      <c r="N80" s="3686"/>
      <c r="O80" s="3686"/>
      <c r="P80" s="3686"/>
      <c r="Q80" s="3686"/>
      <c r="R80" s="3686"/>
      <c r="S80" s="3686"/>
      <c r="T80" s="3686"/>
      <c r="U80" s="3686"/>
      <c r="V80" s="3686"/>
      <c r="W80" s="3686"/>
      <c r="X80" s="3686"/>
      <c r="Y80" s="3686"/>
      <c r="Z80" s="3686"/>
      <c r="AA80" s="3686"/>
      <c r="AB80" s="3686"/>
      <c r="AC80" s="3686"/>
      <c r="AD80" s="3686"/>
      <c r="AE80" s="3686"/>
      <c r="AF80" s="3686"/>
      <c r="AG80" s="3686"/>
      <c r="AH80" s="3686"/>
      <c r="AI80" s="3686"/>
      <c r="AJ80" s="3686"/>
    </row>
    <row r="81" spans="1:36" ht="18" customHeight="1">
      <c r="A81" s="4095" t="s">
        <v>628</v>
      </c>
      <c r="B81" s="4095" t="s">
        <v>1644</v>
      </c>
      <c r="C81" s="4096">
        <f>'7. Утайки от ПСОВ'!D32</f>
        <v>5.9311224489795915</v>
      </c>
      <c r="D81" s="4096">
        <f>'7. Утайки от ПСОВ'!E32</f>
        <v>5.7046692717989682</v>
      </c>
      <c r="E81" s="4096">
        <f>'7. Утайки от ПСОВ'!F32</f>
        <v>5.6062300625895949</v>
      </c>
      <c r="F81" s="4096">
        <f>'7. Утайки от ПСОВ'!G32</f>
        <v>5.6267226374058907</v>
      </c>
      <c r="G81" s="4096">
        <f>'7. Утайки от ПСОВ'!H32</f>
        <v>6.0689558857255435</v>
      </c>
      <c r="H81" s="4096">
        <f>'7. Утайки от ПСОВ'!I32</f>
        <v>5.8819087637111744</v>
      </c>
      <c r="I81" s="3686"/>
      <c r="J81" s="3686"/>
      <c r="K81" s="3686"/>
      <c r="L81" s="3686"/>
      <c r="M81" s="3686"/>
      <c r="N81" s="3686"/>
      <c r="O81" s="3686"/>
      <c r="P81" s="3686"/>
      <c r="Q81" s="3686"/>
      <c r="R81" s="3686"/>
      <c r="S81" s="3686"/>
      <c r="T81" s="3686"/>
      <c r="U81" s="3686"/>
      <c r="V81" s="3686"/>
      <c r="W81" s="3686"/>
      <c r="X81" s="3686"/>
      <c r="Y81" s="3686"/>
      <c r="Z81" s="3686"/>
      <c r="AA81" s="3686"/>
      <c r="AB81" s="3686"/>
      <c r="AC81" s="3686"/>
      <c r="AD81" s="3686"/>
      <c r="AE81" s="3686"/>
      <c r="AF81" s="3686"/>
      <c r="AG81" s="3686"/>
      <c r="AH81" s="3686"/>
      <c r="AI81" s="3686"/>
      <c r="AJ81" s="3686"/>
    </row>
    <row r="82" spans="1:36" ht="18" customHeight="1">
      <c r="A82" s="4097"/>
      <c r="B82" s="4097"/>
      <c r="C82" s="4097"/>
      <c r="D82" s="4097"/>
      <c r="E82" s="4097"/>
      <c r="F82" s="4097"/>
      <c r="G82" s="4097"/>
      <c r="H82" s="4097"/>
      <c r="I82" s="3686"/>
      <c r="J82" s="3686"/>
      <c r="K82" s="3686"/>
      <c r="L82" s="3686"/>
      <c r="M82" s="3686"/>
      <c r="N82" s="3686"/>
      <c r="O82" s="3686"/>
      <c r="P82" s="3686"/>
      <c r="Q82" s="3686"/>
      <c r="R82" s="3686"/>
      <c r="S82" s="3686"/>
      <c r="T82" s="3686"/>
      <c r="U82" s="3686"/>
      <c r="V82" s="3686"/>
      <c r="W82" s="3686"/>
      <c r="X82" s="3686"/>
      <c r="Y82" s="3686"/>
      <c r="Z82" s="3686"/>
      <c r="AA82" s="3686"/>
      <c r="AB82" s="3686"/>
      <c r="AC82" s="3686"/>
      <c r="AD82" s="3686"/>
      <c r="AE82" s="3686"/>
      <c r="AF82" s="3686"/>
      <c r="AG82" s="3686"/>
      <c r="AH82" s="3686"/>
      <c r="AI82" s="3686"/>
      <c r="AJ82" s="3686"/>
    </row>
    <row r="83" spans="1:36" ht="18" customHeight="1">
      <c r="A83" s="3956" t="s">
        <v>2</v>
      </c>
      <c r="B83" s="3957" t="s">
        <v>1611</v>
      </c>
      <c r="C83" s="3918" t="s">
        <v>119</v>
      </c>
      <c r="D83" s="3918" t="s">
        <v>1072</v>
      </c>
      <c r="E83" s="3918" t="s">
        <v>1073</v>
      </c>
      <c r="F83" s="3918" t="s">
        <v>1074</v>
      </c>
      <c r="G83" s="3918" t="s">
        <v>1075</v>
      </c>
      <c r="H83" s="3918" t="s">
        <v>1076</v>
      </c>
      <c r="I83" s="3686"/>
      <c r="J83" s="3686"/>
      <c r="K83" s="3686"/>
      <c r="L83" s="3686"/>
      <c r="M83" s="3686"/>
      <c r="N83" s="3686"/>
      <c r="O83" s="3686"/>
      <c r="P83" s="3686"/>
      <c r="Q83" s="3686"/>
      <c r="R83" s="3686"/>
      <c r="S83" s="3686"/>
      <c r="T83" s="3686"/>
      <c r="U83" s="3686"/>
      <c r="V83" s="3686"/>
      <c r="W83" s="3686"/>
      <c r="X83" s="3686"/>
      <c r="Y83" s="3686"/>
      <c r="Z83" s="3686"/>
      <c r="AA83" s="3686"/>
      <c r="AB83" s="3686"/>
      <c r="AC83" s="3686"/>
      <c r="AD83" s="3686"/>
      <c r="AE83" s="3686"/>
      <c r="AF83" s="3686"/>
      <c r="AG83" s="3686"/>
      <c r="AH83" s="3686"/>
      <c r="AI83" s="3686"/>
      <c r="AJ83" s="3686"/>
    </row>
    <row r="84" spans="1:36" ht="18" customHeight="1">
      <c r="A84" s="5553" t="s">
        <v>1135</v>
      </c>
      <c r="B84" s="4093" t="s">
        <v>1642</v>
      </c>
      <c r="C84" s="4094">
        <f>'7. Утайки от ПСОВ'!D39</f>
        <v>0</v>
      </c>
      <c r="D84" s="4094">
        <f>D65/(100%-D66)</f>
        <v>0</v>
      </c>
      <c r="E84" s="4094">
        <f>E65/(100%-E66)</f>
        <v>0</v>
      </c>
      <c r="F84" s="4094">
        <f>F65/(100%-F66)</f>
        <v>0</v>
      </c>
      <c r="G84" s="4094">
        <f>G65/(100%-G66)</f>
        <v>0</v>
      </c>
      <c r="H84" s="4094">
        <f>H65/(100%-H66)</f>
        <v>0</v>
      </c>
      <c r="I84" s="3686"/>
      <c r="J84" s="3686"/>
      <c r="K84" s="3686"/>
      <c r="L84" s="3686"/>
      <c r="M84" s="3686"/>
      <c r="N84" s="3686"/>
      <c r="O84" s="3686"/>
      <c r="P84" s="3686"/>
      <c r="Q84" s="3686"/>
      <c r="R84" s="3686"/>
      <c r="S84" s="3686"/>
      <c r="T84" s="3686"/>
      <c r="U84" s="3686"/>
      <c r="V84" s="3686"/>
      <c r="W84" s="3686"/>
      <c r="X84" s="3686"/>
      <c r="Y84" s="3686"/>
      <c r="Z84" s="3686"/>
      <c r="AA84" s="3686"/>
      <c r="AB84" s="3686"/>
      <c r="AC84" s="3686"/>
      <c r="AD84" s="3686"/>
      <c r="AE84" s="3686"/>
      <c r="AF84" s="3686"/>
      <c r="AG84" s="3686"/>
      <c r="AH84" s="3686"/>
      <c r="AI84" s="3686"/>
      <c r="AJ84" s="3686"/>
    </row>
    <row r="85" spans="1:36" ht="18" customHeight="1">
      <c r="A85" s="5553"/>
      <c r="B85" s="3955" t="s">
        <v>1643</v>
      </c>
      <c r="C85" s="4096">
        <f>'7. Утайки от ПСОВ'!D42</f>
        <v>0</v>
      </c>
      <c r="D85" s="4096">
        <f>'7. Утайки от ПСОВ'!E42</f>
        <v>0</v>
      </c>
      <c r="E85" s="4096">
        <f>'7. Утайки от ПСОВ'!F42</f>
        <v>0</v>
      </c>
      <c r="F85" s="4096">
        <f>'7. Утайки от ПСОВ'!G42</f>
        <v>0</v>
      </c>
      <c r="G85" s="4096">
        <f>'7. Утайки от ПСОВ'!H42</f>
        <v>0</v>
      </c>
      <c r="H85" s="4096">
        <f>'7. Утайки от ПСОВ'!I42</f>
        <v>0</v>
      </c>
      <c r="I85" s="3686"/>
      <c r="J85" s="3686"/>
      <c r="K85" s="3686"/>
      <c r="L85" s="3686"/>
      <c r="M85" s="3686"/>
      <c r="N85" s="3686"/>
      <c r="O85" s="3686"/>
      <c r="P85" s="3686"/>
      <c r="Q85" s="3686"/>
      <c r="R85" s="3686"/>
      <c r="S85" s="3686"/>
      <c r="T85" s="3686"/>
      <c r="U85" s="3686"/>
      <c r="V85" s="3686"/>
      <c r="W85" s="3686"/>
      <c r="X85" s="3686"/>
      <c r="Y85" s="3686"/>
      <c r="Z85" s="3686"/>
      <c r="AA85" s="3686"/>
      <c r="AB85" s="3686"/>
      <c r="AC85" s="3686"/>
      <c r="AD85" s="3686"/>
      <c r="AE85" s="3686"/>
      <c r="AF85" s="3686"/>
      <c r="AG85" s="3686"/>
      <c r="AH85" s="3686"/>
      <c r="AI85" s="3686"/>
      <c r="AJ85" s="3686"/>
    </row>
    <row r="86" spans="1:36" ht="18" customHeight="1">
      <c r="A86" s="5553" t="s">
        <v>1133</v>
      </c>
      <c r="B86" s="4093" t="s">
        <v>1642</v>
      </c>
      <c r="C86" s="4094">
        <f>'7. Утайки от ПСОВ'!D38</f>
        <v>5600.0000000000009</v>
      </c>
      <c r="D86" s="4094">
        <f>'7. Утайки от ПСОВ'!E38</f>
        <v>7825.6696428571431</v>
      </c>
      <c r="E86" s="4094">
        <f>'7. Утайки от ПСОВ'!F38</f>
        <v>7963.0797602758375</v>
      </c>
      <c r="F86" s="4094">
        <f>'7. Утайки от ПСОВ'!G38</f>
        <v>7934.0781516536617</v>
      </c>
      <c r="G86" s="4094">
        <f>'7. Утайки от ПСОВ'!H38</f>
        <v>8827.1243983550739</v>
      </c>
      <c r="H86" s="4094">
        <f>'7. Утайки от ПСОВ'!I38</f>
        <v>9107.8305909709197</v>
      </c>
      <c r="I86" s="3686"/>
      <c r="J86" s="3686"/>
      <c r="K86" s="3686"/>
      <c r="L86" s="3686"/>
      <c r="M86" s="3686"/>
      <c r="N86" s="3686"/>
      <c r="O86" s="3686"/>
      <c r="P86" s="3686"/>
      <c r="Q86" s="3686"/>
      <c r="R86" s="3686"/>
      <c r="S86" s="3686"/>
      <c r="T86" s="3686"/>
      <c r="U86" s="3686"/>
      <c r="V86" s="3686"/>
      <c r="W86" s="3686"/>
      <c r="X86" s="3686"/>
      <c r="Y86" s="3686"/>
      <c r="Z86" s="3686"/>
      <c r="AA86" s="3686"/>
      <c r="AB86" s="3686"/>
      <c r="AC86" s="3686"/>
      <c r="AD86" s="3686"/>
      <c r="AE86" s="3686"/>
      <c r="AF86" s="3686"/>
      <c r="AG86" s="3686"/>
      <c r="AH86" s="3686"/>
      <c r="AI86" s="3686"/>
      <c r="AJ86" s="3686"/>
    </row>
    <row r="87" spans="1:36" ht="18" customHeight="1">
      <c r="A87" s="5553"/>
      <c r="B87" s="3955" t="s">
        <v>1643</v>
      </c>
      <c r="C87" s="4096">
        <f>'7. Утайки от ПСОВ'!D41</f>
        <v>1.3285714285714283</v>
      </c>
      <c r="D87" s="4096">
        <f>'7. Утайки от ПСОВ'!E41</f>
        <v>1.2778459168829686</v>
      </c>
      <c r="E87" s="4096">
        <f>'7. Утайки от ПСОВ'!F41</f>
        <v>1.2557955340200693</v>
      </c>
      <c r="F87" s="4096">
        <f>'7. Утайки от ПСОВ'!G41</f>
        <v>1.2603858707789195</v>
      </c>
      <c r="G87" s="4096">
        <f>'7. Утайки от ПСОВ'!H41</f>
        <v>1.3594461184025217</v>
      </c>
      <c r="H87" s="4096">
        <f>'7. Утайки от ПСОВ'!I41</f>
        <v>1.3175475630713029</v>
      </c>
      <c r="I87" s="3686"/>
      <c r="J87" s="3686"/>
      <c r="K87" s="3686"/>
      <c r="L87" s="3686"/>
      <c r="M87" s="3686"/>
      <c r="N87" s="3686"/>
      <c r="O87" s="3686"/>
      <c r="P87" s="3686"/>
      <c r="Q87" s="3686"/>
      <c r="R87" s="3686"/>
      <c r="S87" s="3686"/>
      <c r="T87" s="3686"/>
      <c r="U87" s="3686"/>
      <c r="V87" s="3686"/>
      <c r="W87" s="3686"/>
      <c r="X87" s="3686"/>
      <c r="Y87" s="3686"/>
      <c r="Z87" s="3686"/>
      <c r="AA87" s="3686"/>
      <c r="AB87" s="3686"/>
      <c r="AC87" s="3686"/>
      <c r="AD87" s="3686"/>
      <c r="AE87" s="3686"/>
      <c r="AF87" s="3686"/>
      <c r="AG87" s="3686"/>
      <c r="AH87" s="3686"/>
      <c r="AI87" s="3686"/>
      <c r="AJ87" s="3686"/>
    </row>
    <row r="88" spans="1:36">
      <c r="A88" s="3686"/>
      <c r="B88" s="3686"/>
      <c r="C88" s="3686"/>
      <c r="D88" s="3686"/>
      <c r="E88" s="3686"/>
      <c r="F88" s="3686"/>
      <c r="G88" s="3686"/>
      <c r="H88" s="3686"/>
      <c r="I88" s="3686"/>
      <c r="J88" s="3686"/>
      <c r="K88" s="3686"/>
      <c r="L88" s="3686"/>
      <c r="M88" s="3686"/>
      <c r="N88" s="3686"/>
      <c r="O88" s="3686"/>
      <c r="P88" s="3686"/>
      <c r="Q88" s="3686"/>
      <c r="R88" s="3686"/>
      <c r="S88" s="3686"/>
      <c r="T88" s="3686"/>
      <c r="U88" s="3686"/>
      <c r="V88" s="3686"/>
      <c r="W88" s="3686"/>
      <c r="X88" s="3686"/>
      <c r="Y88" s="3686"/>
      <c r="Z88" s="3686"/>
      <c r="AA88" s="3686"/>
      <c r="AB88" s="3686"/>
      <c r="AC88" s="3686"/>
      <c r="AD88" s="3686"/>
      <c r="AE88" s="3686"/>
      <c r="AF88" s="3686"/>
      <c r="AG88" s="3686"/>
      <c r="AH88" s="3686"/>
      <c r="AI88" s="3686"/>
      <c r="AJ88" s="3686"/>
    </row>
    <row r="89" spans="1:36">
      <c r="A89" s="3686"/>
      <c r="B89" s="3686"/>
      <c r="C89" s="3686"/>
      <c r="D89" s="3686"/>
      <c r="E89" s="3686"/>
      <c r="F89" s="3686"/>
      <c r="G89" s="3686"/>
      <c r="H89" s="3686"/>
      <c r="I89" s="3686"/>
      <c r="J89" s="3686"/>
      <c r="K89" s="3686"/>
      <c r="L89" s="3686"/>
      <c r="M89" s="3686"/>
      <c r="N89" s="3686"/>
      <c r="O89" s="3686"/>
      <c r="P89" s="3686"/>
      <c r="Q89" s="3686"/>
      <c r="R89" s="3686"/>
      <c r="S89" s="3686"/>
      <c r="T89" s="3686"/>
      <c r="U89" s="3686"/>
      <c r="V89" s="3686"/>
      <c r="W89" s="3686"/>
      <c r="X89" s="3686"/>
      <c r="Y89" s="3686"/>
      <c r="Z89" s="3686"/>
      <c r="AA89" s="3686"/>
      <c r="AB89" s="3686"/>
      <c r="AC89" s="3686"/>
      <c r="AD89" s="3686"/>
      <c r="AE89" s="3686"/>
      <c r="AF89" s="3686"/>
      <c r="AG89" s="3686"/>
      <c r="AH89" s="3686"/>
      <c r="AI89" s="3686"/>
      <c r="AJ89" s="3686"/>
    </row>
    <row r="90" spans="1:36">
      <c r="A90" s="3686"/>
      <c r="B90" s="3686"/>
      <c r="C90" s="3686"/>
      <c r="D90" s="3686"/>
      <c r="E90" s="3686"/>
      <c r="F90" s="3686"/>
      <c r="G90" s="3686"/>
      <c r="H90" s="3686"/>
      <c r="I90" s="3686"/>
      <c r="J90" s="3686"/>
      <c r="K90" s="3686"/>
      <c r="L90" s="3686"/>
      <c r="M90" s="3686"/>
      <c r="N90" s="3686"/>
      <c r="O90" s="3686"/>
      <c r="P90" s="3686"/>
      <c r="Q90" s="3686"/>
      <c r="R90" s="3686"/>
      <c r="S90" s="3686"/>
      <c r="T90" s="3686"/>
      <c r="U90" s="3686"/>
      <c r="V90" s="3686"/>
      <c r="W90" s="3686"/>
      <c r="X90" s="3686"/>
      <c r="Y90" s="3686"/>
      <c r="Z90" s="3686"/>
      <c r="AA90" s="3686"/>
      <c r="AB90" s="3686"/>
      <c r="AC90" s="3686"/>
      <c r="AD90" s="3686"/>
      <c r="AE90" s="3686"/>
      <c r="AF90" s="3686"/>
      <c r="AG90" s="3686"/>
      <c r="AH90" s="3686"/>
      <c r="AI90" s="3686"/>
      <c r="AJ90" s="3686"/>
    </row>
    <row r="91" spans="1:36">
      <c r="A91" s="3686"/>
      <c r="B91" s="3686"/>
      <c r="C91" s="3686"/>
      <c r="D91" s="3686"/>
      <c r="E91" s="3686"/>
      <c r="F91" s="3686"/>
      <c r="G91" s="3686"/>
      <c r="H91" s="3686"/>
      <c r="I91" s="3686"/>
      <c r="J91" s="3686"/>
      <c r="K91" s="3686"/>
      <c r="L91" s="3686"/>
      <c r="M91" s="3686"/>
      <c r="N91" s="3686"/>
      <c r="O91" s="3686"/>
      <c r="P91" s="3686"/>
      <c r="Q91" s="3686"/>
      <c r="R91" s="3686"/>
      <c r="S91" s="3686"/>
      <c r="T91" s="3686"/>
      <c r="U91" s="3686"/>
      <c r="V91" s="3686"/>
      <c r="W91" s="3686"/>
      <c r="X91" s="3686"/>
      <c r="Y91" s="3686"/>
      <c r="Z91" s="3686"/>
      <c r="AA91" s="3686"/>
      <c r="AB91" s="3686"/>
      <c r="AC91" s="3686"/>
      <c r="AD91" s="3686"/>
      <c r="AE91" s="3686"/>
      <c r="AF91" s="3686"/>
      <c r="AG91" s="3686"/>
      <c r="AH91" s="3686"/>
      <c r="AI91" s="3686"/>
      <c r="AJ91" s="3686"/>
    </row>
    <row r="92" spans="1:36">
      <c r="A92" s="3686"/>
      <c r="B92" s="3686"/>
      <c r="C92" s="3686"/>
      <c r="D92" s="3686"/>
      <c r="E92" s="3686"/>
      <c r="F92" s="3686"/>
      <c r="G92" s="3686"/>
      <c r="H92" s="3686"/>
      <c r="I92" s="3686"/>
      <c r="J92" s="3686"/>
      <c r="K92" s="3686"/>
      <c r="L92" s="3686"/>
      <c r="M92" s="3686"/>
      <c r="N92" s="3686"/>
      <c r="O92" s="3686"/>
      <c r="P92" s="3686"/>
      <c r="Q92" s="3686"/>
      <c r="R92" s="3686"/>
      <c r="S92" s="3686"/>
      <c r="T92" s="3686"/>
      <c r="U92" s="3686"/>
      <c r="V92" s="3686"/>
      <c r="W92" s="3686"/>
      <c r="X92" s="3686"/>
      <c r="Y92" s="3686"/>
      <c r="Z92" s="3686"/>
      <c r="AA92" s="3686"/>
      <c r="AB92" s="3686"/>
      <c r="AC92" s="3686"/>
      <c r="AD92" s="3686"/>
      <c r="AE92" s="3686"/>
      <c r="AF92" s="3686"/>
      <c r="AG92" s="3686"/>
      <c r="AH92" s="3686"/>
      <c r="AI92" s="3686"/>
      <c r="AJ92" s="3686"/>
    </row>
    <row r="93" spans="1:36">
      <c r="A93" s="3686"/>
      <c r="B93" s="3686"/>
      <c r="C93" s="3686"/>
      <c r="D93" s="3686"/>
      <c r="E93" s="3686"/>
      <c r="F93" s="3686"/>
      <c r="G93" s="3686"/>
      <c r="H93" s="3686"/>
      <c r="I93" s="3686"/>
      <c r="J93" s="3686"/>
      <c r="K93" s="3686"/>
      <c r="L93" s="3686"/>
      <c r="M93" s="3686"/>
      <c r="N93" s="3686"/>
      <c r="O93" s="3686"/>
      <c r="P93" s="3686"/>
      <c r="Q93" s="3686"/>
      <c r="R93" s="3686"/>
      <c r="S93" s="3686"/>
      <c r="T93" s="3686"/>
      <c r="U93" s="3686"/>
      <c r="V93" s="3686"/>
      <c r="W93" s="3686"/>
      <c r="X93" s="3686"/>
      <c r="Y93" s="3686"/>
      <c r="Z93" s="3686"/>
      <c r="AA93" s="3686"/>
      <c r="AB93" s="3686"/>
      <c r="AC93" s="3686"/>
      <c r="AD93" s="3686"/>
      <c r="AE93" s="3686"/>
      <c r="AF93" s="3686"/>
      <c r="AG93" s="3686"/>
      <c r="AH93" s="3686"/>
      <c r="AI93" s="3686"/>
      <c r="AJ93" s="3686"/>
    </row>
    <row r="94" spans="1:36">
      <c r="A94" s="3686"/>
      <c r="B94" s="3686"/>
      <c r="C94" s="3686"/>
      <c r="D94" s="3686"/>
      <c r="E94" s="3686"/>
      <c r="F94" s="3686"/>
      <c r="G94" s="3686"/>
      <c r="H94" s="3686"/>
      <c r="I94" s="3686"/>
      <c r="J94" s="3686"/>
      <c r="K94" s="3686"/>
      <c r="L94" s="3686"/>
      <c r="M94" s="3686"/>
      <c r="N94" s="3686"/>
      <c r="O94" s="3686"/>
      <c r="P94" s="3686"/>
      <c r="Q94" s="3686"/>
      <c r="R94" s="3686"/>
      <c r="S94" s="3686"/>
      <c r="T94" s="3686"/>
      <c r="U94" s="3686"/>
      <c r="V94" s="3686"/>
      <c r="W94" s="3686"/>
      <c r="X94" s="3686"/>
      <c r="Y94" s="3686"/>
      <c r="Z94" s="3686"/>
      <c r="AA94" s="3686"/>
      <c r="AB94" s="3686"/>
      <c r="AC94" s="3686"/>
      <c r="AD94" s="3686"/>
      <c r="AE94" s="3686"/>
      <c r="AF94" s="3686"/>
      <c r="AG94" s="3686"/>
      <c r="AH94" s="3686"/>
      <c r="AI94" s="3686"/>
      <c r="AJ94" s="3686"/>
    </row>
    <row r="95" spans="1:36">
      <c r="A95" s="3686"/>
      <c r="B95" s="3686"/>
      <c r="C95" s="3686"/>
      <c r="D95" s="3686"/>
      <c r="E95" s="3686"/>
      <c r="F95" s="3686"/>
      <c r="G95" s="3686"/>
      <c r="H95" s="3686"/>
      <c r="I95" s="3686"/>
      <c r="J95" s="3686"/>
      <c r="K95" s="3686"/>
      <c r="L95" s="3686"/>
      <c r="M95" s="3686"/>
      <c r="N95" s="3686"/>
      <c r="O95" s="3686"/>
      <c r="P95" s="3686"/>
      <c r="Q95" s="3686"/>
      <c r="R95" s="3686"/>
      <c r="S95" s="3686"/>
      <c r="T95" s="3686"/>
      <c r="U95" s="3686"/>
      <c r="V95" s="3686"/>
      <c r="W95" s="3686"/>
      <c r="X95" s="3686"/>
      <c r="Y95" s="3686"/>
      <c r="Z95" s="3686"/>
      <c r="AA95" s="3686"/>
      <c r="AB95" s="3686"/>
      <c r="AC95" s="3686"/>
      <c r="AD95" s="3686"/>
      <c r="AE95" s="3686"/>
      <c r="AF95" s="3686"/>
      <c r="AG95" s="3686"/>
      <c r="AH95" s="3686"/>
      <c r="AI95" s="3686"/>
      <c r="AJ95" s="3686"/>
    </row>
    <row r="96" spans="1:36">
      <c r="A96" s="3686"/>
      <c r="B96" s="3686"/>
      <c r="C96" s="3686"/>
      <c r="D96" s="3686"/>
      <c r="E96" s="3686"/>
      <c r="F96" s="3686"/>
      <c r="G96" s="3686"/>
      <c r="H96" s="3686"/>
      <c r="I96" s="3686"/>
      <c r="J96" s="3686"/>
      <c r="K96" s="3686"/>
      <c r="L96" s="3686"/>
      <c r="M96" s="3686"/>
      <c r="N96" s="3686"/>
      <c r="O96" s="3686"/>
      <c r="P96" s="3686"/>
      <c r="Q96" s="3686"/>
      <c r="R96" s="3686"/>
      <c r="S96" s="3686"/>
      <c r="T96" s="3686"/>
      <c r="U96" s="3686"/>
      <c r="V96" s="3686"/>
      <c r="W96" s="3686"/>
      <c r="X96" s="3686"/>
      <c r="Y96" s="3686"/>
      <c r="Z96" s="3686"/>
      <c r="AA96" s="3686"/>
      <c r="AB96" s="3686"/>
      <c r="AC96" s="3686"/>
      <c r="AD96" s="3686"/>
      <c r="AE96" s="3686"/>
      <c r="AF96" s="3686"/>
      <c r="AG96" s="3686"/>
      <c r="AH96" s="3686"/>
      <c r="AI96" s="3686"/>
      <c r="AJ96" s="3686"/>
    </row>
    <row r="97" spans="1:36">
      <c r="A97" s="3686"/>
      <c r="B97" s="3686"/>
      <c r="C97" s="3686"/>
      <c r="D97" s="3686"/>
      <c r="E97" s="3686"/>
      <c r="F97" s="3686"/>
      <c r="G97" s="3686"/>
      <c r="H97" s="3686"/>
      <c r="I97" s="3686"/>
      <c r="J97" s="3686"/>
      <c r="K97" s="3686"/>
      <c r="L97" s="3686"/>
      <c r="M97" s="3686"/>
      <c r="N97" s="3686"/>
      <c r="O97" s="3686"/>
      <c r="P97" s="3686"/>
      <c r="Q97" s="3686"/>
      <c r="R97" s="3686"/>
      <c r="S97" s="3686"/>
      <c r="T97" s="3686"/>
      <c r="U97" s="3686"/>
      <c r="V97" s="3686"/>
      <c r="W97" s="3686"/>
      <c r="X97" s="3686"/>
      <c r="Y97" s="3686"/>
      <c r="Z97" s="3686"/>
      <c r="AA97" s="3686"/>
      <c r="AB97" s="3686"/>
      <c r="AC97" s="3686"/>
      <c r="AD97" s="3686"/>
      <c r="AE97" s="3686"/>
      <c r="AF97" s="3686"/>
      <c r="AG97" s="3686"/>
      <c r="AH97" s="3686"/>
      <c r="AI97" s="3686"/>
      <c r="AJ97" s="3686"/>
    </row>
    <row r="98" spans="1:36">
      <c r="A98" s="3686"/>
      <c r="B98" s="3686"/>
      <c r="C98" s="3686"/>
      <c r="D98" s="3686"/>
      <c r="E98" s="3686"/>
      <c r="F98" s="3686"/>
      <c r="G98" s="3686"/>
      <c r="H98" s="3686"/>
      <c r="I98" s="3686"/>
      <c r="J98" s="3686"/>
      <c r="K98" s="3686"/>
      <c r="L98" s="3686"/>
      <c r="M98" s="3686"/>
      <c r="N98" s="3686"/>
      <c r="O98" s="3686"/>
      <c r="P98" s="3686"/>
      <c r="Q98" s="3686"/>
      <c r="R98" s="3686"/>
      <c r="S98" s="3686"/>
      <c r="T98" s="3686"/>
      <c r="U98" s="3686"/>
      <c r="V98" s="3686"/>
      <c r="W98" s="3686"/>
      <c r="X98" s="3686"/>
      <c r="Y98" s="3686"/>
      <c r="Z98" s="3686"/>
      <c r="AA98" s="3686"/>
      <c r="AB98" s="3686"/>
      <c r="AC98" s="3686"/>
      <c r="AD98" s="3686"/>
      <c r="AE98" s="3686"/>
      <c r="AF98" s="3686"/>
      <c r="AG98" s="3686"/>
      <c r="AH98" s="3686"/>
      <c r="AI98" s="3686"/>
      <c r="AJ98" s="3686"/>
    </row>
    <row r="99" spans="1:36">
      <c r="A99" s="3686"/>
      <c r="B99" s="3686"/>
      <c r="C99" s="3686"/>
      <c r="D99" s="3686"/>
      <c r="E99" s="3686"/>
      <c r="F99" s="3686"/>
      <c r="G99" s="3686"/>
      <c r="H99" s="3686"/>
      <c r="I99" s="3686"/>
      <c r="J99" s="3686"/>
      <c r="K99" s="3686"/>
      <c r="L99" s="3686"/>
      <c r="M99" s="3686"/>
      <c r="N99" s="3686"/>
      <c r="O99" s="3686"/>
      <c r="P99" s="3686"/>
      <c r="Q99" s="3686"/>
      <c r="R99" s="3686"/>
      <c r="S99" s="3686"/>
      <c r="T99" s="3686"/>
      <c r="U99" s="3686"/>
      <c r="V99" s="3686"/>
      <c r="W99" s="3686"/>
      <c r="X99" s="3686"/>
      <c r="Y99" s="3686"/>
      <c r="Z99" s="3686"/>
      <c r="AA99" s="3686"/>
      <c r="AB99" s="3686"/>
      <c r="AC99" s="3686"/>
      <c r="AD99" s="3686"/>
      <c r="AE99" s="3686"/>
      <c r="AF99" s="3686"/>
      <c r="AG99" s="3686"/>
      <c r="AH99" s="3686"/>
      <c r="AI99" s="3686"/>
      <c r="AJ99" s="3686"/>
    </row>
    <row r="100" spans="1:36">
      <c r="A100" s="3686"/>
      <c r="B100" s="3686"/>
      <c r="C100" s="3686"/>
      <c r="D100" s="3686"/>
      <c r="E100" s="3686"/>
      <c r="F100" s="3686"/>
      <c r="G100" s="3686"/>
      <c r="H100" s="3686"/>
      <c r="I100" s="3686"/>
      <c r="J100" s="3686"/>
      <c r="K100" s="3686"/>
      <c r="L100" s="3686"/>
      <c r="M100" s="3686"/>
      <c r="N100" s="3686"/>
      <c r="O100" s="3686"/>
      <c r="P100" s="3686"/>
      <c r="Q100" s="3686"/>
      <c r="R100" s="3686"/>
      <c r="S100" s="3686"/>
      <c r="T100" s="3686"/>
      <c r="U100" s="3686"/>
      <c r="V100" s="3686"/>
      <c r="W100" s="3686"/>
      <c r="X100" s="3686"/>
      <c r="Y100" s="3686"/>
      <c r="Z100" s="3686"/>
      <c r="AA100" s="3686"/>
      <c r="AB100" s="3686"/>
      <c r="AC100" s="3686"/>
      <c r="AD100" s="3686"/>
      <c r="AE100" s="3686"/>
      <c r="AF100" s="3686"/>
      <c r="AG100" s="3686"/>
      <c r="AH100" s="3686"/>
      <c r="AI100" s="3686"/>
      <c r="AJ100" s="3686"/>
    </row>
    <row r="101" spans="1:36">
      <c r="A101" s="3686"/>
      <c r="B101" s="3686"/>
      <c r="C101" s="3686"/>
      <c r="D101" s="3686"/>
      <c r="E101" s="3686"/>
      <c r="F101" s="3686"/>
      <c r="G101" s="3686"/>
      <c r="H101" s="3686"/>
      <c r="I101" s="3686"/>
      <c r="J101" s="3686"/>
      <c r="K101" s="3686"/>
      <c r="L101" s="3686"/>
      <c r="M101" s="3686"/>
      <c r="N101" s="3686"/>
      <c r="O101" s="3686"/>
      <c r="P101" s="3686"/>
      <c r="Q101" s="3686"/>
      <c r="R101" s="3686"/>
      <c r="S101" s="3686"/>
      <c r="T101" s="3686"/>
      <c r="U101" s="3686"/>
      <c r="V101" s="3686"/>
      <c r="W101" s="3686"/>
      <c r="X101" s="3686"/>
      <c r="Y101" s="3686"/>
      <c r="Z101" s="3686"/>
      <c r="AA101" s="3686"/>
      <c r="AB101" s="3686"/>
      <c r="AC101" s="3686"/>
      <c r="AD101" s="3686"/>
      <c r="AE101" s="3686"/>
      <c r="AF101" s="3686"/>
      <c r="AG101" s="3686"/>
      <c r="AH101" s="3686"/>
      <c r="AI101" s="3686"/>
      <c r="AJ101" s="3686"/>
    </row>
    <row r="102" spans="1:36">
      <c r="A102" s="3686"/>
      <c r="B102" s="3686"/>
      <c r="C102" s="3686"/>
      <c r="D102" s="3686"/>
      <c r="E102" s="3686"/>
      <c r="F102" s="3686"/>
      <c r="G102" s="3686"/>
      <c r="H102" s="3686"/>
      <c r="I102" s="3686"/>
      <c r="J102" s="3686"/>
      <c r="K102" s="3686"/>
      <c r="L102" s="3686"/>
      <c r="M102" s="3686"/>
      <c r="N102" s="3686"/>
      <c r="O102" s="3686"/>
      <c r="P102" s="3686"/>
      <c r="Q102" s="3686"/>
      <c r="R102" s="3686"/>
      <c r="S102" s="3686"/>
      <c r="T102" s="3686"/>
      <c r="U102" s="3686"/>
      <c r="V102" s="3686"/>
      <c r="W102" s="3686"/>
      <c r="X102" s="3686"/>
      <c r="Y102" s="3686"/>
      <c r="Z102" s="3686"/>
      <c r="AA102" s="3686"/>
      <c r="AB102" s="3686"/>
      <c r="AC102" s="3686"/>
      <c r="AD102" s="3686"/>
      <c r="AE102" s="3686"/>
      <c r="AF102" s="3686"/>
      <c r="AG102" s="3686"/>
      <c r="AH102" s="3686"/>
      <c r="AI102" s="3686"/>
      <c r="AJ102" s="3686"/>
    </row>
    <row r="103" spans="1:36">
      <c r="A103" s="3686"/>
      <c r="B103" s="3686"/>
      <c r="C103" s="3686"/>
      <c r="D103" s="3686"/>
      <c r="E103" s="3686"/>
      <c r="F103" s="3686"/>
      <c r="G103" s="3686"/>
      <c r="H103" s="3686"/>
      <c r="I103" s="3686"/>
      <c r="J103" s="3686"/>
      <c r="K103" s="3686"/>
      <c r="L103" s="3686"/>
      <c r="M103" s="3686"/>
      <c r="N103" s="3686"/>
      <c r="O103" s="3686"/>
      <c r="P103" s="3686"/>
      <c r="Q103" s="3686"/>
      <c r="R103" s="3686"/>
      <c r="S103" s="3686"/>
      <c r="T103" s="3686"/>
      <c r="U103" s="3686"/>
      <c r="V103" s="3686"/>
      <c r="W103" s="3686"/>
      <c r="X103" s="3686"/>
      <c r="Y103" s="3686"/>
      <c r="Z103" s="3686"/>
      <c r="AA103" s="3686"/>
      <c r="AB103" s="3686"/>
      <c r="AC103" s="3686"/>
      <c r="AD103" s="3686"/>
      <c r="AE103" s="3686"/>
      <c r="AF103" s="3686"/>
      <c r="AG103" s="3686"/>
      <c r="AH103" s="3686"/>
      <c r="AI103" s="3686"/>
      <c r="AJ103" s="3686"/>
    </row>
    <row r="104" spans="1:36">
      <c r="A104" s="3686"/>
      <c r="B104" s="3686"/>
      <c r="C104" s="3686"/>
      <c r="D104" s="3686"/>
      <c r="E104" s="3686"/>
      <c r="F104" s="3686"/>
      <c r="G104" s="3686"/>
      <c r="H104" s="3686"/>
      <c r="I104" s="3686"/>
      <c r="J104" s="3686"/>
      <c r="K104" s="3686"/>
      <c r="L104" s="3686"/>
      <c r="M104" s="3686"/>
      <c r="N104" s="3686"/>
      <c r="O104" s="3686"/>
      <c r="P104" s="3686"/>
      <c r="Q104" s="3686"/>
      <c r="R104" s="3686"/>
      <c r="S104" s="3686"/>
      <c r="T104" s="3686"/>
      <c r="U104" s="3686"/>
      <c r="V104" s="3686"/>
      <c r="W104" s="3686"/>
      <c r="X104" s="3686"/>
      <c r="Y104" s="3686"/>
      <c r="Z104" s="3686"/>
      <c r="AA104" s="3686"/>
      <c r="AB104" s="3686"/>
      <c r="AC104" s="3686"/>
      <c r="AD104" s="3686"/>
      <c r="AE104" s="3686"/>
      <c r="AF104" s="3686"/>
      <c r="AG104" s="3686"/>
      <c r="AH104" s="3686"/>
      <c r="AI104" s="3686"/>
      <c r="AJ104" s="3686"/>
    </row>
    <row r="105" spans="1:36">
      <c r="A105" s="3686"/>
      <c r="B105" s="3686"/>
      <c r="C105" s="3686"/>
      <c r="D105" s="3686"/>
      <c r="E105" s="3686"/>
      <c r="F105" s="3686"/>
      <c r="G105" s="3686"/>
      <c r="H105" s="3686"/>
      <c r="I105" s="3686"/>
      <c r="J105" s="3686"/>
      <c r="K105" s="3686"/>
      <c r="L105" s="3686"/>
      <c r="M105" s="3686"/>
      <c r="N105" s="3686"/>
      <c r="O105" s="3686"/>
      <c r="P105" s="3686"/>
      <c r="Q105" s="3686"/>
      <c r="R105" s="3686"/>
      <c r="S105" s="3686"/>
      <c r="T105" s="3686"/>
      <c r="U105" s="3686"/>
      <c r="V105" s="3686"/>
      <c r="W105" s="3686"/>
      <c r="X105" s="3686"/>
      <c r="Y105" s="3686"/>
      <c r="Z105" s="3686"/>
      <c r="AA105" s="3686"/>
      <c r="AB105" s="3686"/>
      <c r="AC105" s="3686"/>
      <c r="AD105" s="3686"/>
      <c r="AE105" s="3686"/>
      <c r="AF105" s="3686"/>
      <c r="AG105" s="3686"/>
      <c r="AH105" s="3686"/>
      <c r="AI105" s="3686"/>
      <c r="AJ105" s="3686"/>
    </row>
    <row r="106" spans="1:36">
      <c r="A106" s="3686"/>
      <c r="B106" s="3686"/>
      <c r="C106" s="3686"/>
      <c r="D106" s="3686"/>
      <c r="E106" s="3686"/>
      <c r="F106" s="3686"/>
      <c r="G106" s="3686"/>
      <c r="H106" s="3686"/>
      <c r="I106" s="3686"/>
      <c r="J106" s="3686"/>
      <c r="K106" s="3686"/>
      <c r="L106" s="3686"/>
      <c r="M106" s="3686"/>
      <c r="N106" s="3686"/>
      <c r="O106" s="3686"/>
      <c r="P106" s="3686"/>
      <c r="Q106" s="3686"/>
      <c r="R106" s="3686"/>
      <c r="S106" s="3686"/>
      <c r="T106" s="3686"/>
      <c r="U106" s="3686"/>
      <c r="V106" s="3686"/>
      <c r="W106" s="3686"/>
      <c r="X106" s="3686"/>
      <c r="Y106" s="3686"/>
      <c r="Z106" s="3686"/>
      <c r="AA106" s="3686"/>
      <c r="AB106" s="3686"/>
      <c r="AC106" s="3686"/>
      <c r="AD106" s="3686"/>
      <c r="AE106" s="3686"/>
      <c r="AF106" s="3686"/>
      <c r="AG106" s="3686"/>
      <c r="AH106" s="3686"/>
      <c r="AI106" s="3686"/>
      <c r="AJ106" s="3686"/>
    </row>
    <row r="107" spans="1:36">
      <c r="A107" s="3686"/>
      <c r="B107" s="3686"/>
      <c r="C107" s="3686"/>
      <c r="D107" s="3686"/>
      <c r="E107" s="3686"/>
      <c r="F107" s="3686"/>
      <c r="G107" s="3686"/>
      <c r="H107" s="3686"/>
      <c r="I107" s="3686"/>
      <c r="J107" s="3686"/>
      <c r="K107" s="3686"/>
      <c r="L107" s="3686"/>
      <c r="M107" s="3686"/>
      <c r="N107" s="3686"/>
      <c r="O107" s="3686"/>
      <c r="P107" s="3686"/>
      <c r="Q107" s="3686"/>
      <c r="R107" s="3686"/>
      <c r="S107" s="3686"/>
      <c r="T107" s="3686"/>
      <c r="U107" s="3686"/>
      <c r="V107" s="3686"/>
      <c r="W107" s="3686"/>
      <c r="X107" s="3686"/>
      <c r="Y107" s="3686"/>
      <c r="Z107" s="3686"/>
      <c r="AA107" s="3686"/>
      <c r="AB107" s="3686"/>
      <c r="AC107" s="3686"/>
      <c r="AD107" s="3686"/>
      <c r="AE107" s="3686"/>
      <c r="AF107" s="3686"/>
      <c r="AG107" s="3686"/>
      <c r="AH107" s="3686"/>
      <c r="AI107" s="3686"/>
      <c r="AJ107" s="3686"/>
    </row>
    <row r="108" spans="1:36">
      <c r="A108" s="3686"/>
      <c r="B108" s="3686"/>
      <c r="C108" s="3686"/>
      <c r="D108" s="3686"/>
      <c r="E108" s="3686"/>
      <c r="F108" s="3686"/>
      <c r="G108" s="3686"/>
      <c r="H108" s="3686"/>
      <c r="I108" s="3686"/>
      <c r="J108" s="3686"/>
      <c r="K108" s="3686"/>
      <c r="L108" s="3686"/>
      <c r="M108" s="3686"/>
      <c r="N108" s="3686"/>
      <c r="O108" s="3686"/>
      <c r="P108" s="3686"/>
      <c r="Q108" s="3686"/>
      <c r="R108" s="3686"/>
      <c r="S108" s="3686"/>
      <c r="T108" s="3686"/>
      <c r="U108" s="3686"/>
      <c r="V108" s="3686"/>
      <c r="W108" s="3686"/>
      <c r="X108" s="3686"/>
      <c r="Y108" s="3686"/>
      <c r="Z108" s="3686"/>
      <c r="AA108" s="3686"/>
      <c r="AB108" s="3686"/>
      <c r="AC108" s="3686"/>
      <c r="AD108" s="3686"/>
      <c r="AE108" s="3686"/>
      <c r="AF108" s="3686"/>
      <c r="AG108" s="3686"/>
      <c r="AH108" s="3686"/>
      <c r="AI108" s="3686"/>
      <c r="AJ108" s="3686"/>
    </row>
    <row r="109" spans="1:36">
      <c r="A109" s="3686"/>
      <c r="B109" s="3686"/>
      <c r="C109" s="3686"/>
      <c r="D109" s="3686"/>
      <c r="E109" s="3686"/>
      <c r="F109" s="3686"/>
      <c r="G109" s="3686"/>
      <c r="H109" s="3686"/>
      <c r="I109" s="3686"/>
      <c r="J109" s="3686"/>
      <c r="K109" s="3686"/>
      <c r="L109" s="3686"/>
      <c r="M109" s="3686"/>
      <c r="N109" s="3686"/>
      <c r="O109" s="3686"/>
      <c r="P109" s="3686"/>
      <c r="Q109" s="3686"/>
      <c r="R109" s="3686"/>
      <c r="S109" s="3686"/>
      <c r="T109" s="3686"/>
      <c r="U109" s="3686"/>
      <c r="V109" s="3686"/>
      <c r="W109" s="3686"/>
      <c r="X109" s="3686"/>
      <c r="Y109" s="3686"/>
      <c r="Z109" s="3686"/>
      <c r="AA109" s="3686"/>
      <c r="AB109" s="3686"/>
      <c r="AC109" s="3686"/>
      <c r="AD109" s="3686"/>
      <c r="AE109" s="3686"/>
      <c r="AF109" s="3686"/>
      <c r="AG109" s="3686"/>
      <c r="AH109" s="3686"/>
      <c r="AI109" s="3686"/>
      <c r="AJ109" s="3686"/>
    </row>
    <row r="110" spans="1:36">
      <c r="A110" s="3686"/>
      <c r="B110" s="3686"/>
      <c r="C110" s="3686"/>
      <c r="D110" s="3686"/>
      <c r="E110" s="3686"/>
      <c r="F110" s="3686"/>
      <c r="G110" s="3686"/>
      <c r="H110" s="3686"/>
      <c r="I110" s="3686"/>
      <c r="J110" s="3686"/>
      <c r="K110" s="3686"/>
      <c r="L110" s="3686"/>
      <c r="M110" s="3686"/>
      <c r="N110" s="3686"/>
      <c r="O110" s="3686"/>
      <c r="P110" s="3686"/>
      <c r="Q110" s="3686"/>
      <c r="R110" s="3686"/>
      <c r="S110" s="3686"/>
      <c r="T110" s="3686"/>
      <c r="U110" s="3686"/>
      <c r="V110" s="3686"/>
      <c r="W110" s="3686"/>
      <c r="X110" s="3686"/>
      <c r="Y110" s="3686"/>
      <c r="Z110" s="3686"/>
      <c r="AA110" s="3686"/>
      <c r="AB110" s="3686"/>
      <c r="AC110" s="3686"/>
      <c r="AD110" s="3686"/>
      <c r="AE110" s="3686"/>
      <c r="AF110" s="3686"/>
      <c r="AG110" s="3686"/>
      <c r="AH110" s="3686"/>
      <c r="AI110" s="3686"/>
      <c r="AJ110" s="3686"/>
    </row>
    <row r="111" spans="1:36">
      <c r="A111" s="3686"/>
      <c r="B111" s="3686"/>
      <c r="C111" s="3686"/>
      <c r="D111" s="3686"/>
      <c r="E111" s="3686"/>
      <c r="F111" s="3686"/>
      <c r="G111" s="3686"/>
      <c r="H111" s="3686"/>
      <c r="I111" s="3686"/>
      <c r="J111" s="3686"/>
      <c r="K111" s="3686"/>
      <c r="L111" s="3686"/>
      <c r="M111" s="3686"/>
      <c r="N111" s="3686"/>
      <c r="O111" s="3686"/>
      <c r="P111" s="3686"/>
      <c r="Q111" s="3686"/>
      <c r="R111" s="3686"/>
      <c r="S111" s="3686"/>
      <c r="T111" s="3686"/>
      <c r="U111" s="3686"/>
      <c r="V111" s="3686"/>
      <c r="W111" s="3686"/>
      <c r="X111" s="3686"/>
      <c r="Y111" s="3686"/>
      <c r="Z111" s="3686"/>
      <c r="AA111" s="3686"/>
      <c r="AB111" s="3686"/>
      <c r="AC111" s="3686"/>
      <c r="AD111" s="3686"/>
      <c r="AE111" s="3686"/>
      <c r="AF111" s="3686"/>
      <c r="AG111" s="3686"/>
      <c r="AH111" s="3686"/>
      <c r="AI111" s="3686"/>
      <c r="AJ111" s="3686"/>
    </row>
    <row r="112" spans="1:36">
      <c r="A112" s="3686"/>
      <c r="B112" s="3686"/>
      <c r="C112" s="3686"/>
      <c r="D112" s="3686"/>
      <c r="E112" s="3686"/>
      <c r="F112" s="3686"/>
      <c r="G112" s="3686"/>
      <c r="H112" s="3686"/>
      <c r="I112" s="3686"/>
      <c r="J112" s="3686"/>
      <c r="K112" s="3686"/>
      <c r="L112" s="3686"/>
      <c r="M112" s="3686"/>
      <c r="N112" s="3686"/>
      <c r="O112" s="3686"/>
      <c r="P112" s="3686"/>
      <c r="Q112" s="3686"/>
      <c r="R112" s="3686"/>
      <c r="S112" s="3686"/>
      <c r="T112" s="3686"/>
      <c r="U112" s="3686"/>
      <c r="V112" s="3686"/>
      <c r="W112" s="3686"/>
      <c r="X112" s="3686"/>
      <c r="Y112" s="3686"/>
      <c r="Z112" s="3686"/>
      <c r="AA112" s="3686"/>
      <c r="AB112" s="3686"/>
      <c r="AC112" s="3686"/>
      <c r="AD112" s="3686"/>
      <c r="AE112" s="3686"/>
      <c r="AF112" s="3686"/>
      <c r="AG112" s="3686"/>
      <c r="AH112" s="3686"/>
      <c r="AI112" s="3686"/>
      <c r="AJ112" s="3686"/>
    </row>
    <row r="113" spans="1:36">
      <c r="A113" s="3686"/>
      <c r="B113" s="3686"/>
      <c r="C113" s="3686"/>
      <c r="D113" s="3686"/>
      <c r="E113" s="3686"/>
      <c r="F113" s="3686"/>
      <c r="G113" s="3686"/>
      <c r="H113" s="3686"/>
      <c r="I113" s="3686"/>
      <c r="J113" s="3686"/>
      <c r="K113" s="3686"/>
      <c r="L113" s="3686"/>
      <c r="M113" s="3686"/>
      <c r="N113" s="3686"/>
      <c r="O113" s="3686"/>
      <c r="P113" s="3686"/>
      <c r="Q113" s="3686"/>
      <c r="R113" s="3686"/>
      <c r="S113" s="3686"/>
      <c r="T113" s="3686"/>
      <c r="U113" s="3686"/>
      <c r="V113" s="3686"/>
      <c r="W113" s="3686"/>
      <c r="X113" s="3686"/>
      <c r="Y113" s="3686"/>
      <c r="Z113" s="3686"/>
      <c r="AA113" s="3686"/>
      <c r="AB113" s="3686"/>
      <c r="AC113" s="3686"/>
      <c r="AD113" s="3686"/>
      <c r="AE113" s="3686"/>
      <c r="AF113" s="3686"/>
      <c r="AG113" s="3686"/>
      <c r="AH113" s="3686"/>
      <c r="AI113" s="3686"/>
      <c r="AJ113" s="3686"/>
    </row>
    <row r="114" spans="1:36">
      <c r="A114" s="3686"/>
      <c r="B114" s="3686"/>
      <c r="C114" s="3686"/>
      <c r="D114" s="3686"/>
      <c r="E114" s="3686"/>
      <c r="F114" s="3686"/>
      <c r="G114" s="3686"/>
      <c r="H114" s="3686"/>
      <c r="I114" s="3686"/>
      <c r="J114" s="3686"/>
      <c r="K114" s="3686"/>
      <c r="L114" s="3686"/>
      <c r="M114" s="3686"/>
      <c r="N114" s="3686"/>
      <c r="O114" s="3686"/>
      <c r="P114" s="3686"/>
      <c r="Q114" s="3686"/>
      <c r="R114" s="3686"/>
      <c r="S114" s="3686"/>
      <c r="T114" s="3686"/>
      <c r="U114" s="3686"/>
      <c r="V114" s="3686"/>
      <c r="W114" s="3686"/>
      <c r="X114" s="3686"/>
      <c r="Y114" s="3686"/>
      <c r="Z114" s="3686"/>
      <c r="AA114" s="3686"/>
      <c r="AB114" s="3686"/>
      <c r="AC114" s="3686"/>
      <c r="AD114" s="3686"/>
      <c r="AE114" s="3686"/>
      <c r="AF114" s="3686"/>
      <c r="AG114" s="3686"/>
      <c r="AH114" s="3686"/>
      <c r="AI114" s="3686"/>
      <c r="AJ114" s="3686"/>
    </row>
    <row r="115" spans="1:36">
      <c r="A115" s="3686"/>
      <c r="B115" s="3686"/>
      <c r="C115" s="3686"/>
      <c r="D115" s="3686"/>
      <c r="E115" s="3686"/>
      <c r="F115" s="3686"/>
      <c r="G115" s="3686"/>
      <c r="H115" s="3686"/>
      <c r="I115" s="3686"/>
      <c r="J115" s="3686"/>
      <c r="K115" s="3686"/>
      <c r="L115" s="3686"/>
      <c r="M115" s="3686"/>
      <c r="N115" s="3686"/>
      <c r="O115" s="3686"/>
      <c r="P115" s="3686"/>
      <c r="Q115" s="3686"/>
      <c r="R115" s="3686"/>
      <c r="S115" s="3686"/>
      <c r="T115" s="3686"/>
      <c r="U115" s="3686"/>
      <c r="V115" s="3686"/>
      <c r="W115" s="3686"/>
      <c r="X115" s="3686"/>
      <c r="Y115" s="3686"/>
      <c r="Z115" s="3686"/>
      <c r="AA115" s="3686"/>
      <c r="AB115" s="3686"/>
      <c r="AC115" s="3686"/>
      <c r="AD115" s="3686"/>
      <c r="AE115" s="3686"/>
      <c r="AF115" s="3686"/>
      <c r="AG115" s="3686"/>
      <c r="AH115" s="3686"/>
      <c r="AI115" s="3686"/>
      <c r="AJ115" s="3686"/>
    </row>
    <row r="116" spans="1:36">
      <c r="A116" s="3686"/>
      <c r="B116" s="3686"/>
      <c r="C116" s="3686"/>
      <c r="D116" s="3686"/>
      <c r="E116" s="3686"/>
      <c r="F116" s="3686"/>
      <c r="G116" s="3686"/>
      <c r="H116" s="3686"/>
      <c r="I116" s="3686"/>
      <c r="J116" s="3686"/>
      <c r="K116" s="3686"/>
      <c r="L116" s="3686"/>
      <c r="M116" s="3686"/>
      <c r="N116" s="3686"/>
      <c r="O116" s="3686"/>
      <c r="P116" s="3686"/>
      <c r="Q116" s="3686"/>
      <c r="R116" s="3686"/>
      <c r="S116" s="3686"/>
      <c r="T116" s="3686"/>
      <c r="U116" s="3686"/>
      <c r="V116" s="3686"/>
      <c r="W116" s="3686"/>
      <c r="X116" s="3686"/>
      <c r="Y116" s="3686"/>
      <c r="Z116" s="3686"/>
      <c r="AA116" s="3686"/>
      <c r="AB116" s="3686"/>
      <c r="AC116" s="3686"/>
      <c r="AD116" s="3686"/>
      <c r="AE116" s="3686"/>
      <c r="AF116" s="3686"/>
      <c r="AG116" s="3686"/>
      <c r="AH116" s="3686"/>
      <c r="AI116" s="3686"/>
      <c r="AJ116" s="3686"/>
    </row>
    <row r="117" spans="1:36">
      <c r="A117" s="3686"/>
      <c r="B117" s="3686"/>
      <c r="C117" s="3686"/>
      <c r="D117" s="3686"/>
      <c r="E117" s="3686"/>
      <c r="F117" s="3686"/>
      <c r="G117" s="3686"/>
      <c r="H117" s="3686"/>
      <c r="I117" s="3686"/>
      <c r="J117" s="3686"/>
      <c r="K117" s="3686"/>
      <c r="L117" s="3686"/>
      <c r="M117" s="3686"/>
      <c r="N117" s="3686"/>
      <c r="O117" s="3686"/>
      <c r="P117" s="3686"/>
      <c r="Q117" s="3686"/>
      <c r="R117" s="3686"/>
      <c r="S117" s="3686"/>
      <c r="T117" s="3686"/>
      <c r="U117" s="3686"/>
      <c r="V117" s="3686"/>
      <c r="W117" s="3686"/>
      <c r="X117" s="3686"/>
      <c r="Y117" s="3686"/>
      <c r="Z117" s="3686"/>
      <c r="AA117" s="3686"/>
      <c r="AB117" s="3686"/>
      <c r="AC117" s="3686"/>
      <c r="AD117" s="3686"/>
      <c r="AE117" s="3686"/>
      <c r="AF117" s="3686"/>
      <c r="AG117" s="3686"/>
      <c r="AH117" s="3686"/>
      <c r="AI117" s="3686"/>
      <c r="AJ117" s="3686"/>
    </row>
    <row r="118" spans="1:36">
      <c r="A118" s="3686"/>
      <c r="B118" s="3686"/>
      <c r="C118" s="3686"/>
      <c r="D118" s="3686"/>
      <c r="E118" s="3686"/>
      <c r="F118" s="3686"/>
      <c r="G118" s="3686"/>
      <c r="H118" s="3686"/>
      <c r="I118" s="3686"/>
      <c r="J118" s="3686"/>
      <c r="K118" s="3686"/>
      <c r="L118" s="3686"/>
      <c r="M118" s="3686"/>
      <c r="N118" s="3686"/>
      <c r="O118" s="3686"/>
      <c r="P118" s="3686"/>
      <c r="Q118" s="3686"/>
      <c r="R118" s="3686"/>
      <c r="S118" s="3686"/>
      <c r="T118" s="3686"/>
      <c r="U118" s="3686"/>
      <c r="V118" s="3686"/>
      <c r="W118" s="3686"/>
      <c r="X118" s="3686"/>
      <c r="Y118" s="3686"/>
      <c r="Z118" s="3686"/>
      <c r="AA118" s="3686"/>
      <c r="AB118" s="3686"/>
      <c r="AC118" s="3686"/>
      <c r="AD118" s="3686"/>
      <c r="AE118" s="3686"/>
      <c r="AF118" s="3686"/>
      <c r="AG118" s="3686"/>
      <c r="AH118" s="3686"/>
      <c r="AI118" s="3686"/>
      <c r="AJ118" s="3686"/>
    </row>
    <row r="119" spans="1:36">
      <c r="A119" s="3686"/>
      <c r="B119" s="3686"/>
      <c r="C119" s="3686"/>
      <c r="D119" s="3686"/>
      <c r="E119" s="3686"/>
      <c r="F119" s="3686"/>
      <c r="G119" s="3686"/>
      <c r="H119" s="3686"/>
      <c r="I119" s="3686"/>
      <c r="J119" s="3686"/>
      <c r="K119" s="3686"/>
      <c r="L119" s="3686"/>
      <c r="M119" s="3686"/>
      <c r="N119" s="3686"/>
      <c r="O119" s="3686"/>
      <c r="P119" s="3686"/>
      <c r="Q119" s="3686"/>
      <c r="R119" s="3686"/>
      <c r="S119" s="3686"/>
      <c r="T119" s="3686"/>
      <c r="U119" s="3686"/>
      <c r="V119" s="3686"/>
      <c r="W119" s="3686"/>
      <c r="X119" s="3686"/>
      <c r="Y119" s="3686"/>
      <c r="Z119" s="3686"/>
      <c r="AA119" s="3686"/>
      <c r="AB119" s="3686"/>
      <c r="AC119" s="3686"/>
      <c r="AD119" s="3686"/>
      <c r="AE119" s="3686"/>
      <c r="AF119" s="3686"/>
      <c r="AG119" s="3686"/>
      <c r="AH119" s="3686"/>
      <c r="AI119" s="3686"/>
      <c r="AJ119" s="3686"/>
    </row>
    <row r="120" spans="1:36">
      <c r="A120" s="3686"/>
      <c r="B120" s="3686"/>
      <c r="C120" s="3686"/>
      <c r="D120" s="3686"/>
      <c r="E120" s="3686"/>
      <c r="F120" s="3686"/>
      <c r="G120" s="3686"/>
      <c r="H120" s="3686"/>
      <c r="I120" s="3686"/>
      <c r="J120" s="3686"/>
      <c r="K120" s="3686"/>
      <c r="L120" s="3686"/>
      <c r="M120" s="3686"/>
      <c r="N120" s="3686"/>
      <c r="O120" s="3686"/>
      <c r="P120" s="3686"/>
      <c r="Q120" s="3686"/>
      <c r="R120" s="3686"/>
      <c r="S120" s="3686"/>
      <c r="T120" s="3686"/>
      <c r="U120" s="3686"/>
      <c r="V120" s="3686"/>
      <c r="W120" s="3686"/>
      <c r="X120" s="3686"/>
      <c r="Y120" s="3686"/>
      <c r="Z120" s="3686"/>
      <c r="AA120" s="3686"/>
      <c r="AB120" s="3686"/>
      <c r="AC120" s="3686"/>
      <c r="AD120" s="3686"/>
      <c r="AE120" s="3686"/>
      <c r="AF120" s="3686"/>
      <c r="AG120" s="3686"/>
      <c r="AH120" s="3686"/>
      <c r="AI120" s="3686"/>
      <c r="AJ120" s="3686"/>
    </row>
    <row r="121" spans="1:36">
      <c r="A121" s="3686"/>
      <c r="B121" s="3686"/>
      <c r="C121" s="3686"/>
      <c r="D121" s="3686"/>
      <c r="E121" s="3686"/>
      <c r="F121" s="3686"/>
      <c r="G121" s="3686"/>
      <c r="H121" s="3686"/>
      <c r="I121" s="3686"/>
      <c r="J121" s="3686"/>
      <c r="K121" s="3686"/>
      <c r="L121" s="3686"/>
      <c r="M121" s="3686"/>
      <c r="N121" s="3686"/>
      <c r="O121" s="3686"/>
      <c r="P121" s="3686"/>
      <c r="Q121" s="3686"/>
      <c r="R121" s="3686"/>
      <c r="S121" s="3686"/>
      <c r="T121" s="3686"/>
      <c r="U121" s="3686"/>
      <c r="V121" s="3686"/>
      <c r="W121" s="3686"/>
      <c r="X121" s="3686"/>
      <c r="Y121" s="3686"/>
      <c r="Z121" s="3686"/>
      <c r="AA121" s="3686"/>
      <c r="AB121" s="3686"/>
      <c r="AC121" s="3686"/>
      <c r="AD121" s="3686"/>
      <c r="AE121" s="3686"/>
      <c r="AF121" s="3686"/>
      <c r="AG121" s="3686"/>
      <c r="AH121" s="3686"/>
      <c r="AI121" s="3686"/>
      <c r="AJ121" s="3686"/>
    </row>
    <row r="122" spans="1:36">
      <c r="A122" s="3686"/>
      <c r="B122" s="3686"/>
      <c r="C122" s="3686"/>
      <c r="D122" s="3686"/>
      <c r="E122" s="3686"/>
      <c r="F122" s="3686"/>
      <c r="G122" s="3686"/>
      <c r="H122" s="3686"/>
      <c r="I122" s="3686"/>
      <c r="J122" s="3686"/>
      <c r="K122" s="3686"/>
      <c r="L122" s="3686"/>
      <c r="M122" s="3686"/>
      <c r="N122" s="3686"/>
      <c r="O122" s="3686"/>
      <c r="P122" s="3686"/>
      <c r="Q122" s="3686"/>
      <c r="R122" s="3686"/>
      <c r="S122" s="3686"/>
      <c r="T122" s="3686"/>
      <c r="U122" s="3686"/>
      <c r="V122" s="3686"/>
      <c r="W122" s="3686"/>
      <c r="X122" s="3686"/>
      <c r="Y122" s="3686"/>
      <c r="Z122" s="3686"/>
      <c r="AA122" s="3686"/>
      <c r="AB122" s="3686"/>
      <c r="AC122" s="3686"/>
      <c r="AD122" s="3686"/>
      <c r="AE122" s="3686"/>
      <c r="AF122" s="3686"/>
      <c r="AG122" s="3686"/>
      <c r="AH122" s="3686"/>
      <c r="AI122" s="3686"/>
      <c r="AJ122" s="3686"/>
    </row>
    <row r="123" spans="1:36">
      <c r="A123" s="3686"/>
      <c r="B123" s="3686"/>
      <c r="C123" s="3686"/>
      <c r="D123" s="3686"/>
      <c r="E123" s="3686"/>
      <c r="F123" s="3686"/>
      <c r="G123" s="3686"/>
      <c r="H123" s="3686"/>
      <c r="I123" s="3686"/>
      <c r="J123" s="3686"/>
      <c r="K123" s="3686"/>
      <c r="L123" s="3686"/>
      <c r="M123" s="3686"/>
      <c r="N123" s="3686"/>
      <c r="O123" s="3686"/>
      <c r="P123" s="3686"/>
      <c r="Q123" s="3686"/>
      <c r="R123" s="3686"/>
      <c r="S123" s="3686"/>
      <c r="T123" s="3686"/>
      <c r="U123" s="3686"/>
      <c r="V123" s="3686"/>
      <c r="W123" s="3686"/>
      <c r="X123" s="3686"/>
      <c r="Y123" s="3686"/>
      <c r="Z123" s="3686"/>
      <c r="AA123" s="3686"/>
      <c r="AB123" s="3686"/>
      <c r="AC123" s="3686"/>
      <c r="AD123" s="3686"/>
      <c r="AE123" s="3686"/>
      <c r="AF123" s="3686"/>
      <c r="AG123" s="3686"/>
      <c r="AH123" s="3686"/>
      <c r="AI123" s="3686"/>
      <c r="AJ123" s="3686"/>
    </row>
    <row r="124" spans="1:36">
      <c r="A124" s="3686"/>
      <c r="B124" s="3686"/>
      <c r="C124" s="3686"/>
      <c r="D124" s="3686"/>
      <c r="E124" s="3686"/>
      <c r="F124" s="3686"/>
      <c r="G124" s="3686"/>
      <c r="H124" s="3686"/>
      <c r="I124" s="3686"/>
      <c r="J124" s="3686"/>
      <c r="K124" s="3686"/>
      <c r="L124" s="3686"/>
      <c r="M124" s="3686"/>
      <c r="N124" s="3686"/>
      <c r="O124" s="3686"/>
      <c r="P124" s="3686"/>
      <c r="Q124" s="3686"/>
      <c r="R124" s="3686"/>
      <c r="S124" s="3686"/>
      <c r="T124" s="3686"/>
      <c r="U124" s="3686"/>
      <c r="V124" s="3686"/>
      <c r="W124" s="3686"/>
      <c r="X124" s="3686"/>
      <c r="Y124" s="3686"/>
      <c r="Z124" s="3686"/>
      <c r="AA124" s="3686"/>
      <c r="AB124" s="3686"/>
      <c r="AC124" s="3686"/>
      <c r="AD124" s="3686"/>
      <c r="AE124" s="3686"/>
      <c r="AF124" s="3686"/>
      <c r="AG124" s="3686"/>
      <c r="AH124" s="3686"/>
      <c r="AI124" s="3686"/>
      <c r="AJ124" s="3686"/>
    </row>
    <row r="125" spans="1:36">
      <c r="A125" s="3686"/>
      <c r="B125" s="3686"/>
      <c r="C125" s="3686"/>
      <c r="D125" s="3686"/>
      <c r="E125" s="3686"/>
      <c r="F125" s="3686"/>
      <c r="G125" s="3686"/>
      <c r="H125" s="3686"/>
      <c r="I125" s="3686"/>
      <c r="J125" s="3686"/>
      <c r="K125" s="3686"/>
      <c r="L125" s="3686"/>
      <c r="M125" s="3686"/>
      <c r="N125" s="3686"/>
      <c r="O125" s="3686"/>
      <c r="P125" s="3686"/>
      <c r="Q125" s="3686"/>
      <c r="R125" s="3686"/>
      <c r="S125" s="3686"/>
      <c r="T125" s="3686"/>
      <c r="U125" s="3686"/>
      <c r="V125" s="3686"/>
      <c r="W125" s="3686"/>
      <c r="X125" s="3686"/>
      <c r="Y125" s="3686"/>
      <c r="Z125" s="3686"/>
      <c r="AA125" s="3686"/>
      <c r="AB125" s="3686"/>
      <c r="AC125" s="3686"/>
      <c r="AD125" s="3686"/>
      <c r="AE125" s="3686"/>
      <c r="AF125" s="3686"/>
      <c r="AG125" s="3686"/>
      <c r="AH125" s="3686"/>
      <c r="AI125" s="3686"/>
      <c r="AJ125" s="3686"/>
    </row>
    <row r="126" spans="1:36">
      <c r="A126" s="3686"/>
      <c r="B126" s="3686"/>
      <c r="C126" s="3686"/>
      <c r="D126" s="3686"/>
      <c r="E126" s="3686"/>
      <c r="F126" s="3686"/>
      <c r="G126" s="3686"/>
      <c r="H126" s="3686"/>
      <c r="I126" s="3686"/>
      <c r="J126" s="3686"/>
      <c r="K126" s="3686"/>
      <c r="L126" s="3686"/>
      <c r="M126" s="3686"/>
      <c r="N126" s="3686"/>
      <c r="O126" s="3686"/>
      <c r="P126" s="3686"/>
      <c r="Q126" s="3686"/>
      <c r="R126" s="3686"/>
      <c r="S126" s="3686"/>
      <c r="T126" s="3686"/>
      <c r="U126" s="3686"/>
      <c r="V126" s="3686"/>
      <c r="W126" s="3686"/>
      <c r="X126" s="3686"/>
      <c r="Y126" s="3686"/>
      <c r="Z126" s="3686"/>
      <c r="AA126" s="3686"/>
      <c r="AB126" s="3686"/>
      <c r="AC126" s="3686"/>
      <c r="AD126" s="3686"/>
      <c r="AE126" s="3686"/>
      <c r="AF126" s="3686"/>
      <c r="AG126" s="3686"/>
      <c r="AH126" s="3686"/>
      <c r="AI126" s="3686"/>
      <c r="AJ126" s="3686"/>
    </row>
    <row r="127" spans="1:36">
      <c r="A127" s="3686"/>
      <c r="B127" s="3686"/>
      <c r="C127" s="3686"/>
      <c r="D127" s="3686"/>
      <c r="E127" s="3686"/>
      <c r="F127" s="3686"/>
      <c r="G127" s="3686"/>
      <c r="H127" s="3686"/>
      <c r="I127" s="3686"/>
      <c r="J127" s="3686"/>
      <c r="K127" s="3686"/>
      <c r="L127" s="3686"/>
      <c r="M127" s="3686"/>
      <c r="N127" s="3686"/>
      <c r="O127" s="3686"/>
      <c r="P127" s="3686"/>
      <c r="Q127" s="3686"/>
      <c r="R127" s="3686"/>
      <c r="S127" s="3686"/>
      <c r="T127" s="3686"/>
      <c r="U127" s="3686"/>
      <c r="V127" s="3686"/>
      <c r="W127" s="3686"/>
      <c r="X127" s="3686"/>
      <c r="Y127" s="3686"/>
      <c r="Z127" s="3686"/>
      <c r="AA127" s="3686"/>
      <c r="AB127" s="3686"/>
      <c r="AC127" s="3686"/>
      <c r="AD127" s="3686"/>
      <c r="AE127" s="3686"/>
      <c r="AF127" s="3686"/>
      <c r="AG127" s="3686"/>
      <c r="AH127" s="3686"/>
      <c r="AI127" s="3686"/>
      <c r="AJ127" s="3686"/>
    </row>
    <row r="128" spans="1:36">
      <c r="A128" s="3686"/>
      <c r="B128" s="3686"/>
      <c r="C128" s="3686"/>
      <c r="D128" s="3686"/>
      <c r="E128" s="3686"/>
      <c r="F128" s="3686"/>
      <c r="G128" s="3686"/>
      <c r="H128" s="3686"/>
      <c r="I128" s="3686"/>
      <c r="J128" s="3686"/>
      <c r="K128" s="3686"/>
      <c r="L128" s="3686"/>
      <c r="M128" s="3686"/>
      <c r="N128" s="3686"/>
      <c r="O128" s="3686"/>
      <c r="P128" s="3686"/>
      <c r="Q128" s="3686"/>
      <c r="R128" s="3686"/>
      <c r="S128" s="3686"/>
      <c r="T128" s="3686"/>
      <c r="U128" s="3686"/>
      <c r="V128" s="3686"/>
      <c r="W128" s="3686"/>
      <c r="X128" s="3686"/>
      <c r="Y128" s="3686"/>
      <c r="Z128" s="3686"/>
      <c r="AA128" s="3686"/>
      <c r="AB128" s="3686"/>
      <c r="AC128" s="3686"/>
      <c r="AD128" s="3686"/>
      <c r="AE128" s="3686"/>
      <c r="AF128" s="3686"/>
      <c r="AG128" s="3686"/>
      <c r="AH128" s="3686"/>
      <c r="AI128" s="3686"/>
      <c r="AJ128" s="3686"/>
    </row>
    <row r="129" spans="1:36">
      <c r="A129" s="3686"/>
      <c r="B129" s="3686"/>
      <c r="C129" s="3686"/>
      <c r="D129" s="3686"/>
      <c r="E129" s="3686"/>
      <c r="F129" s="3686"/>
      <c r="G129" s="3686"/>
      <c r="H129" s="3686"/>
      <c r="I129" s="3686"/>
      <c r="J129" s="3686"/>
      <c r="K129" s="3686"/>
      <c r="L129" s="3686"/>
      <c r="M129" s="3686"/>
      <c r="N129" s="3686"/>
      <c r="O129" s="3686"/>
      <c r="P129" s="3686"/>
      <c r="Q129" s="3686"/>
      <c r="R129" s="3686"/>
      <c r="S129" s="3686"/>
      <c r="T129" s="3686"/>
      <c r="U129" s="3686"/>
      <c r="V129" s="3686"/>
      <c r="W129" s="3686"/>
      <c r="X129" s="3686"/>
      <c r="Y129" s="3686"/>
      <c r="Z129" s="3686"/>
      <c r="AA129" s="3686"/>
      <c r="AB129" s="3686"/>
      <c r="AC129" s="3686"/>
      <c r="AD129" s="3686"/>
      <c r="AE129" s="3686"/>
      <c r="AF129" s="3686"/>
      <c r="AG129" s="3686"/>
      <c r="AH129" s="3686"/>
      <c r="AI129" s="3686"/>
      <c r="AJ129" s="3686"/>
    </row>
    <row r="130" spans="1:36">
      <c r="A130" s="3686"/>
      <c r="B130" s="3686"/>
      <c r="C130" s="3686"/>
      <c r="D130" s="3686"/>
      <c r="E130" s="3686"/>
      <c r="F130" s="3686"/>
      <c r="G130" s="3686"/>
      <c r="H130" s="3686"/>
      <c r="I130" s="3686"/>
      <c r="J130" s="3686"/>
      <c r="K130" s="3686"/>
      <c r="L130" s="3686"/>
      <c r="M130" s="3686"/>
      <c r="N130" s="3686"/>
      <c r="O130" s="3686"/>
      <c r="P130" s="3686"/>
      <c r="Q130" s="3686"/>
      <c r="R130" s="3686"/>
      <c r="S130" s="3686"/>
      <c r="T130" s="3686"/>
      <c r="U130" s="3686"/>
      <c r="V130" s="3686"/>
      <c r="W130" s="3686"/>
      <c r="X130" s="3686"/>
      <c r="Y130" s="3686"/>
      <c r="Z130" s="3686"/>
      <c r="AA130" s="3686"/>
      <c r="AB130" s="3686"/>
      <c r="AC130" s="3686"/>
      <c r="AD130" s="3686"/>
      <c r="AE130" s="3686"/>
      <c r="AF130" s="3686"/>
      <c r="AG130" s="3686"/>
      <c r="AH130" s="3686"/>
      <c r="AI130" s="3686"/>
      <c r="AJ130" s="3686"/>
    </row>
    <row r="131" spans="1:36">
      <c r="A131" s="3686"/>
      <c r="B131" s="3686"/>
      <c r="C131" s="3686"/>
      <c r="D131" s="3686"/>
      <c r="E131" s="3686"/>
      <c r="F131" s="3686"/>
      <c r="G131" s="3686"/>
      <c r="H131" s="3686"/>
      <c r="I131" s="3686"/>
      <c r="J131" s="3686"/>
      <c r="K131" s="3686"/>
      <c r="L131" s="3686"/>
      <c r="M131" s="3686"/>
      <c r="N131" s="3686"/>
      <c r="O131" s="3686"/>
      <c r="P131" s="3686"/>
      <c r="Q131" s="3686"/>
      <c r="R131" s="3686"/>
      <c r="S131" s="3686"/>
      <c r="T131" s="3686"/>
      <c r="U131" s="3686"/>
      <c r="V131" s="3686"/>
      <c r="W131" s="3686"/>
      <c r="X131" s="3686"/>
      <c r="Y131" s="3686"/>
      <c r="Z131" s="3686"/>
      <c r="AA131" s="3686"/>
      <c r="AB131" s="3686"/>
      <c r="AC131" s="3686"/>
      <c r="AD131" s="3686"/>
      <c r="AE131" s="3686"/>
      <c r="AF131" s="3686"/>
      <c r="AG131" s="3686"/>
      <c r="AH131" s="3686"/>
      <c r="AI131" s="3686"/>
      <c r="AJ131" s="3686"/>
    </row>
    <row r="132" spans="1:36">
      <c r="A132" s="3686"/>
      <c r="B132" s="3686"/>
      <c r="C132" s="3686"/>
      <c r="D132" s="3686"/>
      <c r="E132" s="3686"/>
      <c r="F132" s="3686"/>
      <c r="G132" s="3686"/>
      <c r="H132" s="3686"/>
      <c r="I132" s="3686"/>
      <c r="J132" s="3686"/>
      <c r="K132" s="3686"/>
      <c r="L132" s="3686"/>
      <c r="M132" s="3686"/>
      <c r="N132" s="3686"/>
      <c r="O132" s="3686"/>
      <c r="P132" s="3686"/>
      <c r="Q132" s="3686"/>
      <c r="R132" s="3686"/>
      <c r="S132" s="3686"/>
      <c r="T132" s="3686"/>
      <c r="U132" s="3686"/>
      <c r="V132" s="3686"/>
      <c r="W132" s="3686"/>
      <c r="X132" s="3686"/>
      <c r="Y132" s="3686"/>
      <c r="Z132" s="3686"/>
      <c r="AA132" s="3686"/>
      <c r="AB132" s="3686"/>
      <c r="AC132" s="3686"/>
      <c r="AD132" s="3686"/>
      <c r="AE132" s="3686"/>
      <c r="AF132" s="3686"/>
      <c r="AG132" s="3686"/>
      <c r="AH132" s="3686"/>
      <c r="AI132" s="3686"/>
      <c r="AJ132" s="3686"/>
    </row>
    <row r="133" spans="1:36">
      <c r="A133" s="3686"/>
      <c r="B133" s="3686"/>
      <c r="C133" s="3686"/>
      <c r="D133" s="3686"/>
      <c r="E133" s="3686"/>
      <c r="F133" s="3686"/>
      <c r="G133" s="3686"/>
      <c r="H133" s="3686"/>
      <c r="I133" s="3686"/>
      <c r="J133" s="3686"/>
      <c r="K133" s="3686"/>
      <c r="L133" s="3686"/>
      <c r="M133" s="3686"/>
      <c r="N133" s="3686"/>
      <c r="O133" s="3686"/>
      <c r="P133" s="3686"/>
      <c r="Q133" s="3686"/>
      <c r="R133" s="3686"/>
      <c r="S133" s="3686"/>
      <c r="T133" s="3686"/>
      <c r="U133" s="3686"/>
      <c r="V133" s="3686"/>
      <c r="W133" s="3686"/>
      <c r="X133" s="3686"/>
      <c r="Y133" s="3686"/>
      <c r="Z133" s="3686"/>
      <c r="AA133" s="3686"/>
      <c r="AB133" s="3686"/>
      <c r="AC133" s="3686"/>
      <c r="AD133" s="3686"/>
      <c r="AE133" s="3686"/>
      <c r="AF133" s="3686"/>
      <c r="AG133" s="3686"/>
      <c r="AH133" s="3686"/>
      <c r="AI133" s="3686"/>
      <c r="AJ133" s="3686"/>
    </row>
    <row r="134" spans="1:36">
      <c r="A134" s="3686"/>
      <c r="B134" s="3686"/>
      <c r="C134" s="3686"/>
      <c r="D134" s="3686"/>
      <c r="E134" s="3686"/>
      <c r="F134" s="3686"/>
      <c r="G134" s="3686"/>
      <c r="H134" s="3686"/>
      <c r="I134" s="3686"/>
      <c r="J134" s="3686"/>
      <c r="K134" s="3686"/>
      <c r="L134" s="3686"/>
      <c r="M134" s="3686"/>
      <c r="N134" s="3686"/>
      <c r="O134" s="3686"/>
      <c r="P134" s="3686"/>
      <c r="Q134" s="3686"/>
      <c r="R134" s="3686"/>
      <c r="S134" s="3686"/>
      <c r="T134" s="3686"/>
      <c r="U134" s="3686"/>
      <c r="V134" s="3686"/>
      <c r="W134" s="3686"/>
      <c r="X134" s="3686"/>
      <c r="Y134" s="3686"/>
      <c r="Z134" s="3686"/>
      <c r="AA134" s="3686"/>
      <c r="AB134" s="3686"/>
      <c r="AC134" s="3686"/>
      <c r="AD134" s="3686"/>
      <c r="AE134" s="3686"/>
      <c r="AF134" s="3686"/>
      <c r="AG134" s="3686"/>
      <c r="AH134" s="3686"/>
      <c r="AI134" s="3686"/>
      <c r="AJ134" s="3686"/>
    </row>
    <row r="135" spans="1:36">
      <c r="A135" s="3686"/>
      <c r="B135" s="3686"/>
      <c r="C135" s="3686"/>
      <c r="D135" s="3686"/>
      <c r="E135" s="3686"/>
      <c r="F135" s="3686"/>
      <c r="G135" s="3686"/>
      <c r="H135" s="3686"/>
      <c r="I135" s="3686"/>
      <c r="J135" s="3686"/>
      <c r="K135" s="3686"/>
      <c r="L135" s="3686"/>
      <c r="M135" s="3686"/>
      <c r="N135" s="3686"/>
      <c r="O135" s="3686"/>
      <c r="P135" s="3686"/>
      <c r="Q135" s="3686"/>
      <c r="R135" s="3686"/>
      <c r="S135" s="3686"/>
      <c r="T135" s="3686"/>
      <c r="U135" s="3686"/>
      <c r="V135" s="3686"/>
      <c r="W135" s="3686"/>
      <c r="X135" s="3686"/>
      <c r="Y135" s="3686"/>
      <c r="Z135" s="3686"/>
      <c r="AA135" s="3686"/>
      <c r="AB135" s="3686"/>
      <c r="AC135" s="3686"/>
      <c r="AD135" s="3686"/>
      <c r="AE135" s="3686"/>
      <c r="AF135" s="3686"/>
      <c r="AG135" s="3686"/>
      <c r="AH135" s="3686"/>
      <c r="AI135" s="3686"/>
      <c r="AJ135" s="3686"/>
    </row>
    <row r="136" spans="1:36">
      <c r="A136" s="3686"/>
      <c r="B136" s="3686"/>
      <c r="C136" s="3686"/>
      <c r="D136" s="3686"/>
      <c r="E136" s="3686"/>
      <c r="F136" s="3686"/>
      <c r="G136" s="3686"/>
      <c r="H136" s="3686"/>
      <c r="I136" s="3686"/>
      <c r="J136" s="3686"/>
      <c r="K136" s="3686"/>
      <c r="L136" s="3686"/>
      <c r="M136" s="3686"/>
      <c r="N136" s="3686"/>
      <c r="O136" s="3686"/>
      <c r="P136" s="3686"/>
      <c r="Q136" s="3686"/>
      <c r="R136" s="3686"/>
      <c r="S136" s="3686"/>
      <c r="T136" s="3686"/>
      <c r="U136" s="3686"/>
      <c r="V136" s="3686"/>
      <c r="W136" s="3686"/>
      <c r="X136" s="3686"/>
      <c r="Y136" s="3686"/>
      <c r="Z136" s="3686"/>
      <c r="AA136" s="3686"/>
      <c r="AB136" s="3686"/>
      <c r="AC136" s="3686"/>
      <c r="AD136" s="3686"/>
      <c r="AE136" s="3686"/>
      <c r="AF136" s="3686"/>
      <c r="AG136" s="3686"/>
      <c r="AH136" s="3686"/>
      <c r="AI136" s="3686"/>
      <c r="AJ136" s="3686"/>
    </row>
    <row r="137" spans="1:36">
      <c r="A137" s="3686"/>
      <c r="B137" s="3686"/>
      <c r="C137" s="3686"/>
      <c r="D137" s="3686"/>
      <c r="E137" s="3686"/>
      <c r="F137" s="3686"/>
      <c r="G137" s="3686"/>
      <c r="H137" s="3686"/>
      <c r="I137" s="3686"/>
      <c r="J137" s="3686"/>
      <c r="K137" s="3686"/>
      <c r="L137" s="3686"/>
      <c r="M137" s="3686"/>
      <c r="N137" s="3686"/>
      <c r="O137" s="3686"/>
      <c r="P137" s="3686"/>
      <c r="Q137" s="3686"/>
      <c r="R137" s="3686"/>
      <c r="S137" s="3686"/>
      <c r="T137" s="3686"/>
      <c r="U137" s="3686"/>
      <c r="V137" s="3686"/>
      <c r="W137" s="3686"/>
      <c r="X137" s="3686"/>
      <c r="Y137" s="3686"/>
      <c r="Z137" s="3686"/>
      <c r="AA137" s="3686"/>
      <c r="AB137" s="3686"/>
      <c r="AC137" s="3686"/>
      <c r="AD137" s="3686"/>
      <c r="AE137" s="3686"/>
      <c r="AF137" s="3686"/>
      <c r="AG137" s="3686"/>
      <c r="AH137" s="3686"/>
      <c r="AI137" s="3686"/>
      <c r="AJ137" s="3686"/>
    </row>
    <row r="138" spans="1:36">
      <c r="A138" s="3686"/>
      <c r="B138" s="3686"/>
      <c r="C138" s="3686"/>
      <c r="D138" s="3686"/>
      <c r="E138" s="3686"/>
      <c r="F138" s="3686"/>
      <c r="G138" s="3686"/>
      <c r="H138" s="3686"/>
      <c r="I138" s="3686"/>
      <c r="J138" s="3686"/>
      <c r="K138" s="3686"/>
      <c r="L138" s="3686"/>
      <c r="M138" s="3686"/>
      <c r="N138" s="3686"/>
      <c r="O138" s="3686"/>
      <c r="P138" s="3686"/>
      <c r="Q138" s="3686"/>
      <c r="R138" s="3686"/>
      <c r="S138" s="3686"/>
      <c r="T138" s="3686"/>
      <c r="U138" s="3686"/>
      <c r="V138" s="3686"/>
      <c r="W138" s="3686"/>
      <c r="X138" s="3686"/>
      <c r="Y138" s="3686"/>
      <c r="Z138" s="3686"/>
      <c r="AA138" s="3686"/>
      <c r="AB138" s="3686"/>
      <c r="AC138" s="3686"/>
      <c r="AD138" s="3686"/>
      <c r="AE138" s="3686"/>
      <c r="AF138" s="3686"/>
      <c r="AG138" s="3686"/>
      <c r="AH138" s="3686"/>
      <c r="AI138" s="3686"/>
      <c r="AJ138" s="3686"/>
    </row>
    <row r="139" spans="1:36">
      <c r="A139" s="3686"/>
      <c r="B139" s="3686"/>
      <c r="C139" s="3686"/>
      <c r="D139" s="3686"/>
      <c r="E139" s="3686"/>
      <c r="F139" s="3686"/>
      <c r="G139" s="3686"/>
      <c r="H139" s="3686"/>
      <c r="I139" s="3686"/>
      <c r="J139" s="3686"/>
      <c r="K139" s="3686"/>
      <c r="L139" s="3686"/>
      <c r="M139" s="3686"/>
      <c r="N139" s="3686"/>
      <c r="O139" s="3686"/>
      <c r="P139" s="3686"/>
      <c r="Q139" s="3686"/>
      <c r="R139" s="3686"/>
      <c r="S139" s="3686"/>
      <c r="T139" s="3686"/>
      <c r="U139" s="3686"/>
      <c r="V139" s="3686"/>
      <c r="W139" s="3686"/>
      <c r="X139" s="3686"/>
      <c r="Y139" s="3686"/>
      <c r="Z139" s="3686"/>
      <c r="AA139" s="3686"/>
      <c r="AB139" s="3686"/>
      <c r="AC139" s="3686"/>
      <c r="AD139" s="3686"/>
      <c r="AE139" s="3686"/>
      <c r="AF139" s="3686"/>
      <c r="AG139" s="3686"/>
      <c r="AH139" s="3686"/>
      <c r="AI139" s="3686"/>
      <c r="AJ139" s="3686"/>
    </row>
    <row r="140" spans="1:36">
      <c r="A140" s="3686"/>
      <c r="B140" s="3686"/>
      <c r="C140" s="3686"/>
      <c r="D140" s="3686"/>
      <c r="E140" s="3686"/>
      <c r="F140" s="3686"/>
      <c r="G140" s="3686"/>
      <c r="H140" s="3686"/>
      <c r="I140" s="3686"/>
      <c r="J140" s="3686"/>
      <c r="K140" s="3686"/>
      <c r="L140" s="3686"/>
      <c r="M140" s="3686"/>
      <c r="N140" s="3686"/>
      <c r="O140" s="3686"/>
      <c r="P140" s="3686"/>
      <c r="Q140" s="3686"/>
      <c r="R140" s="3686"/>
      <c r="S140" s="3686"/>
      <c r="T140" s="3686"/>
      <c r="U140" s="3686"/>
      <c r="V140" s="3686"/>
      <c r="W140" s="3686"/>
      <c r="X140" s="3686"/>
      <c r="Y140" s="3686"/>
      <c r="Z140" s="3686"/>
      <c r="AA140" s="3686"/>
      <c r="AB140" s="3686"/>
      <c r="AC140" s="3686"/>
      <c r="AD140" s="3686"/>
      <c r="AE140" s="3686"/>
      <c r="AF140" s="3686"/>
      <c r="AG140" s="3686"/>
      <c r="AH140" s="3686"/>
      <c r="AI140" s="3686"/>
      <c r="AJ140" s="3686"/>
    </row>
    <row r="141" spans="1:36">
      <c r="A141" s="3686"/>
      <c r="B141" s="3686"/>
      <c r="C141" s="3686"/>
      <c r="D141" s="3686"/>
      <c r="E141" s="3686"/>
      <c r="F141" s="3686"/>
      <c r="G141" s="3686"/>
      <c r="H141" s="3686"/>
      <c r="I141" s="3686"/>
      <c r="J141" s="3686"/>
      <c r="K141" s="3686"/>
      <c r="L141" s="3686"/>
      <c r="M141" s="3686"/>
      <c r="N141" s="3686"/>
      <c r="O141" s="3686"/>
      <c r="P141" s="3686"/>
      <c r="Q141" s="3686"/>
      <c r="R141" s="3686"/>
      <c r="S141" s="3686"/>
      <c r="T141" s="3686"/>
      <c r="U141" s="3686"/>
      <c r="V141" s="3686"/>
      <c r="W141" s="3686"/>
      <c r="X141" s="3686"/>
      <c r="Y141" s="3686"/>
      <c r="Z141" s="3686"/>
      <c r="AA141" s="3686"/>
      <c r="AB141" s="3686"/>
      <c r="AC141" s="3686"/>
      <c r="AD141" s="3686"/>
      <c r="AE141" s="3686"/>
      <c r="AF141" s="3686"/>
      <c r="AG141" s="3686"/>
      <c r="AH141" s="3686"/>
      <c r="AI141" s="3686"/>
      <c r="AJ141" s="3686"/>
    </row>
    <row r="142" spans="1:36">
      <c r="A142" s="3686"/>
      <c r="B142" s="3686"/>
      <c r="C142" s="3686"/>
      <c r="D142" s="3686"/>
      <c r="E142" s="3686"/>
      <c r="F142" s="3686"/>
      <c r="G142" s="3686"/>
      <c r="H142" s="3686"/>
      <c r="I142" s="3686"/>
      <c r="J142" s="3686"/>
      <c r="K142" s="3686"/>
      <c r="L142" s="3686"/>
      <c r="M142" s="3686"/>
      <c r="N142" s="3686"/>
      <c r="O142" s="3686"/>
      <c r="P142" s="3686"/>
      <c r="Q142" s="3686"/>
      <c r="R142" s="3686"/>
      <c r="S142" s="3686"/>
      <c r="T142" s="3686"/>
      <c r="U142" s="3686"/>
      <c r="V142" s="3686"/>
      <c r="W142" s="3686"/>
      <c r="X142" s="3686"/>
      <c r="Y142" s="3686"/>
      <c r="Z142" s="3686"/>
      <c r="AA142" s="3686"/>
      <c r="AB142" s="3686"/>
      <c r="AC142" s="3686"/>
      <c r="AD142" s="3686"/>
      <c r="AE142" s="3686"/>
      <c r="AF142" s="3686"/>
      <c r="AG142" s="3686"/>
      <c r="AH142" s="3686"/>
      <c r="AI142" s="3686"/>
      <c r="AJ142" s="3686"/>
    </row>
    <row r="143" spans="1:36">
      <c r="A143" s="3686"/>
      <c r="B143" s="3686"/>
      <c r="C143" s="3686"/>
      <c r="D143" s="3686"/>
      <c r="E143" s="3686"/>
      <c r="F143" s="3686"/>
      <c r="G143" s="3686"/>
      <c r="H143" s="3686"/>
      <c r="I143" s="3686"/>
      <c r="J143" s="3686"/>
      <c r="K143" s="3686"/>
      <c r="L143" s="3686"/>
      <c r="M143" s="3686"/>
      <c r="N143" s="3686"/>
      <c r="O143" s="3686"/>
      <c r="P143" s="3686"/>
      <c r="Q143" s="3686"/>
      <c r="R143" s="3686"/>
      <c r="S143" s="3686"/>
      <c r="T143" s="3686"/>
      <c r="U143" s="3686"/>
      <c r="V143" s="3686"/>
      <c r="W143" s="3686"/>
      <c r="X143" s="3686"/>
      <c r="Y143" s="3686"/>
      <c r="Z143" s="3686"/>
      <c r="AA143" s="3686"/>
      <c r="AB143" s="3686"/>
      <c r="AC143" s="3686"/>
      <c r="AD143" s="3686"/>
      <c r="AE143" s="3686"/>
      <c r="AF143" s="3686"/>
      <c r="AG143" s="3686"/>
      <c r="AH143" s="3686"/>
      <c r="AI143" s="3686"/>
      <c r="AJ143" s="3686"/>
    </row>
    <row r="144" spans="1:36">
      <c r="A144" s="3686"/>
      <c r="B144" s="3686"/>
      <c r="C144" s="3686"/>
      <c r="D144" s="3686"/>
      <c r="E144" s="3686"/>
      <c r="F144" s="3686"/>
      <c r="G144" s="3686"/>
      <c r="H144" s="3686"/>
      <c r="I144" s="3686"/>
      <c r="J144" s="3686"/>
      <c r="K144" s="3686"/>
      <c r="L144" s="3686"/>
      <c r="M144" s="3686"/>
      <c r="N144" s="3686"/>
      <c r="O144" s="3686"/>
      <c r="P144" s="3686"/>
      <c r="Q144" s="3686"/>
      <c r="R144" s="3686"/>
      <c r="S144" s="3686"/>
      <c r="T144" s="3686"/>
      <c r="U144" s="3686"/>
      <c r="V144" s="3686"/>
      <c r="W144" s="3686"/>
      <c r="X144" s="3686"/>
      <c r="Y144" s="3686"/>
      <c r="Z144" s="3686"/>
      <c r="AA144" s="3686"/>
      <c r="AB144" s="3686"/>
      <c r="AC144" s="3686"/>
      <c r="AD144" s="3686"/>
      <c r="AE144" s="3686"/>
      <c r="AF144" s="3686"/>
      <c r="AG144" s="3686"/>
      <c r="AH144" s="3686"/>
      <c r="AI144" s="3686"/>
      <c r="AJ144" s="3686"/>
    </row>
    <row r="145" spans="1:36">
      <c r="A145" s="3686"/>
      <c r="B145" s="3686"/>
      <c r="C145" s="3686"/>
      <c r="D145" s="3686"/>
      <c r="E145" s="3686"/>
      <c r="F145" s="3686"/>
      <c r="G145" s="3686"/>
      <c r="H145" s="3686"/>
      <c r="I145" s="3686"/>
      <c r="J145" s="3686"/>
      <c r="K145" s="3686"/>
      <c r="L145" s="3686"/>
      <c r="M145" s="3686"/>
      <c r="N145" s="3686"/>
      <c r="O145" s="3686"/>
      <c r="P145" s="3686"/>
      <c r="Q145" s="3686"/>
      <c r="R145" s="3686"/>
      <c r="S145" s="3686"/>
      <c r="T145" s="3686"/>
      <c r="U145" s="3686"/>
      <c r="V145" s="3686"/>
      <c r="W145" s="3686"/>
      <c r="X145" s="3686"/>
      <c r="Y145" s="3686"/>
      <c r="Z145" s="3686"/>
      <c r="AA145" s="3686"/>
      <c r="AB145" s="3686"/>
      <c r="AC145" s="3686"/>
      <c r="AD145" s="3686"/>
      <c r="AE145" s="3686"/>
      <c r="AF145" s="3686"/>
      <c r="AG145" s="3686"/>
      <c r="AH145" s="3686"/>
      <c r="AI145" s="3686"/>
      <c r="AJ145" s="3686"/>
    </row>
    <row r="146" spans="1:36">
      <c r="A146" s="3686"/>
      <c r="B146" s="3686"/>
      <c r="C146" s="3686"/>
      <c r="D146" s="3686"/>
      <c r="E146" s="3686"/>
      <c r="F146" s="3686"/>
      <c r="G146" s="3686"/>
      <c r="H146" s="3686"/>
      <c r="I146" s="3686"/>
      <c r="J146" s="3686"/>
      <c r="K146" s="3686"/>
      <c r="L146" s="3686"/>
      <c r="M146" s="3686"/>
      <c r="N146" s="3686"/>
      <c r="O146" s="3686"/>
      <c r="P146" s="3686"/>
      <c r="Q146" s="3686"/>
      <c r="R146" s="3686"/>
      <c r="S146" s="3686"/>
      <c r="T146" s="3686"/>
      <c r="U146" s="3686"/>
      <c r="V146" s="3686"/>
      <c r="W146" s="3686"/>
      <c r="X146" s="3686"/>
      <c r="Y146" s="3686"/>
      <c r="Z146" s="3686"/>
      <c r="AA146" s="3686"/>
      <c r="AB146" s="3686"/>
      <c r="AC146" s="3686"/>
      <c r="AD146" s="3686"/>
      <c r="AE146" s="3686"/>
      <c r="AF146" s="3686"/>
      <c r="AG146" s="3686"/>
      <c r="AH146" s="3686"/>
      <c r="AI146" s="3686"/>
      <c r="AJ146" s="3686"/>
    </row>
    <row r="147" spans="1:36">
      <c r="A147" s="3686"/>
      <c r="B147" s="3686"/>
      <c r="C147" s="3686"/>
      <c r="D147" s="3686"/>
      <c r="E147" s="3686"/>
      <c r="F147" s="3686"/>
      <c r="G147" s="3686"/>
      <c r="H147" s="3686"/>
      <c r="I147" s="3686"/>
      <c r="J147" s="3686"/>
      <c r="K147" s="3686"/>
      <c r="L147" s="3686"/>
      <c r="M147" s="3686"/>
      <c r="N147" s="3686"/>
      <c r="O147" s="3686"/>
      <c r="P147" s="3686"/>
      <c r="Q147" s="3686"/>
      <c r="R147" s="3686"/>
      <c r="S147" s="3686"/>
      <c r="T147" s="3686"/>
      <c r="U147" s="3686"/>
      <c r="V147" s="3686"/>
      <c r="W147" s="3686"/>
      <c r="X147" s="3686"/>
      <c r="Y147" s="3686"/>
      <c r="Z147" s="3686"/>
      <c r="AA147" s="3686"/>
      <c r="AB147" s="3686"/>
      <c r="AC147" s="3686"/>
      <c r="AD147" s="3686"/>
      <c r="AE147" s="3686"/>
      <c r="AF147" s="3686"/>
      <c r="AG147" s="3686"/>
      <c r="AH147" s="3686"/>
      <c r="AI147" s="3686"/>
      <c r="AJ147" s="3686"/>
    </row>
    <row r="148" spans="1:36">
      <c r="A148" s="3686"/>
      <c r="B148" s="3686"/>
      <c r="C148" s="3686"/>
      <c r="D148" s="3686"/>
      <c r="E148" s="3686"/>
      <c r="F148" s="3686"/>
      <c r="G148" s="3686"/>
      <c r="H148" s="3686"/>
      <c r="I148" s="3686"/>
      <c r="J148" s="3686"/>
      <c r="K148" s="3686"/>
      <c r="L148" s="3686"/>
      <c r="M148" s="3686"/>
      <c r="N148" s="3686"/>
      <c r="O148" s="3686"/>
      <c r="P148" s="3686"/>
      <c r="Q148" s="3686"/>
      <c r="R148" s="3686"/>
      <c r="S148" s="3686"/>
      <c r="T148" s="3686"/>
      <c r="U148" s="3686"/>
      <c r="V148" s="3686"/>
      <c r="W148" s="3686"/>
      <c r="X148" s="3686"/>
      <c r="Y148" s="3686"/>
      <c r="Z148" s="3686"/>
      <c r="AA148" s="3686"/>
      <c r="AB148" s="3686"/>
      <c r="AC148" s="3686"/>
      <c r="AD148" s="3686"/>
      <c r="AE148" s="3686"/>
      <c r="AF148" s="3686"/>
      <c r="AG148" s="3686"/>
      <c r="AH148" s="3686"/>
      <c r="AI148" s="3686"/>
      <c r="AJ148" s="3686"/>
    </row>
    <row r="149" spans="1:36">
      <c r="A149" s="3686"/>
      <c r="B149" s="3686"/>
      <c r="C149" s="3686"/>
      <c r="D149" s="3686"/>
      <c r="E149" s="3686"/>
      <c r="F149" s="3686"/>
      <c r="G149" s="3686"/>
      <c r="H149" s="3686"/>
      <c r="I149" s="3686"/>
      <c r="J149" s="3686"/>
      <c r="K149" s="3686"/>
      <c r="L149" s="3686"/>
      <c r="M149" s="3686"/>
      <c r="N149" s="3686"/>
      <c r="O149" s="3686"/>
      <c r="P149" s="3686"/>
      <c r="Q149" s="3686"/>
      <c r="R149" s="3686"/>
      <c r="S149" s="3686"/>
      <c r="T149" s="3686"/>
      <c r="U149" s="3686"/>
      <c r="V149" s="3686"/>
      <c r="W149" s="3686"/>
      <c r="X149" s="3686"/>
      <c r="Y149" s="3686"/>
      <c r="Z149" s="3686"/>
      <c r="AA149" s="3686"/>
      <c r="AB149" s="3686"/>
      <c r="AC149" s="3686"/>
      <c r="AD149" s="3686"/>
      <c r="AE149" s="3686"/>
      <c r="AF149" s="3686"/>
      <c r="AG149" s="3686"/>
      <c r="AH149" s="3686"/>
      <c r="AI149" s="3686"/>
      <c r="AJ149" s="3686"/>
    </row>
    <row r="150" spans="1:36">
      <c r="A150" s="3686"/>
      <c r="B150" s="3686"/>
      <c r="C150" s="3686"/>
      <c r="D150" s="3686"/>
      <c r="E150" s="3686"/>
      <c r="F150" s="3686"/>
      <c r="G150" s="3686"/>
      <c r="H150" s="3686"/>
      <c r="I150" s="3686"/>
      <c r="J150" s="3686"/>
      <c r="K150" s="3686"/>
      <c r="L150" s="3686"/>
      <c r="M150" s="3686"/>
      <c r="N150" s="3686"/>
      <c r="O150" s="3686"/>
      <c r="P150" s="3686"/>
      <c r="Q150" s="3686"/>
      <c r="R150" s="3686"/>
      <c r="S150" s="3686"/>
      <c r="T150" s="3686"/>
      <c r="U150" s="3686"/>
      <c r="V150" s="3686"/>
      <c r="W150" s="3686"/>
      <c r="X150" s="3686"/>
      <c r="Y150" s="3686"/>
      <c r="Z150" s="3686"/>
      <c r="AA150" s="3686"/>
      <c r="AB150" s="3686"/>
      <c r="AC150" s="3686"/>
      <c r="AD150" s="3686"/>
      <c r="AE150" s="3686"/>
      <c r="AF150" s="3686"/>
      <c r="AG150" s="3686"/>
      <c r="AH150" s="3686"/>
      <c r="AI150" s="3686"/>
      <c r="AJ150" s="3686"/>
    </row>
    <row r="151" spans="1:36">
      <c r="A151" s="3686"/>
      <c r="B151" s="3686"/>
      <c r="C151" s="3686"/>
      <c r="D151" s="3686"/>
      <c r="E151" s="3686"/>
      <c r="F151" s="3686"/>
      <c r="G151" s="3686"/>
      <c r="H151" s="3686"/>
      <c r="I151" s="3686"/>
      <c r="J151" s="3686"/>
      <c r="K151" s="3686"/>
      <c r="L151" s="3686"/>
      <c r="M151" s="3686"/>
      <c r="N151" s="3686"/>
      <c r="O151" s="3686"/>
      <c r="P151" s="3686"/>
      <c r="Q151" s="3686"/>
      <c r="R151" s="3686"/>
      <c r="S151" s="3686"/>
      <c r="T151" s="3686"/>
      <c r="U151" s="3686"/>
      <c r="V151" s="3686"/>
      <c r="W151" s="3686"/>
      <c r="X151" s="3686"/>
      <c r="Y151" s="3686"/>
      <c r="Z151" s="3686"/>
      <c r="AA151" s="3686"/>
      <c r="AB151" s="3686"/>
      <c r="AC151" s="3686"/>
      <c r="AD151" s="3686"/>
      <c r="AE151" s="3686"/>
      <c r="AF151" s="3686"/>
      <c r="AG151" s="3686"/>
      <c r="AH151" s="3686"/>
      <c r="AI151" s="3686"/>
      <c r="AJ151" s="3686"/>
    </row>
    <row r="152" spans="1:36">
      <c r="A152" s="3686"/>
      <c r="B152" s="3686"/>
      <c r="C152" s="3686"/>
      <c r="D152" s="3686"/>
      <c r="E152" s="3686"/>
      <c r="F152" s="3686"/>
      <c r="G152" s="3686"/>
      <c r="H152" s="3686"/>
      <c r="I152" s="3686"/>
      <c r="J152" s="3686"/>
      <c r="K152" s="3686"/>
      <c r="L152" s="3686"/>
      <c r="M152" s="3686"/>
      <c r="N152" s="3686"/>
      <c r="O152" s="3686"/>
      <c r="P152" s="3686"/>
      <c r="Q152" s="3686"/>
      <c r="R152" s="3686"/>
      <c r="S152" s="3686"/>
      <c r="T152" s="3686"/>
      <c r="U152" s="3686"/>
      <c r="V152" s="3686"/>
      <c r="W152" s="3686"/>
      <c r="X152" s="3686"/>
      <c r="Y152" s="3686"/>
      <c r="Z152" s="3686"/>
      <c r="AA152" s="3686"/>
      <c r="AB152" s="3686"/>
      <c r="AC152" s="3686"/>
      <c r="AD152" s="3686"/>
      <c r="AE152" s="3686"/>
      <c r="AF152" s="3686"/>
      <c r="AG152" s="3686"/>
      <c r="AH152" s="3686"/>
      <c r="AI152" s="3686"/>
      <c r="AJ152" s="3686"/>
    </row>
    <row r="153" spans="1:36">
      <c r="A153" s="3686"/>
      <c r="B153" s="3686"/>
      <c r="C153" s="3686"/>
      <c r="D153" s="3686"/>
      <c r="E153" s="3686"/>
      <c r="F153" s="3686"/>
      <c r="G153" s="3686"/>
      <c r="H153" s="3686"/>
      <c r="I153" s="3686"/>
      <c r="J153" s="3686"/>
      <c r="K153" s="3686"/>
      <c r="L153" s="3686"/>
      <c r="M153" s="3686"/>
      <c r="N153" s="3686"/>
      <c r="O153" s="3686"/>
      <c r="P153" s="3686"/>
      <c r="Q153" s="3686"/>
      <c r="R153" s="3686"/>
      <c r="S153" s="3686"/>
      <c r="T153" s="3686"/>
      <c r="U153" s="3686"/>
      <c r="V153" s="3686"/>
      <c r="W153" s="3686"/>
      <c r="X153" s="3686"/>
      <c r="Y153" s="3686"/>
      <c r="Z153" s="3686"/>
      <c r="AA153" s="3686"/>
      <c r="AB153" s="3686"/>
      <c r="AC153" s="3686"/>
      <c r="AD153" s="3686"/>
      <c r="AE153" s="3686"/>
      <c r="AF153" s="3686"/>
      <c r="AG153" s="3686"/>
      <c r="AH153" s="3686"/>
      <c r="AI153" s="3686"/>
      <c r="AJ153" s="3686"/>
    </row>
    <row r="154" spans="1:36">
      <c r="A154" s="3686"/>
      <c r="B154" s="3686"/>
      <c r="C154" s="3686"/>
      <c r="D154" s="3686"/>
      <c r="E154" s="3686"/>
      <c r="F154" s="3686"/>
      <c r="G154" s="3686"/>
      <c r="H154" s="3686"/>
      <c r="I154" s="3686"/>
      <c r="J154" s="3686"/>
      <c r="K154" s="3686"/>
      <c r="L154" s="3686"/>
      <c r="M154" s="3686"/>
      <c r="N154" s="3686"/>
      <c r="O154" s="3686"/>
      <c r="P154" s="3686"/>
      <c r="Q154" s="3686"/>
      <c r="R154" s="3686"/>
      <c r="S154" s="3686"/>
      <c r="T154" s="3686"/>
      <c r="U154" s="3686"/>
      <c r="V154" s="3686"/>
      <c r="W154" s="3686"/>
      <c r="X154" s="3686"/>
      <c r="Y154" s="3686"/>
      <c r="Z154" s="3686"/>
      <c r="AA154" s="3686"/>
      <c r="AB154" s="3686"/>
      <c r="AC154" s="3686"/>
      <c r="AD154" s="3686"/>
      <c r="AE154" s="3686"/>
      <c r="AF154" s="3686"/>
      <c r="AG154" s="3686"/>
      <c r="AH154" s="3686"/>
      <c r="AI154" s="3686"/>
      <c r="AJ154" s="3686"/>
    </row>
    <row r="155" spans="1:36">
      <c r="A155" s="3686"/>
      <c r="B155" s="3686"/>
      <c r="C155" s="3686"/>
      <c r="D155" s="3686"/>
      <c r="E155" s="3686"/>
      <c r="F155" s="3686"/>
      <c r="G155" s="3686"/>
      <c r="H155" s="3686"/>
      <c r="I155" s="3686"/>
      <c r="J155" s="3686"/>
      <c r="K155" s="3686"/>
      <c r="L155" s="3686"/>
      <c r="M155" s="3686"/>
      <c r="N155" s="3686"/>
      <c r="O155" s="3686"/>
      <c r="P155" s="3686"/>
      <c r="Q155" s="3686"/>
      <c r="R155" s="3686"/>
      <c r="S155" s="3686"/>
      <c r="T155" s="3686"/>
      <c r="U155" s="3686"/>
      <c r="V155" s="3686"/>
      <c r="W155" s="3686"/>
      <c r="X155" s="3686"/>
      <c r="Y155" s="3686"/>
      <c r="Z155" s="3686"/>
      <c r="AA155" s="3686"/>
      <c r="AB155" s="3686"/>
      <c r="AC155" s="3686"/>
      <c r="AD155" s="3686"/>
      <c r="AE155" s="3686"/>
      <c r="AF155" s="3686"/>
      <c r="AG155" s="3686"/>
      <c r="AH155" s="3686"/>
      <c r="AI155" s="3686"/>
      <c r="AJ155" s="3686"/>
    </row>
    <row r="156" spans="1:36">
      <c r="A156" s="3686"/>
      <c r="B156" s="3686"/>
      <c r="C156" s="3686"/>
      <c r="D156" s="3686"/>
      <c r="E156" s="3686"/>
      <c r="F156" s="3686"/>
      <c r="G156" s="3686"/>
      <c r="H156" s="3686"/>
      <c r="I156" s="3686"/>
      <c r="J156" s="3686"/>
      <c r="K156" s="3686"/>
      <c r="L156" s="3686"/>
      <c r="M156" s="3686"/>
      <c r="N156" s="3686"/>
      <c r="O156" s="3686"/>
      <c r="P156" s="3686"/>
      <c r="Q156" s="3686"/>
      <c r="R156" s="3686"/>
      <c r="S156" s="3686"/>
      <c r="T156" s="3686"/>
      <c r="U156" s="3686"/>
      <c r="V156" s="3686"/>
      <c r="W156" s="3686"/>
      <c r="X156" s="3686"/>
      <c r="Y156" s="3686"/>
      <c r="Z156" s="3686"/>
      <c r="AA156" s="3686"/>
      <c r="AB156" s="3686"/>
      <c r="AC156" s="3686"/>
      <c r="AD156" s="3686"/>
      <c r="AE156" s="3686"/>
      <c r="AF156" s="3686"/>
      <c r="AG156" s="3686"/>
      <c r="AH156" s="3686"/>
      <c r="AI156" s="3686"/>
      <c r="AJ156" s="3686"/>
    </row>
    <row r="157" spans="1:36">
      <c r="A157" s="3686"/>
      <c r="B157" s="3686"/>
      <c r="C157" s="3686"/>
      <c r="D157" s="3686"/>
      <c r="E157" s="3686"/>
      <c r="F157" s="3686"/>
      <c r="G157" s="3686"/>
      <c r="H157" s="3686"/>
      <c r="I157" s="3686"/>
      <c r="X157" s="3686"/>
      <c r="Y157" s="3686"/>
      <c r="Z157" s="3686"/>
      <c r="AA157" s="3686"/>
      <c r="AB157" s="3686"/>
      <c r="AC157" s="3686"/>
      <c r="AD157" s="3686"/>
      <c r="AE157" s="3686"/>
      <c r="AF157" s="3686"/>
      <c r="AG157" s="3686"/>
      <c r="AH157" s="3686"/>
      <c r="AI157" s="3686"/>
      <c r="AJ157" s="3686"/>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9" customWidth="1"/>
    <col min="3" max="10" width="5" customWidth="1"/>
    <col min="11" max="11" width="5" style="393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2" customWidth="1"/>
    <col min="27" max="33" width="9.140625" style="1450"/>
    <col min="34" max="34" width="5.28515625" customWidth="1"/>
    <col min="35" max="35" width="39.7109375" style="1442" customWidth="1"/>
  </cols>
  <sheetData>
    <row r="1" spans="1:40" ht="15.75">
      <c r="A1" s="4035" t="s">
        <v>885</v>
      </c>
      <c r="B1" s="4098"/>
      <c r="C1" s="3686"/>
      <c r="D1" s="3686"/>
      <c r="E1" s="3686"/>
      <c r="F1" s="3686"/>
      <c r="G1" s="3686"/>
      <c r="H1" s="3686"/>
      <c r="I1" s="3686"/>
      <c r="J1" s="3686"/>
      <c r="K1" s="4099"/>
      <c r="L1" s="3686"/>
      <c r="M1" s="3686"/>
      <c r="N1" s="3686"/>
      <c r="O1" s="3686"/>
      <c r="P1" s="4035" t="s">
        <v>1453</v>
      </c>
      <c r="Q1" s="3686"/>
      <c r="R1" s="3686"/>
      <c r="S1" s="3686"/>
      <c r="T1" s="3686"/>
      <c r="U1" s="3686"/>
      <c r="V1" s="3686"/>
      <c r="W1" s="3686"/>
      <c r="X1" s="3686"/>
      <c r="Y1" s="3686"/>
      <c r="Z1" s="4100" t="s">
        <v>1795</v>
      </c>
      <c r="AA1" s="3578"/>
      <c r="AB1" s="3578"/>
      <c r="AC1" s="3578"/>
      <c r="AD1" s="3578"/>
      <c r="AE1" s="3578"/>
      <c r="AF1" s="3578"/>
      <c r="AG1" s="3578"/>
      <c r="AH1" s="3686"/>
      <c r="AI1" s="4100" t="s">
        <v>1796</v>
      </c>
      <c r="AJ1" s="3578"/>
      <c r="AK1" s="3578"/>
      <c r="AL1" s="3578"/>
      <c r="AM1" s="3578"/>
      <c r="AN1" s="3578"/>
    </row>
    <row r="2" spans="1:40" ht="12.6" customHeight="1">
      <c r="A2" s="5563" t="s">
        <v>2</v>
      </c>
      <c r="B2" s="5571" t="s">
        <v>1614</v>
      </c>
      <c r="C2" s="5573" t="s">
        <v>212</v>
      </c>
      <c r="D2" s="5574"/>
      <c r="E2" s="5574"/>
      <c r="F2" s="5574"/>
      <c r="G2" s="5574"/>
      <c r="H2" s="5575"/>
      <c r="I2" s="5573" t="s">
        <v>213</v>
      </c>
      <c r="J2" s="5574"/>
      <c r="K2" s="5574"/>
      <c r="L2" s="5574"/>
      <c r="M2" s="5574"/>
      <c r="N2" s="5575"/>
      <c r="O2" s="3686"/>
      <c r="P2" s="5563" t="s">
        <v>1824</v>
      </c>
      <c r="Q2" s="5570" t="s">
        <v>1646</v>
      </c>
      <c r="R2" s="5570"/>
      <c r="S2" s="5570"/>
      <c r="T2" s="5570"/>
      <c r="U2" s="5570"/>
      <c r="V2" s="5570"/>
      <c r="W2" s="5567" t="s">
        <v>1647</v>
      </c>
      <c r="X2" s="5569" t="s">
        <v>1648</v>
      </c>
      <c r="Y2" s="3686"/>
      <c r="Z2" s="5578" t="s">
        <v>1800</v>
      </c>
      <c r="AA2" s="5578" t="s">
        <v>215</v>
      </c>
      <c r="AB2" s="5578"/>
      <c r="AC2" s="5578"/>
      <c r="AD2" s="5578"/>
      <c r="AE2" s="5578"/>
      <c r="AF2" s="3686"/>
      <c r="AG2" s="3686"/>
      <c r="AH2" s="3686"/>
      <c r="AI2" s="5578" t="s">
        <v>1793</v>
      </c>
      <c r="AJ2" s="5569" t="s">
        <v>1072</v>
      </c>
      <c r="AK2" s="5569" t="s">
        <v>1073</v>
      </c>
      <c r="AL2" s="5569" t="s">
        <v>1074</v>
      </c>
      <c r="AM2" s="5569" t="s">
        <v>1075</v>
      </c>
      <c r="AN2" s="5569" t="s">
        <v>1076</v>
      </c>
    </row>
    <row r="3" spans="1:40" ht="11.25" customHeight="1">
      <c r="A3" s="5564"/>
      <c r="B3" s="5572"/>
      <c r="C3" s="3937" t="s">
        <v>1628</v>
      </c>
      <c r="D3" s="3937" t="s">
        <v>1636</v>
      </c>
      <c r="E3" s="3937" t="s">
        <v>1637</v>
      </c>
      <c r="F3" s="3937" t="s">
        <v>1638</v>
      </c>
      <c r="G3" s="3937" t="s">
        <v>1639</v>
      </c>
      <c r="H3" s="3937" t="s">
        <v>1640</v>
      </c>
      <c r="I3" s="3937" t="s">
        <v>1628</v>
      </c>
      <c r="J3" s="3937" t="s">
        <v>1636</v>
      </c>
      <c r="K3" s="3937" t="s">
        <v>1637</v>
      </c>
      <c r="L3" s="3937" t="s">
        <v>1638</v>
      </c>
      <c r="M3" s="3937" t="s">
        <v>1639</v>
      </c>
      <c r="N3" s="3937" t="s">
        <v>1640</v>
      </c>
      <c r="O3" s="3686"/>
      <c r="P3" s="5564"/>
      <c r="Q3" s="4101" t="s">
        <v>119</v>
      </c>
      <c r="R3" s="4101" t="s">
        <v>1072</v>
      </c>
      <c r="S3" s="4101" t="s">
        <v>1073</v>
      </c>
      <c r="T3" s="4101" t="s">
        <v>1074</v>
      </c>
      <c r="U3" s="4101" t="s">
        <v>1075</v>
      </c>
      <c r="V3" s="4101" t="s">
        <v>1076</v>
      </c>
      <c r="W3" s="5568"/>
      <c r="X3" s="5569"/>
      <c r="Y3" s="3686"/>
      <c r="Z3" s="5578"/>
      <c r="AA3" s="4101" t="s">
        <v>1072</v>
      </c>
      <c r="AB3" s="4101" t="s">
        <v>1073</v>
      </c>
      <c r="AC3" s="4101" t="s">
        <v>1074</v>
      </c>
      <c r="AD3" s="4101" t="s">
        <v>1075</v>
      </c>
      <c r="AE3" s="4101" t="s">
        <v>1076</v>
      </c>
      <c r="AF3" s="3686"/>
      <c r="AG3" s="3686"/>
      <c r="AH3" s="3686"/>
      <c r="AI3" s="5578"/>
      <c r="AJ3" s="5569"/>
      <c r="AK3" s="5569" t="s">
        <v>1073</v>
      </c>
      <c r="AL3" s="5569" t="s">
        <v>1074</v>
      </c>
      <c r="AM3" s="5569" t="s">
        <v>1075</v>
      </c>
      <c r="AN3" s="5569" t="s">
        <v>1076</v>
      </c>
    </row>
    <row r="4" spans="1:40" ht="15.95" customHeight="1">
      <c r="A4" s="3940" t="s">
        <v>1619</v>
      </c>
      <c r="B4" s="4102" t="s">
        <v>682</v>
      </c>
      <c r="C4" s="4103">
        <f>'5. Персонал'!C11</f>
        <v>440</v>
      </c>
      <c r="D4" s="4103">
        <f>'5. Персонал'!D11</f>
        <v>435</v>
      </c>
      <c r="E4" s="4103">
        <f>'5. Персонал'!E11</f>
        <v>423</v>
      </c>
      <c r="F4" s="4103">
        <f>'5. Персонал'!F11</f>
        <v>411</v>
      </c>
      <c r="G4" s="4103">
        <f>'5. Персонал'!G11</f>
        <v>396</v>
      </c>
      <c r="H4" s="4103">
        <f>'5. Персонал'!H11</f>
        <v>377</v>
      </c>
      <c r="I4" s="4103">
        <f>'5. Персонал'!I11</f>
        <v>39</v>
      </c>
      <c r="J4" s="4103">
        <f>'5. Персонал'!J11</f>
        <v>38</v>
      </c>
      <c r="K4" s="4103">
        <f>'5. Персонал'!K11</f>
        <v>41</v>
      </c>
      <c r="L4" s="4103">
        <f>'5. Персонал'!L11</f>
        <v>43</v>
      </c>
      <c r="M4" s="4103">
        <f>'5. Персонал'!M11</f>
        <v>43</v>
      </c>
      <c r="N4" s="4103">
        <f>'5. Персонал'!N11</f>
        <v>42</v>
      </c>
      <c r="O4" s="3686"/>
      <c r="P4" s="4104" t="s">
        <v>212</v>
      </c>
      <c r="Q4" s="4090">
        <f>'8. Ремонтна програма'!D24</f>
        <v>13909</v>
      </c>
      <c r="R4" s="4090">
        <f>'8. Ремонтна програма'!E24</f>
        <v>13909</v>
      </c>
      <c r="S4" s="4090">
        <f>'8. Ремонтна програма'!F24</f>
        <v>13909</v>
      </c>
      <c r="T4" s="4090">
        <f>'8. Ремонтна програма'!G24</f>
        <v>13909</v>
      </c>
      <c r="U4" s="4090">
        <f>'8. Ремонтна програма'!H24</f>
        <v>13909</v>
      </c>
      <c r="V4" s="4090">
        <f>'8. Ремонтна програма'!I24</f>
        <v>13909</v>
      </c>
      <c r="W4" s="4105">
        <f>IFERROR((R4-Q4)/Q4,0)</f>
        <v>0</v>
      </c>
      <c r="X4" s="4106">
        <f>IFERROR((V4-Q4)/Q4,0)</f>
        <v>0</v>
      </c>
      <c r="Y4" s="3686"/>
      <c r="Z4" s="4107" t="s">
        <v>1802</v>
      </c>
      <c r="AA4" s="4108">
        <f>'4. Отчет и прогн. потребление'!E20/1000</f>
        <v>10434.14973333333</v>
      </c>
      <c r="AB4" s="4108">
        <f>'4. Отчет и прогн. потребление'!F20/1000</f>
        <v>10242.70158500365</v>
      </c>
      <c r="AC4" s="4108">
        <f>'4. Отчет и прогн. потребление'!G20/1000</f>
        <v>10029.983633501972</v>
      </c>
      <c r="AD4" s="4108">
        <f>'4. Отчет и прогн. потребление'!H20/1000</f>
        <v>9817.2348659800173</v>
      </c>
      <c r="AE4" s="4108">
        <f>'4. Отчет и прогн. потребление'!I20/1000</f>
        <v>9587.214270593553</v>
      </c>
      <c r="AF4" s="3686"/>
      <c r="AG4" s="3686"/>
      <c r="AH4" s="3686"/>
      <c r="AI4" s="5580" t="s">
        <v>212</v>
      </c>
      <c r="AJ4" s="5581"/>
      <c r="AK4" s="5581"/>
      <c r="AL4" s="5581"/>
      <c r="AM4" s="5581"/>
      <c r="AN4" s="5582"/>
    </row>
    <row r="5" spans="1:40" ht="14.1" customHeight="1">
      <c r="A5" s="3935" t="s">
        <v>1612</v>
      </c>
      <c r="B5" s="4109" t="s">
        <v>1617</v>
      </c>
      <c r="C5" s="4110">
        <f>'5. Персонал'!C14</f>
        <v>440</v>
      </c>
      <c r="D5" s="4110">
        <f>'5. Персонал'!D14</f>
        <v>435</v>
      </c>
      <c r="E5" s="4110">
        <f>'5. Персонал'!E14</f>
        <v>423</v>
      </c>
      <c r="F5" s="4110">
        <f>'5. Персонал'!F14</f>
        <v>411</v>
      </c>
      <c r="G5" s="4110">
        <f>'5. Персонал'!G14</f>
        <v>396</v>
      </c>
      <c r="H5" s="4110">
        <f>'5. Персонал'!H14</f>
        <v>377</v>
      </c>
      <c r="I5" s="4110">
        <f>'5. Персонал'!I14</f>
        <v>39</v>
      </c>
      <c r="J5" s="4110">
        <f>'5. Персонал'!J14</f>
        <v>38</v>
      </c>
      <c r="K5" s="4110">
        <f>'5. Персонал'!K14</f>
        <v>41</v>
      </c>
      <c r="L5" s="4110">
        <f>'5. Персонал'!L14</f>
        <v>43</v>
      </c>
      <c r="M5" s="4110">
        <f>'5. Персонал'!M14</f>
        <v>43</v>
      </c>
      <c r="N5" s="4110">
        <f>'5. Персонал'!N14</f>
        <v>42</v>
      </c>
      <c r="O5" s="3686"/>
      <c r="P5" s="4104" t="s">
        <v>178</v>
      </c>
      <c r="Q5" s="4090">
        <f>'8. Ремонтна програма'!D53</f>
        <v>890</v>
      </c>
      <c r="R5" s="4090">
        <f>'8. Ремонтна програма'!E53</f>
        <v>899</v>
      </c>
      <c r="S5" s="4090">
        <f>'8. Ремонтна програма'!F53</f>
        <v>899</v>
      </c>
      <c r="T5" s="4090">
        <f>'8. Ремонтна програма'!G53</f>
        <v>899</v>
      </c>
      <c r="U5" s="4090">
        <f>'8. Ремонтна програма'!H53</f>
        <v>899</v>
      </c>
      <c r="V5" s="4090">
        <f>'8. Ремонтна програма'!I53</f>
        <v>899</v>
      </c>
      <c r="W5" s="4105">
        <f t="shared" ref="W5:W7" si="0">IFERROR((R5-Q5)/Q5,0)</f>
        <v>1.0112359550561797E-2</v>
      </c>
      <c r="X5" s="4106">
        <f t="shared" ref="X5:X7" si="1">IFERROR((V5-Q5)/Q5,0)</f>
        <v>1.0112359550561797E-2</v>
      </c>
      <c r="Y5" s="3686"/>
      <c r="Z5" s="5578" t="s">
        <v>1800</v>
      </c>
      <c r="AA5" s="5578" t="s">
        <v>178</v>
      </c>
      <c r="AB5" s="5578"/>
      <c r="AC5" s="5578"/>
      <c r="AD5" s="5578"/>
      <c r="AE5" s="5578"/>
      <c r="AF5" s="3686"/>
      <c r="AG5" s="3686"/>
      <c r="AH5" s="3686"/>
      <c r="AI5" s="1599" t="s">
        <v>614</v>
      </c>
      <c r="AJ5" s="4111">
        <f>'20.Цени '!D9</f>
        <v>2.0649999999999999</v>
      </c>
      <c r="AK5" s="4111">
        <f>'20.Цени '!E9</f>
        <v>2.181</v>
      </c>
      <c r="AL5" s="4111">
        <f>'20.Цени '!F9</f>
        <v>2.4580000000000002</v>
      </c>
      <c r="AM5" s="4111">
        <f>'20.Цени '!G9</f>
        <v>2.6160000000000001</v>
      </c>
      <c r="AN5" s="4111">
        <f>'20.Цени '!H9</f>
        <v>2.7679999999999998</v>
      </c>
    </row>
    <row r="6" spans="1:40" ht="17.25" customHeight="1">
      <c r="A6" s="3943" t="s">
        <v>1622</v>
      </c>
      <c r="B6" s="4112" t="s">
        <v>174</v>
      </c>
      <c r="C6" s="4113"/>
      <c r="D6" s="4114">
        <f>IFERROR((D5-C5)/C5,0)</f>
        <v>-1.1363636363636364E-2</v>
      </c>
      <c r="E6" s="4114">
        <f t="shared" ref="E6:H6" si="2">IFERROR((E5-D5)/D5,0)</f>
        <v>-2.7586206896551724E-2</v>
      </c>
      <c r="F6" s="4114">
        <f t="shared" si="2"/>
        <v>-2.8368794326241134E-2</v>
      </c>
      <c r="G6" s="4114">
        <f t="shared" si="2"/>
        <v>-3.6496350364963501E-2</v>
      </c>
      <c r="H6" s="4114">
        <f t="shared" si="2"/>
        <v>-4.7979797979797977E-2</v>
      </c>
      <c r="I6" s="4113"/>
      <c r="J6" s="4115">
        <f>IFERROR((J5-I5)/I5,0)</f>
        <v>-2.564102564102564E-2</v>
      </c>
      <c r="K6" s="4115">
        <f t="shared" ref="K6" si="3">IFERROR((K5-J5)/J5,0)</f>
        <v>7.8947368421052627E-2</v>
      </c>
      <c r="L6" s="4115">
        <f t="shared" ref="L6" si="4">IFERROR((L5-K5)/K5,0)</f>
        <v>4.878048780487805E-2</v>
      </c>
      <c r="M6" s="4115">
        <f t="shared" ref="M6" si="5">IFERROR((M5-L5)/L5,0)</f>
        <v>0</v>
      </c>
      <c r="N6" s="4115">
        <f t="shared" ref="N6" si="6">IFERROR((N5-M5)/M5,0)</f>
        <v>-2.3255813953488372E-2</v>
      </c>
      <c r="O6" s="3686"/>
      <c r="P6" s="4104" t="s">
        <v>188</v>
      </c>
      <c r="Q6" s="4090">
        <f>'8. Ремонтна програма'!D79</f>
        <v>735</v>
      </c>
      <c r="R6" s="4090">
        <f>'8. Ремонтна програма'!E79</f>
        <v>735</v>
      </c>
      <c r="S6" s="4090">
        <f>'8. Ремонтна програма'!F79</f>
        <v>735</v>
      </c>
      <c r="T6" s="4090">
        <f>'8. Ремонтна програма'!G79</f>
        <v>735</v>
      </c>
      <c r="U6" s="4090">
        <f>'8. Ремонтна програма'!H79</f>
        <v>735</v>
      </c>
      <c r="V6" s="4090">
        <f>'8. Ремонтна програма'!I79</f>
        <v>735</v>
      </c>
      <c r="W6" s="4105">
        <f t="shared" si="0"/>
        <v>0</v>
      </c>
      <c r="X6" s="4106">
        <f t="shared" si="1"/>
        <v>0</v>
      </c>
      <c r="Y6" s="3686"/>
      <c r="Z6" s="5578"/>
      <c r="AA6" s="4011" t="s">
        <v>1072</v>
      </c>
      <c r="AB6" s="4011" t="s">
        <v>1073</v>
      </c>
      <c r="AC6" s="4011" t="s">
        <v>1074</v>
      </c>
      <c r="AD6" s="4011" t="s">
        <v>1075</v>
      </c>
      <c r="AE6" s="4011" t="s">
        <v>1076</v>
      </c>
      <c r="AF6" s="3686"/>
      <c r="AG6" s="3686"/>
      <c r="AH6" s="3686"/>
      <c r="AI6" s="5580" t="s">
        <v>178</v>
      </c>
      <c r="AJ6" s="5581"/>
      <c r="AK6" s="5581"/>
      <c r="AL6" s="5581"/>
      <c r="AM6" s="5581"/>
      <c r="AN6" s="5582"/>
    </row>
    <row r="7" spans="1:40" ht="15" customHeight="1">
      <c r="A7" s="3943" t="s">
        <v>1621</v>
      </c>
      <c r="B7" s="4112" t="s">
        <v>174</v>
      </c>
      <c r="C7" s="4113"/>
      <c r="D7" s="4114">
        <f>IFERROR((D5-$C$5)/$C$5,0)</f>
        <v>-1.1363636363636364E-2</v>
      </c>
      <c r="E7" s="4114">
        <f t="shared" ref="E7:H7" si="7">IFERROR((E5-$C$5)/$C$5,0)</f>
        <v>-3.8636363636363635E-2</v>
      </c>
      <c r="F7" s="4114">
        <f t="shared" si="7"/>
        <v>-6.5909090909090903E-2</v>
      </c>
      <c r="G7" s="4114">
        <f t="shared" si="7"/>
        <v>-0.1</v>
      </c>
      <c r="H7" s="4114">
        <f t="shared" si="7"/>
        <v>-0.14318181818181819</v>
      </c>
      <c r="I7" s="4113"/>
      <c r="J7" s="4115">
        <f>IFERROR((J5-$I$5)/$I$5,0)</f>
        <v>-2.564102564102564E-2</v>
      </c>
      <c r="K7" s="4115">
        <f t="shared" ref="K7:N7" si="8">IFERROR((K5-$I$5)/$I$5,0)</f>
        <v>5.128205128205128E-2</v>
      </c>
      <c r="L7" s="4114">
        <f t="shared" si="8"/>
        <v>0.10256410256410256</v>
      </c>
      <c r="M7" s="4114">
        <f t="shared" si="8"/>
        <v>0.10256410256410256</v>
      </c>
      <c r="N7" s="4114">
        <f t="shared" si="8"/>
        <v>7.6923076923076927E-2</v>
      </c>
      <c r="O7" s="3686"/>
      <c r="P7" s="4116" t="s">
        <v>1255</v>
      </c>
      <c r="Q7" s="4090">
        <f>'8. Ремонтна програма'!D110</f>
        <v>0</v>
      </c>
      <c r="R7" s="4090">
        <f>'8. Ремонтна програма'!E110</f>
        <v>0</v>
      </c>
      <c r="S7" s="4090">
        <f>'8. Ремонтна програма'!F110</f>
        <v>0</v>
      </c>
      <c r="T7" s="4090">
        <f>'8. Ремонтна програма'!G110</f>
        <v>0</v>
      </c>
      <c r="U7" s="4090">
        <f>'8. Ремонтна програма'!H110</f>
        <v>0</v>
      </c>
      <c r="V7" s="4090">
        <f>'8. Ремонтна програма'!I110</f>
        <v>0</v>
      </c>
      <c r="W7" s="4105">
        <f t="shared" si="0"/>
        <v>0</v>
      </c>
      <c r="X7" s="4106">
        <f t="shared" si="1"/>
        <v>0</v>
      </c>
      <c r="Y7" s="3686"/>
      <c r="Z7" s="4117" t="s">
        <v>1790</v>
      </c>
      <c r="AA7" s="4118">
        <f>AA8+AA9</f>
        <v>8381.7796666666654</v>
      </c>
      <c r="AB7" s="4118">
        <f t="shared" ref="AB7:AE7" si="9">AB8+AB9</f>
        <v>8195.3280112406901</v>
      </c>
      <c r="AC7" s="4118">
        <f t="shared" si="9"/>
        <v>8410.4778379344862</v>
      </c>
      <c r="AD7" s="4118">
        <f t="shared" si="9"/>
        <v>8224.0261825085072</v>
      </c>
      <c r="AE7" s="4118">
        <f t="shared" si="9"/>
        <v>8026.1587063094321</v>
      </c>
      <c r="AF7" s="3686"/>
      <c r="AG7" s="3686"/>
      <c r="AH7" s="3686"/>
      <c r="AI7" s="1599" t="s">
        <v>614</v>
      </c>
      <c r="AJ7" s="4111">
        <f>'20.Цени '!D11</f>
        <v>0.24</v>
      </c>
      <c r="AK7" s="4111">
        <f>'20.Цени '!E11</f>
        <v>0.34799999999999998</v>
      </c>
      <c r="AL7" s="4111">
        <f>'20.Цени '!F11</f>
        <v>0.39800000000000002</v>
      </c>
      <c r="AM7" s="4111">
        <f>'20.Цени '!G11</f>
        <v>0.44</v>
      </c>
      <c r="AN7" s="4111">
        <f>'20.Цени '!H11</f>
        <v>0.505</v>
      </c>
    </row>
    <row r="8" spans="1:40" ht="21" customHeight="1">
      <c r="A8" s="3936" t="s">
        <v>1613</v>
      </c>
      <c r="B8" s="4119" t="s">
        <v>1618</v>
      </c>
      <c r="C8" s="4120">
        <f>'5. Персонал'!C50</f>
        <v>15.035801091277424</v>
      </c>
      <c r="D8" s="4120">
        <f>'5. Персонал'!D50</f>
        <v>17.347813232707146</v>
      </c>
      <c r="E8" s="4120">
        <f>'5. Персонал'!E50</f>
        <v>19.762571916761257</v>
      </c>
      <c r="F8" s="4120">
        <f>'5. Персонал'!F50</f>
        <v>22.424344123765639</v>
      </c>
      <c r="G8" s="4120">
        <f>'5. Персонал'!G50</f>
        <v>25.532265364531227</v>
      </c>
      <c r="H8" s="4120">
        <f>'5. Персонал'!H50</f>
        <v>29.251143169956762</v>
      </c>
      <c r="I8" s="4120">
        <f>'5. Персонал'!I50</f>
        <v>16.779139524119412</v>
      </c>
      <c r="J8" s="4120">
        <f>'5. Персонал'!J50</f>
        <v>19.218972838992411</v>
      </c>
      <c r="K8" s="4120">
        <f>'5. Персонал'!K50</f>
        <v>21.598793805019341</v>
      </c>
      <c r="L8" s="4120">
        <f>'5. Персонал'!L50</f>
        <v>25.023870675767739</v>
      </c>
      <c r="M8" s="4120">
        <f>'5. Персонал'!M50</f>
        <v>28.636354469197428</v>
      </c>
      <c r="N8" s="4120">
        <f>'5. Персонал'!N50</f>
        <v>33.011225635630247</v>
      </c>
      <c r="O8" s="3686"/>
      <c r="P8" s="5563" t="s">
        <v>1824</v>
      </c>
      <c r="Q8" s="5565" t="s">
        <v>1645</v>
      </c>
      <c r="R8" s="5566"/>
      <c r="S8" s="5566"/>
      <c r="T8" s="5566"/>
      <c r="U8" s="5566"/>
      <c r="V8" s="5566"/>
      <c r="W8" s="5567" t="s">
        <v>1647</v>
      </c>
      <c r="X8" s="5569" t="s">
        <v>1648</v>
      </c>
      <c r="Y8" s="3686"/>
      <c r="Z8" s="4121" t="s">
        <v>304</v>
      </c>
      <c r="AA8" s="4118">
        <f>'4. Отчет и прогн. потребление'!E50/1000</f>
        <v>5222.0259999999998</v>
      </c>
      <c r="AB8" s="4118">
        <f>'4. Отчет и прогн. потребление'!F50/1000</f>
        <v>5161.4428445740232</v>
      </c>
      <c r="AC8" s="4118">
        <f>'4. Отчет и прогн. потребление'!G50/1000</f>
        <v>5356.6487317278834</v>
      </c>
      <c r="AD8" s="4118">
        <f>'4. Отчет и прогн. потребление'!H50/1000</f>
        <v>5296.0655763019058</v>
      </c>
      <c r="AE8" s="4118">
        <f>'4. Отчет и прогн. потребление'!I50/1000</f>
        <v>5224.0666001028303</v>
      </c>
      <c r="AF8" s="3686"/>
      <c r="AG8" s="3686"/>
      <c r="AH8" s="3686"/>
      <c r="AI8" s="5580" t="s">
        <v>188</v>
      </c>
      <c r="AJ8" s="5581"/>
      <c r="AK8" s="5581"/>
      <c r="AL8" s="5581"/>
      <c r="AM8" s="5581"/>
      <c r="AN8" s="5582"/>
    </row>
    <row r="9" spans="1:40" ht="12.6" customHeight="1">
      <c r="A9" s="3943" t="s">
        <v>1622</v>
      </c>
      <c r="B9" s="4112" t="s">
        <v>174</v>
      </c>
      <c r="C9" s="4113"/>
      <c r="D9" s="4114">
        <f>IFERROR((D8-C8)/C8,0)</f>
        <v>0.15376714066608449</v>
      </c>
      <c r="E9" s="4114">
        <f t="shared" ref="E9" si="10">IFERROR((E8-D8)/D8,0)</f>
        <v>0.13919671901363237</v>
      </c>
      <c r="F9" s="4114">
        <f t="shared" ref="F9" si="11">IFERROR((F8-E8)/E8,0)</f>
        <v>0.13468754058002189</v>
      </c>
      <c r="G9" s="4114">
        <f t="shared" ref="G9" si="12">IFERROR((G8-F8)/F8,0)</f>
        <v>0.13859585919713785</v>
      </c>
      <c r="H9" s="4114">
        <f t="shared" ref="H9" si="13">IFERROR((H8-G8)/G8,0)</f>
        <v>0.1456540480184616</v>
      </c>
      <c r="I9" s="4113"/>
      <c r="J9" s="4114">
        <f>IFERROR((J8-I8)/I8,0)</f>
        <v>0.14540872679232603</v>
      </c>
      <c r="K9" s="4114">
        <f t="shared" ref="K9" si="14">IFERROR((K8-J8)/J8,0)</f>
        <v>0.12382664703072115</v>
      </c>
      <c r="L9" s="4114">
        <f t="shared" ref="L9" si="15">IFERROR((L8-K8)/K8,0)</f>
        <v>0.15857722897250148</v>
      </c>
      <c r="M9" s="4114">
        <f t="shared" ref="M9" si="16">IFERROR((M8-L8)/L8,0)</f>
        <v>0.14436151146384779</v>
      </c>
      <c r="N9" s="4114">
        <f t="shared" ref="N9" si="17">IFERROR((N8-M8)/M8,0)</f>
        <v>0.15277332773410909</v>
      </c>
      <c r="O9" s="3686"/>
      <c r="P9" s="5564"/>
      <c r="Q9" s="4101" t="s">
        <v>119</v>
      </c>
      <c r="R9" s="4101" t="s">
        <v>1072</v>
      </c>
      <c r="S9" s="4101" t="s">
        <v>1073</v>
      </c>
      <c r="T9" s="4101" t="s">
        <v>1074</v>
      </c>
      <c r="U9" s="4101" t="s">
        <v>1075</v>
      </c>
      <c r="V9" s="4101" t="s">
        <v>1076</v>
      </c>
      <c r="W9" s="5568"/>
      <c r="X9" s="5569"/>
      <c r="Y9" s="3686"/>
      <c r="Z9" s="4122" t="s">
        <v>305</v>
      </c>
      <c r="AA9" s="4118">
        <f>'4. Отчет и прогн. потребление'!E51/1000</f>
        <v>3159.7536666666665</v>
      </c>
      <c r="AB9" s="4118">
        <f>'4. Отчет и прогн. потребление'!F51/1000</f>
        <v>3033.8851666666665</v>
      </c>
      <c r="AC9" s="4118">
        <f>'4. Отчет и прогн. потребление'!G51/1000</f>
        <v>3053.8291062066019</v>
      </c>
      <c r="AD9" s="4118">
        <f>'4. Отчет и прогн. потребление'!H51/1000</f>
        <v>2927.9606062066018</v>
      </c>
      <c r="AE9" s="4118">
        <f>'4. Отчет и прогн. потребление'!I51/1000</f>
        <v>2802.0921062066018</v>
      </c>
      <c r="AF9" s="3686"/>
      <c r="AG9" s="3686"/>
      <c r="AH9" s="3686"/>
      <c r="AI9" s="1599" t="s">
        <v>614</v>
      </c>
      <c r="AJ9" s="4111">
        <f>'20.Цени '!D13</f>
        <v>0.40899999999999997</v>
      </c>
      <c r="AK9" s="4111">
        <f>'20.Цени '!E13</f>
        <v>0.44</v>
      </c>
      <c r="AL9" s="4111">
        <f>'20.Цени '!F13</f>
        <v>0.44800000000000001</v>
      </c>
      <c r="AM9" s="4111">
        <f>'20.Цени '!G13</f>
        <v>0.45600000000000002</v>
      </c>
      <c r="AN9" s="4111">
        <f>'20.Цени '!H13</f>
        <v>0.48299999999999998</v>
      </c>
    </row>
    <row r="10" spans="1:40">
      <c r="A10" s="3942" t="s">
        <v>1620</v>
      </c>
      <c r="B10" s="4112" t="s">
        <v>174</v>
      </c>
      <c r="C10" s="4113"/>
      <c r="D10" s="4114">
        <f>IFERROR((D8-$C$8)/$C$8,0)</f>
        <v>0.15376714066608449</v>
      </c>
      <c r="E10" s="4114">
        <f>IFERROR((E8-$C$8)/$C$8,0)</f>
        <v>0.31436774115254351</v>
      </c>
      <c r="F10" s="4114">
        <f>IFERROR((F8-$C$8)/$C$8,0)</f>
        <v>0.49139669962609839</v>
      </c>
      <c r="G10" s="4114">
        <f>IFERROR((G8-$C$8)/$C$8,0)</f>
        <v>0.69809810661455329</v>
      </c>
      <c r="H10" s="4114">
        <f>IFERROR((H8-$C$8)/$C$8,0)</f>
        <v>0.94543296977544811</v>
      </c>
      <c r="I10" s="4113"/>
      <c r="J10" s="4114">
        <f>IFERROR((J8-$I$8)/$I$8,0)</f>
        <v>0.14540872679232603</v>
      </c>
      <c r="K10" s="4115">
        <f>IFERROR((K8-$I$8)/$I$8,0)</f>
        <v>0.28724084891074708</v>
      </c>
      <c r="L10" s="4114">
        <f>IFERROR((L8-$I$8)/$I$8,0)</f>
        <v>0.49136793575122384</v>
      </c>
      <c r="M10" s="4114">
        <f>IFERROR((M8-$I$8)/$I$8,0)</f>
        <v>0.70666406510498914</v>
      </c>
      <c r="N10" s="4114">
        <f>IFERROR((N8-$I$8)/$I$8,0)</f>
        <v>0.96739681365530061</v>
      </c>
      <c r="O10" s="3686"/>
      <c r="P10" s="4104" t="s">
        <v>212</v>
      </c>
      <c r="Q10" s="4090">
        <f>'8. Ремонтна програма'!J24</f>
        <v>2889.6950000000002</v>
      </c>
      <c r="R10" s="4090">
        <f>'8. Ремонтна програма'!K24</f>
        <v>3033.3537679000001</v>
      </c>
      <c r="S10" s="4090">
        <f>'8. Ремонтна програма'!L24</f>
        <v>3109.0519541240005</v>
      </c>
      <c r="T10" s="4090">
        <f>'8. Ремонтна програма'!M24</f>
        <v>3191.9627408050142</v>
      </c>
      <c r="U10" s="4090">
        <f>'8. Ремонтна програма'!N24</f>
        <v>3282.5044077758776</v>
      </c>
      <c r="V10" s="4090">
        <f>'8. Ремонтна програма'!O24</f>
        <v>3381.1621464785239</v>
      </c>
      <c r="W10" s="4123">
        <f t="shared" ref="W10:W14" si="18">IFERROR((R10-Q10)/Q10,0)</f>
        <v>4.9714162878781297E-2</v>
      </c>
      <c r="X10" s="4106">
        <f t="shared" ref="X10:X14" si="19">IFERROR((V10-Q10)/Q10,0)</f>
        <v>0.17007578532631429</v>
      </c>
      <c r="Y10" s="3686"/>
      <c r="Z10" s="5578" t="s">
        <v>1800</v>
      </c>
      <c r="AA10" s="5578" t="s">
        <v>188</v>
      </c>
      <c r="AB10" s="5578"/>
      <c r="AC10" s="5578"/>
      <c r="AD10" s="5578"/>
      <c r="AE10" s="5578"/>
      <c r="AF10" s="3686"/>
      <c r="AG10" s="3686"/>
      <c r="AH10" s="3686"/>
      <c r="AI10" s="1599" t="s">
        <v>183</v>
      </c>
      <c r="AJ10" s="4124"/>
      <c r="AK10" s="4124"/>
      <c r="AL10" s="4124"/>
      <c r="AM10" s="4124"/>
      <c r="AN10" s="4124"/>
    </row>
    <row r="11" spans="1:40" ht="18.75" customHeight="1">
      <c r="A11" s="3941" t="s">
        <v>1624</v>
      </c>
      <c r="B11" s="4125" t="s">
        <v>174</v>
      </c>
      <c r="C11" s="3933">
        <f>'5. Персонал'!C62</f>
        <v>0.19830442628165881</v>
      </c>
      <c r="D11" s="3933">
        <f>'5. Персонал'!D62</f>
        <v>0.20259335720825145</v>
      </c>
      <c r="E11" s="3933">
        <f>'5. Персонал'!E62</f>
        <v>0.20021590931831348</v>
      </c>
      <c r="F11" s="3933">
        <f>'5. Персонал'!F62</f>
        <v>0.1982060088483735</v>
      </c>
      <c r="G11" s="3933">
        <f>'5. Персонал'!G62</f>
        <v>0.19625595091584475</v>
      </c>
      <c r="H11" s="3933">
        <f>'5. Персонал'!H62</f>
        <v>0.19445457669816316</v>
      </c>
      <c r="I11" s="3933">
        <f>'5. Персонал'!I62</f>
        <v>0.22131265385200274</v>
      </c>
      <c r="J11" s="3933">
        <f>'5. Персонал'!J62</f>
        <v>0.22599764257071378</v>
      </c>
      <c r="K11" s="3933">
        <f>'5. Персонал'!K62</f>
        <v>0.2233496188596498</v>
      </c>
      <c r="L11" s="3933">
        <f>'5. Персонал'!L62</f>
        <v>0.22083915683993169</v>
      </c>
      <c r="M11" s="3933">
        <f>'5. Персонал'!M62</f>
        <v>0.21845778243939723</v>
      </c>
      <c r="N11" s="3933">
        <f>'5. Персонал'!N62</f>
        <v>0.21596397553591543</v>
      </c>
      <c r="O11" s="3686"/>
      <c r="P11" s="4104" t="s">
        <v>178</v>
      </c>
      <c r="Q11" s="4090">
        <f>'8. Ремонтна програма'!J53</f>
        <v>427.05100000000004</v>
      </c>
      <c r="R11" s="4090">
        <f>'8. Ремонтна програма'!K53</f>
        <v>464.13754610000012</v>
      </c>
      <c r="S11" s="4090">
        <f>'8. Ремонтна програма'!L53</f>
        <v>464.83096197300017</v>
      </c>
      <c r="T11" s="4090">
        <f>'8. Ремонтна програма'!M53</f>
        <v>473.53215380037807</v>
      </c>
      <c r="U11" s="4090">
        <f>'8. Ремонтна програма'!N53</f>
        <v>490.95956316833565</v>
      </c>
      <c r="V11" s="4090">
        <f>'8. Ремонтна програма'!O53</f>
        <v>518.08240665858523</v>
      </c>
      <c r="W11" s="4123">
        <f t="shared" si="18"/>
        <v>8.6843365546503987E-2</v>
      </c>
      <c r="X11" s="4106">
        <f t="shared" si="19"/>
        <v>0.2131628462609505</v>
      </c>
      <c r="Y11" s="3686"/>
      <c r="Z11" s="5578"/>
      <c r="AA11" s="4101" t="s">
        <v>1072</v>
      </c>
      <c r="AB11" s="4101" t="s">
        <v>1073</v>
      </c>
      <c r="AC11" s="4101" t="s">
        <v>1074</v>
      </c>
      <c r="AD11" s="4101" t="s">
        <v>1075</v>
      </c>
      <c r="AE11" s="4101" t="s">
        <v>1076</v>
      </c>
      <c r="AF11" s="3686"/>
      <c r="AG11" s="3686"/>
      <c r="AH11" s="3686"/>
      <c r="AI11" s="4126" t="s">
        <v>184</v>
      </c>
      <c r="AJ11" s="4127">
        <f>'20.Цени '!D15</f>
        <v>0.46700000000000003</v>
      </c>
      <c r="AK11" s="4127">
        <f>'20.Цени '!E15</f>
        <v>0.502</v>
      </c>
      <c r="AL11" s="4127">
        <f>'20.Цени '!F15</f>
        <v>0.51100000000000001</v>
      </c>
      <c r="AM11" s="4127">
        <f>'20.Цени '!G15</f>
        <v>0.52100000000000002</v>
      </c>
      <c r="AN11" s="4127">
        <f>'20.Цени '!H15</f>
        <v>0.55100000000000005</v>
      </c>
    </row>
    <row r="12" spans="1:40" ht="21.75" customHeight="1">
      <c r="A12" s="3941" t="s">
        <v>1623</v>
      </c>
      <c r="B12" s="4125" t="s">
        <v>174</v>
      </c>
      <c r="C12" s="3933">
        <f>'5. Персонал'!C63</f>
        <v>7.9461709242653208E-2</v>
      </c>
      <c r="D12" s="3933">
        <f>'5. Персонал'!D63</f>
        <v>0.10242172191214964</v>
      </c>
      <c r="E12" s="3933">
        <f>'5. Персонал'!E63</f>
        <v>9.0074753754768103E-2</v>
      </c>
      <c r="F12" s="3933">
        <f>'5. Персонал'!F63</f>
        <v>7.9156073536276766E-2</v>
      </c>
      <c r="G12" s="3933">
        <f>'5. Персонал'!G63</f>
        <v>6.9517081963008168E-2</v>
      </c>
      <c r="H12" s="3933">
        <f>'5. Персонал'!H63</f>
        <v>6.0816421559278876E-2</v>
      </c>
      <c r="I12" s="3933">
        <f>'5. Персонал'!I63</f>
        <v>7.4902224276058624E-2</v>
      </c>
      <c r="J12" s="3933">
        <f>'5. Персонал'!J63</f>
        <v>9.6331833690043431E-2</v>
      </c>
      <c r="K12" s="3933">
        <f>'5. Персонал'!K63</f>
        <v>8.4883038676404218E-2</v>
      </c>
      <c r="L12" s="3933">
        <f>'5. Персонал'!L63</f>
        <v>7.4451105124301351E-2</v>
      </c>
      <c r="M12" s="3933">
        <f>'5. Персонал'!M63</f>
        <v>6.577198788491459E-2</v>
      </c>
      <c r="N12" s="3933">
        <f>'5. Персонал'!N63</f>
        <v>5.7782949641287808E-2</v>
      </c>
      <c r="O12" s="3686"/>
      <c r="P12" s="4104" t="s">
        <v>188</v>
      </c>
      <c r="Q12" s="4090">
        <f>'8. Ремонтна програма'!J79</f>
        <v>268.411</v>
      </c>
      <c r="R12" s="4090">
        <f>'8. Ремонтна програма'!K79</f>
        <v>301.99969999999996</v>
      </c>
      <c r="S12" s="4090">
        <f>'8. Ремонтна програма'!L79</f>
        <v>329.39577700000001</v>
      </c>
      <c r="T12" s="4090">
        <f>'8. Ремонтна програма'!M79</f>
        <v>360.28990186999999</v>
      </c>
      <c r="U12" s="4090">
        <f>'8. Ремонтна програма'!N79</f>
        <v>395.13618641169984</v>
      </c>
      <c r="V12" s="4090">
        <f>'8. Ремонтна програма'!O79</f>
        <v>434.44777061680691</v>
      </c>
      <c r="W12" s="4123">
        <f t="shared" si="18"/>
        <v>0.12513905912946921</v>
      </c>
      <c r="X12" s="4106">
        <f t="shared" si="19"/>
        <v>0.61859152798062267</v>
      </c>
      <c r="Y12" s="3686"/>
      <c r="Z12" s="4117" t="s">
        <v>1791</v>
      </c>
      <c r="AA12" s="4118">
        <f>AA13+AA14</f>
        <v>5482.132333333333</v>
      </c>
      <c r="AB12" s="4118">
        <f t="shared" ref="AB12:AE12" si="20">AB13+AB14</f>
        <v>5418.3944358143317</v>
      </c>
      <c r="AC12" s="4118">
        <f t="shared" si="20"/>
        <v>6286.3108809145488</v>
      </c>
      <c r="AD12" s="4118">
        <f t="shared" si="20"/>
        <v>6222.5729833955493</v>
      </c>
      <c r="AE12" s="4118">
        <f t="shared" si="20"/>
        <v>6148.3723210661155</v>
      </c>
      <c r="AF12" s="3686"/>
      <c r="AG12" s="3686"/>
      <c r="AH12" s="3686"/>
      <c r="AI12" s="4126" t="s">
        <v>185</v>
      </c>
      <c r="AJ12" s="4127">
        <f>'20.Цени '!D16</f>
        <v>0.70899999999999996</v>
      </c>
      <c r="AK12" s="4127">
        <f>'20.Цени '!E16</f>
        <v>0.76300000000000001</v>
      </c>
      <c r="AL12" s="4127">
        <f>'20.Цени '!F16</f>
        <v>0.77700000000000002</v>
      </c>
      <c r="AM12" s="4127">
        <f>'20.Цени '!G16</f>
        <v>0.79</v>
      </c>
      <c r="AN12" s="4127">
        <f>'20.Цени '!H16</f>
        <v>0.83699999999999997</v>
      </c>
    </row>
    <row r="13" spans="1:40" ht="14.25" customHeight="1">
      <c r="A13" s="5563" t="s">
        <v>2</v>
      </c>
      <c r="B13" s="5571" t="s">
        <v>1614</v>
      </c>
      <c r="C13" s="5573" t="s">
        <v>188</v>
      </c>
      <c r="D13" s="5574"/>
      <c r="E13" s="5574"/>
      <c r="F13" s="5574"/>
      <c r="G13" s="5574"/>
      <c r="H13" s="5575"/>
      <c r="I13" s="5565" t="s">
        <v>1036</v>
      </c>
      <c r="J13" s="5566"/>
      <c r="K13" s="5566"/>
      <c r="L13" s="5566"/>
      <c r="M13" s="5566"/>
      <c r="N13" s="5576"/>
      <c r="O13" s="3686"/>
      <c r="P13" s="4116" t="s">
        <v>1255</v>
      </c>
      <c r="Q13" s="4090">
        <f>'8. Ремонтна програма'!J110</f>
        <v>0</v>
      </c>
      <c r="R13" s="4090">
        <f>'8. Ремонтна програма'!K110</f>
        <v>0</v>
      </c>
      <c r="S13" s="4090">
        <f>'8. Ремонтна програма'!L110</f>
        <v>0</v>
      </c>
      <c r="T13" s="4090">
        <f>'8. Ремонтна програма'!M110</f>
        <v>0</v>
      </c>
      <c r="U13" s="4090">
        <f>'8. Ремонтна програма'!N110</f>
        <v>0</v>
      </c>
      <c r="V13" s="4090">
        <f>'8. Ремонтна програма'!O110</f>
        <v>0</v>
      </c>
      <c r="W13" s="4123">
        <f t="shared" si="18"/>
        <v>0</v>
      </c>
      <c r="X13" s="4106">
        <f t="shared" si="19"/>
        <v>0</v>
      </c>
      <c r="Y13" s="3686"/>
      <c r="Z13" s="4121" t="s">
        <v>304</v>
      </c>
      <c r="AA13" s="4118">
        <f>'4. Отчет и прогн. потребление'!E55/1000</f>
        <v>4991.7023333333327</v>
      </c>
      <c r="AB13" s="4118">
        <f>'4. Отчет и прогн. потребление'!F55/1000</f>
        <v>4945.672935814332</v>
      </c>
      <c r="AC13" s="4118">
        <f>'4. Отчет и прогн. потребление'!G55/1000</f>
        <v>5752.1324645131745</v>
      </c>
      <c r="AD13" s="4118">
        <f>'4. Отчет и прогн. потребление'!H55/1000</f>
        <v>5706.1030669941747</v>
      </c>
      <c r="AE13" s="4118">
        <f>'4. Отчет и прогн. потребление'!I55/1000</f>
        <v>5649.6109046647407</v>
      </c>
      <c r="AF13" s="3686"/>
      <c r="AG13" s="3686"/>
      <c r="AH13" s="3686"/>
      <c r="AI13" s="4126" t="s">
        <v>186</v>
      </c>
      <c r="AJ13" s="4127">
        <f>'20.Цени '!D17</f>
        <v>0.93700000000000006</v>
      </c>
      <c r="AK13" s="4127">
        <f>'20.Цени '!E17</f>
        <v>1.008</v>
      </c>
      <c r="AL13" s="4127">
        <f>'20.Цени '!F17</f>
        <v>1.0269999999999999</v>
      </c>
      <c r="AM13" s="4127">
        <f>'20.Цени '!G17</f>
        <v>1.0449999999999999</v>
      </c>
      <c r="AN13" s="4127">
        <f>'20.Цени '!H17</f>
        <v>1.107</v>
      </c>
    </row>
    <row r="14" spans="1:40" ht="14.25" customHeight="1">
      <c r="A14" s="5564"/>
      <c r="B14" s="5572"/>
      <c r="C14" s="3937" t="s">
        <v>1628</v>
      </c>
      <c r="D14" s="3937" t="s">
        <v>1636</v>
      </c>
      <c r="E14" s="3937" t="s">
        <v>1637</v>
      </c>
      <c r="F14" s="3937" t="s">
        <v>1638</v>
      </c>
      <c r="G14" s="3937" t="s">
        <v>1639</v>
      </c>
      <c r="H14" s="3937" t="s">
        <v>1640</v>
      </c>
      <c r="I14" s="3937" t="s">
        <v>1628</v>
      </c>
      <c r="J14" s="3937" t="s">
        <v>1636</v>
      </c>
      <c r="K14" s="3937" t="s">
        <v>1637</v>
      </c>
      <c r="L14" s="3937" t="s">
        <v>1638</v>
      </c>
      <c r="M14" s="3937" t="s">
        <v>1639</v>
      </c>
      <c r="N14" s="3937" t="s">
        <v>1640</v>
      </c>
      <c r="O14" s="3686"/>
      <c r="P14" s="4116" t="s">
        <v>1102</v>
      </c>
      <c r="Q14" s="4090">
        <f>'8. Ремонтна програма'!J141</f>
        <v>0</v>
      </c>
      <c r="R14" s="4090">
        <f>'8. Ремонтна програма'!K141</f>
        <v>0</v>
      </c>
      <c r="S14" s="4090">
        <f>'8. Ремонтна програма'!L141</f>
        <v>0</v>
      </c>
      <c r="T14" s="4090">
        <f>'8. Ремонтна програма'!M141</f>
        <v>0</v>
      </c>
      <c r="U14" s="4090">
        <f>'8. Ремонтна програма'!N141</f>
        <v>0</v>
      </c>
      <c r="V14" s="4090">
        <f>'8. Ремонтна програма'!O141</f>
        <v>0</v>
      </c>
      <c r="W14" s="4123">
        <f t="shared" si="18"/>
        <v>0</v>
      </c>
      <c r="X14" s="4106">
        <f t="shared" si="19"/>
        <v>0</v>
      </c>
      <c r="Y14" s="3686"/>
      <c r="Z14" s="4122" t="s">
        <v>305</v>
      </c>
      <c r="AA14" s="4118">
        <f>SUM(AA15:AA17)</f>
        <v>490.42999999999995</v>
      </c>
      <c r="AB14" s="4118">
        <f t="shared" ref="AB14:AE14" si="21">SUM(AB15:AB17)</f>
        <v>472.72149999999999</v>
      </c>
      <c r="AC14" s="4118">
        <f t="shared" si="21"/>
        <v>534.17841640137453</v>
      </c>
      <c r="AD14" s="4118">
        <f t="shared" si="21"/>
        <v>516.46991640137458</v>
      </c>
      <c r="AE14" s="4118">
        <f t="shared" si="21"/>
        <v>498.7614164013745</v>
      </c>
      <c r="AF14" s="3686"/>
      <c r="AG14" s="3686"/>
      <c r="AH14" s="3686"/>
      <c r="AI14" s="5580" t="str">
        <f>AA18</f>
        <v>Доставяне вода с непитейни качества</v>
      </c>
      <c r="AJ14" s="5581"/>
      <c r="AK14" s="5581"/>
      <c r="AL14" s="5581"/>
      <c r="AM14" s="5581"/>
      <c r="AN14" s="5582"/>
    </row>
    <row r="15" spans="1:40" ht="20.100000000000001" customHeight="1">
      <c r="A15" s="3940" t="s">
        <v>1619</v>
      </c>
      <c r="B15" s="4102" t="s">
        <v>682</v>
      </c>
      <c r="C15" s="4103">
        <f>'5. Персонал'!O11</f>
        <v>40</v>
      </c>
      <c r="D15" s="4103">
        <f>'5. Персонал'!P11</f>
        <v>40</v>
      </c>
      <c r="E15" s="4103">
        <f>'5. Персонал'!Q11</f>
        <v>39</v>
      </c>
      <c r="F15" s="4103">
        <f>'5. Персонал'!R11</f>
        <v>39</v>
      </c>
      <c r="G15" s="4103">
        <f>'5. Персонал'!S11</f>
        <v>38</v>
      </c>
      <c r="H15" s="4103">
        <f>'5. Персонал'!T11</f>
        <v>38</v>
      </c>
      <c r="I15" s="4103">
        <f>C4+I4+C15</f>
        <v>519</v>
      </c>
      <c r="J15" s="4103">
        <f t="shared" ref="J15:N15" si="22">D4+J4+D15</f>
        <v>513</v>
      </c>
      <c r="K15" s="4103">
        <f t="shared" si="22"/>
        <v>503</v>
      </c>
      <c r="L15" s="4103">
        <f t="shared" si="22"/>
        <v>493</v>
      </c>
      <c r="M15" s="4103">
        <f t="shared" si="22"/>
        <v>477</v>
      </c>
      <c r="N15" s="4103">
        <f t="shared" si="22"/>
        <v>457</v>
      </c>
      <c r="O15" s="3686"/>
      <c r="P15" s="4128"/>
      <c r="Q15" s="4129"/>
      <c r="R15" s="4129"/>
      <c r="S15" s="4129"/>
      <c r="T15" s="4129"/>
      <c r="U15" s="4129"/>
      <c r="V15" s="4129"/>
      <c r="W15" s="4130"/>
      <c r="X15" s="4131"/>
      <c r="Y15" s="3686"/>
      <c r="Z15" s="4132" t="s">
        <v>1005</v>
      </c>
      <c r="AA15" s="4118">
        <f>'4. Отчет и прогн. потребление'!E58/1000</f>
        <v>472.9</v>
      </c>
      <c r="AB15" s="4118">
        <f>'4. Отчет и прогн. потребление'!F58/1000</f>
        <v>455.70150000000001</v>
      </c>
      <c r="AC15" s="4118">
        <f>'4. Отчет и прогн. потребление'!G58/1000</f>
        <v>517.66841640137454</v>
      </c>
      <c r="AD15" s="4118">
        <f>'4. Отчет и прогн. потребление'!H58/1000</f>
        <v>500.46991640137452</v>
      </c>
      <c r="AE15" s="4118">
        <f>'4. Отчет и прогн. потребление'!I58/1000</f>
        <v>483.27141640137449</v>
      </c>
      <c r="AF15" s="3686"/>
      <c r="AG15" s="3686"/>
      <c r="AH15" s="3686"/>
      <c r="AI15" s="1599"/>
      <c r="AJ15" s="4111">
        <f>'20.Цени '!D18</f>
        <v>0</v>
      </c>
      <c r="AK15" s="4111">
        <f>'20.Цени '!E18</f>
        <v>0</v>
      </c>
      <c r="AL15" s="4111">
        <f>'20.Цени '!F18</f>
        <v>0</v>
      </c>
      <c r="AM15" s="4111">
        <f>'20.Цени '!G18</f>
        <v>0</v>
      </c>
      <c r="AN15" s="4111">
        <f>'20.Цени '!H18</f>
        <v>0</v>
      </c>
    </row>
    <row r="16" spans="1:40" ht="17.25" customHeight="1">
      <c r="A16" s="3935" t="s">
        <v>1612</v>
      </c>
      <c r="B16" s="4109" t="s">
        <v>1617</v>
      </c>
      <c r="C16" s="4110">
        <f>'5. Персонал'!O14</f>
        <v>40</v>
      </c>
      <c r="D16" s="4110">
        <f>'5. Персонал'!P14</f>
        <v>40</v>
      </c>
      <c r="E16" s="4110">
        <f>'5. Персонал'!Q14</f>
        <v>39</v>
      </c>
      <c r="F16" s="4110">
        <f>'5. Персонал'!R14</f>
        <v>39</v>
      </c>
      <c r="G16" s="4110">
        <f>'5. Персонал'!S14</f>
        <v>38</v>
      </c>
      <c r="H16" s="4110">
        <f>'5. Персонал'!T14</f>
        <v>38</v>
      </c>
      <c r="I16" s="4103">
        <f>C5+I5+C16</f>
        <v>519</v>
      </c>
      <c r="J16" s="4103">
        <f t="shared" ref="J16:N16" si="23">D5+J5+D16</f>
        <v>513</v>
      </c>
      <c r="K16" s="4103">
        <f t="shared" si="23"/>
        <v>503</v>
      </c>
      <c r="L16" s="4103">
        <f t="shared" si="23"/>
        <v>493</v>
      </c>
      <c r="M16" s="4103">
        <f t="shared" si="23"/>
        <v>477</v>
      </c>
      <c r="N16" s="4103">
        <f t="shared" si="23"/>
        <v>457</v>
      </c>
      <c r="O16" s="3686"/>
      <c r="P16" s="4133" t="s">
        <v>1675</v>
      </c>
      <c r="Q16" s="4134" t="s">
        <v>119</v>
      </c>
      <c r="R16" s="4134" t="s">
        <v>1072</v>
      </c>
      <c r="S16" s="4134" t="s">
        <v>1073</v>
      </c>
      <c r="T16" s="4134" t="s">
        <v>1074</v>
      </c>
      <c r="U16" s="4134" t="s">
        <v>1075</v>
      </c>
      <c r="V16" s="4134" t="s">
        <v>1076</v>
      </c>
      <c r="W16" s="4134" t="s">
        <v>1660</v>
      </c>
      <c r="X16" s="4134" t="s">
        <v>1661</v>
      </c>
      <c r="Y16" s="3686"/>
      <c r="Z16" s="4132" t="s">
        <v>1006</v>
      </c>
      <c r="AA16" s="4118">
        <f>'4. Отчет и прогн. потребление'!E59/1000</f>
        <v>0.53</v>
      </c>
      <c r="AB16" s="4118">
        <f>'4. Отчет и прогн. потребление'!F59/1000</f>
        <v>0.52</v>
      </c>
      <c r="AC16" s="4118">
        <f>'4. Отчет и прогн. потребление'!G59/1000</f>
        <v>0.51</v>
      </c>
      <c r="AD16" s="4118">
        <f>'4. Отчет и прогн. потребление'!H59/1000</f>
        <v>0.5</v>
      </c>
      <c r="AE16" s="4118">
        <f>'4. Отчет и прогн. потребление'!I59/1000</f>
        <v>0.49</v>
      </c>
      <c r="AF16" s="3686"/>
      <c r="AG16" s="3686"/>
      <c r="AH16" s="3686"/>
      <c r="AI16" s="5580" t="str">
        <f>AA21</f>
        <v>Доставяне вода на друг ВиК оператор</v>
      </c>
      <c r="AJ16" s="5581"/>
      <c r="AK16" s="5581"/>
      <c r="AL16" s="5581"/>
      <c r="AM16" s="5581"/>
      <c r="AN16" s="5582"/>
    </row>
    <row r="17" spans="1:43" ht="14.25" customHeight="1">
      <c r="A17" s="3943" t="s">
        <v>1622</v>
      </c>
      <c r="B17" s="4112" t="s">
        <v>174</v>
      </c>
      <c r="C17" s="4113"/>
      <c r="D17" s="4114">
        <f>IFERROR((D16-C16)/C16,0)</f>
        <v>0</v>
      </c>
      <c r="E17" s="4114">
        <f t="shared" ref="E17" si="24">IFERROR((E16-D16)/D16,0)</f>
        <v>-2.5000000000000001E-2</v>
      </c>
      <c r="F17" s="4114">
        <f t="shared" ref="F17" si="25">IFERROR((F16-E16)/E16,0)</f>
        <v>0</v>
      </c>
      <c r="G17" s="4114">
        <f t="shared" ref="G17" si="26">IFERROR((G16-F16)/F16,0)</f>
        <v>-2.564102564102564E-2</v>
      </c>
      <c r="H17" s="4114">
        <f t="shared" ref="H17" si="27">IFERROR((H16-G16)/G16,0)</f>
        <v>0</v>
      </c>
      <c r="I17" s="4113"/>
      <c r="J17" s="4115">
        <f>IFERROR((J16-I16)/I16,0)</f>
        <v>-1.1560693641618497E-2</v>
      </c>
      <c r="K17" s="4115">
        <f t="shared" ref="K17" si="28">IFERROR((K16-J16)/J16,0)</f>
        <v>-1.9493177387914229E-2</v>
      </c>
      <c r="L17" s="4115">
        <f t="shared" ref="L17" si="29">IFERROR((L16-K16)/K16,0)</f>
        <v>-1.9880715705765408E-2</v>
      </c>
      <c r="M17" s="4115">
        <f t="shared" ref="M17" si="30">IFERROR((M16-L16)/L16,0)</f>
        <v>-3.2454361054766734E-2</v>
      </c>
      <c r="N17" s="4115">
        <f t="shared" ref="N17" si="31">IFERROR((N16-M16)/M16,0)</f>
        <v>-4.1928721174004195E-2</v>
      </c>
      <c r="O17" s="3686"/>
      <c r="P17" s="4135" t="s">
        <v>1650</v>
      </c>
      <c r="Q17" s="4136">
        <f>IFERROR('8. Ремонтна програма'!K10/'8. Ремонтна програма'!K$24,0)</f>
        <v>8.8486847227821624E-4</v>
      </c>
      <c r="R17" s="4136">
        <f>IFERROR('8. Ремонтна програма'!L10/'8. Ремонтна програма'!L$24,0)</f>
        <v>8.8486847227821624E-4</v>
      </c>
      <c r="S17" s="4136">
        <f>IFERROR('8. Ремонтна програма'!M10/'8. Ремонтна програма'!M$24,0)</f>
        <v>8.8486847227821634E-4</v>
      </c>
      <c r="T17" s="4136">
        <f>IFERROR('8. Ремонтна програма'!N10/'8. Ремонтна програма'!N$24,0)</f>
        <v>8.8486847227821634E-4</v>
      </c>
      <c r="U17" s="4136">
        <f>IFERROR('8. Ремонтна програма'!O10/'8. Ремонтна програма'!O$24,0)</f>
        <v>8.8486847227821634E-4</v>
      </c>
      <c r="V17" s="4136">
        <f>IFERROR('8. Ремонтна програма'!P10/'8. Ремонтна програма'!P$24,0)</f>
        <v>0</v>
      </c>
      <c r="W17" s="4137">
        <f t="shared" ref="W17:W30" si="32">IFERROR((R17-Q17)/Q17,0)</f>
        <v>0</v>
      </c>
      <c r="X17" s="4137">
        <f t="shared" ref="X17:X30" si="33">IFERROR((V17-Q17)/Q17,0)</f>
        <v>-1</v>
      </c>
      <c r="Y17" s="3686"/>
      <c r="Z17" s="4132" t="s">
        <v>1007</v>
      </c>
      <c r="AA17" s="4118">
        <f>'4. Отчет и прогн. потребление'!E60/1000</f>
        <v>17</v>
      </c>
      <c r="AB17" s="4118">
        <f>'4. Отчет и прогн. потребление'!F60/1000</f>
        <v>16.5</v>
      </c>
      <c r="AC17" s="4118">
        <f>'4. Отчет и прогн. потребление'!G60/1000</f>
        <v>16</v>
      </c>
      <c r="AD17" s="4118">
        <f>'4. Отчет и прогн. потребление'!H60/1000</f>
        <v>15.5</v>
      </c>
      <c r="AE17" s="4118">
        <f>'4. Отчет и прогн. потребление'!I60/1000</f>
        <v>15</v>
      </c>
      <c r="AF17" s="3686"/>
      <c r="AG17" s="3686"/>
      <c r="AH17" s="3686"/>
      <c r="AI17" s="1599"/>
      <c r="AJ17" s="4111">
        <f>'20.Цени '!D19</f>
        <v>0</v>
      </c>
      <c r="AK17" s="4111">
        <f>'20.Цени '!E19</f>
        <v>0</v>
      </c>
      <c r="AL17" s="4111">
        <f>'20.Цени '!F19</f>
        <v>0</v>
      </c>
      <c r="AM17" s="4111">
        <f>'20.Цени '!G19</f>
        <v>0</v>
      </c>
      <c r="AN17" s="4111">
        <f>'20.Цени '!H19</f>
        <v>0</v>
      </c>
    </row>
    <row r="18" spans="1:43">
      <c r="A18" s="3943" t="s">
        <v>1621</v>
      </c>
      <c r="B18" s="4112" t="s">
        <v>174</v>
      </c>
      <c r="C18" s="4113"/>
      <c r="D18" s="4114">
        <f>IFERROR((D16-$C$16)/$C$16,0)</f>
        <v>0</v>
      </c>
      <c r="E18" s="4114">
        <f t="shared" ref="E18:H18" si="34">IFERROR((E16-$C$16)/$C$16,0)</f>
        <v>-2.5000000000000001E-2</v>
      </c>
      <c r="F18" s="4114">
        <f t="shared" si="34"/>
        <v>-2.5000000000000001E-2</v>
      </c>
      <c r="G18" s="4114">
        <f t="shared" si="34"/>
        <v>-0.05</v>
      </c>
      <c r="H18" s="4114">
        <f t="shared" si="34"/>
        <v>-0.05</v>
      </c>
      <c r="I18" s="4113"/>
      <c r="J18" s="4138">
        <f>IFERROR((J16-$I$16)/$I$16,0)</f>
        <v>-1.1560693641618497E-2</v>
      </c>
      <c r="K18" s="4115">
        <f t="shared" ref="K18:N18" si="35">IFERROR((K16-$I$16)/$I$16,0)</f>
        <v>-3.0828516377649325E-2</v>
      </c>
      <c r="L18" s="4114">
        <f t="shared" si="35"/>
        <v>-5.0096339113680152E-2</v>
      </c>
      <c r="M18" s="4114">
        <f t="shared" si="35"/>
        <v>-8.0924855491329481E-2</v>
      </c>
      <c r="N18" s="4114">
        <f t="shared" si="35"/>
        <v>-0.11946050096339114</v>
      </c>
      <c r="O18" s="3686"/>
      <c r="P18" s="4135" t="s">
        <v>1651</v>
      </c>
      <c r="Q18" s="4136">
        <f>IFERROR('8. Ремонтна програма'!K11/'8. Ремонтна програма'!K$24,0)</f>
        <v>2.5941838152469379E-2</v>
      </c>
      <c r="R18" s="4136">
        <f>IFERROR('8. Ремонтна програма'!L11/'8. Ремонтна програма'!L$24,0)</f>
        <v>2.5941838152469379E-2</v>
      </c>
      <c r="S18" s="4136">
        <f>IFERROR('8. Ремонтна програма'!M11/'8. Ремонтна програма'!M$24,0)</f>
        <v>2.5941838152469383E-2</v>
      </c>
      <c r="T18" s="4136">
        <f>IFERROR('8. Ремонтна програма'!N11/'8. Ремонтна програма'!N$24,0)</f>
        <v>2.5941838152469383E-2</v>
      </c>
      <c r="U18" s="4136">
        <f>IFERROR('8. Ремонтна програма'!O11/'8. Ремонтна програма'!O$24,0)</f>
        <v>2.5941838152469383E-2</v>
      </c>
      <c r="V18" s="4136">
        <f>IFERROR('8. Ремонтна програма'!P11/'8. Ремонтна програма'!P$24,0)</f>
        <v>0</v>
      </c>
      <c r="W18" s="4137">
        <f t="shared" si="32"/>
        <v>0</v>
      </c>
      <c r="X18" s="4137">
        <f t="shared" si="33"/>
        <v>-1</v>
      </c>
      <c r="Y18" s="3686"/>
      <c r="Z18" s="5578" t="s">
        <v>1801</v>
      </c>
      <c r="AA18" s="5577" t="str">
        <f>C24</f>
        <v>Доставяне вода с непитейни качества</v>
      </c>
      <c r="AB18" s="5578"/>
      <c r="AC18" s="5578"/>
      <c r="AD18" s="5578"/>
      <c r="AE18" s="5578"/>
      <c r="AF18" s="3686"/>
      <c r="AG18" s="3686"/>
      <c r="AH18" s="3686"/>
      <c r="AI18" s="3686"/>
      <c r="AJ18" s="3686"/>
      <c r="AK18" s="3686"/>
      <c r="AL18" s="3686"/>
      <c r="AM18" s="3686"/>
      <c r="AN18" s="3686"/>
    </row>
    <row r="19" spans="1:43" ht="21.75" customHeight="1">
      <c r="A19" s="3936" t="s">
        <v>1613</v>
      </c>
      <c r="B19" s="4119" t="s">
        <v>1618</v>
      </c>
      <c r="C19" s="4120">
        <f>'5. Персонал'!O50</f>
        <v>15.414637417670244</v>
      </c>
      <c r="D19" s="4120">
        <f>'5. Персонал'!P50</f>
        <v>17.452782978536952</v>
      </c>
      <c r="E19" s="4120">
        <f>'5. Персонал'!Q50</f>
        <v>19.746698254453346</v>
      </c>
      <c r="F19" s="4120">
        <f>'5. Персонал'!R50</f>
        <v>22.755445040265709</v>
      </c>
      <c r="G19" s="4120">
        <f>'5. Персонал'!S50</f>
        <v>25.809289150748754</v>
      </c>
      <c r="H19" s="4120">
        <f>'5. Персонал'!T50</f>
        <v>28.650168200018879</v>
      </c>
      <c r="I19" s="4120">
        <f>IFERROR(('5. Персонал'!C29+'5. Персонал'!I29+'5. Персонал'!O29)/I16,0)</f>
        <v>15.196000805991394</v>
      </c>
      <c r="J19" s="4120">
        <f>IFERROR(('5. Персонал'!D29+'5. Персонал'!J29+'5. Персонал'!P29)/J16,0)</f>
        <v>17.494602423490836</v>
      </c>
      <c r="K19" s="4120">
        <f>IFERROR(('5. Персонал'!E29+'5. Персонал'!K29+'5. Персонал'!Q29)/K16,0)</f>
        <v>19.911013317533765</v>
      </c>
      <c r="L19" s="4120">
        <f>IFERROR(('5. Персонал'!F29+'5. Персонал'!L29+'5. Персонал'!R29)/L16,0)</f>
        <v>22.677270244413901</v>
      </c>
      <c r="M19" s="4120">
        <f>IFERROR(('5. Персонал'!G29+'5. Персонал'!M29+'5. Персонал'!S29)/M16,0)</f>
        <v>25.83415789152685</v>
      </c>
      <c r="N19" s="4120">
        <f>IFERROR(('5. Персонал'!H29+'5. Персонал'!N29+'5. Персонал'!T29)/N16,0)</f>
        <v>29.546737075209816</v>
      </c>
      <c r="O19" s="3686"/>
      <c r="P19" s="4139" t="s">
        <v>1652</v>
      </c>
      <c r="Q19" s="4136">
        <f>IFERROR('8. Ремонтна програма'!K12/'8. Ремонтна програма'!K$24,0)</f>
        <v>0.25156322726100855</v>
      </c>
      <c r="R19" s="4136">
        <f>IFERROR('8. Ремонтна програма'!L12/'8. Ремонтна програма'!L$24,0)</f>
        <v>0.25156322726100849</v>
      </c>
      <c r="S19" s="4136">
        <f>IFERROR('8. Ремонтна програма'!M12/'8. Ремонтна програма'!M$24,0)</f>
        <v>0.25156322726100849</v>
      </c>
      <c r="T19" s="4136">
        <f>IFERROR('8. Ремонтна програма'!N12/'8. Ремонтна програма'!N$24,0)</f>
        <v>0.25156322726100849</v>
      </c>
      <c r="U19" s="4136">
        <f>IFERROR('8. Ремонтна програма'!O12/'8. Ремонтна програма'!O$24,0)</f>
        <v>0.25156322726100849</v>
      </c>
      <c r="V19" s="4136">
        <f>IFERROR('8. Ремонтна програма'!P12/'8. Ремонтна програма'!P$24,0)</f>
        <v>0</v>
      </c>
      <c r="W19" s="4137">
        <f t="shared" si="32"/>
        <v>-2.2066480795169011E-16</v>
      </c>
      <c r="X19" s="4137">
        <f t="shared" si="33"/>
        <v>-1</v>
      </c>
      <c r="Y19" s="3686"/>
      <c r="Z19" s="5578"/>
      <c r="AA19" s="4101" t="s">
        <v>1072</v>
      </c>
      <c r="AB19" s="4101" t="s">
        <v>1073</v>
      </c>
      <c r="AC19" s="4101" t="s">
        <v>1074</v>
      </c>
      <c r="AD19" s="4101" t="s">
        <v>1075</v>
      </c>
      <c r="AE19" s="4101" t="s">
        <v>1076</v>
      </c>
      <c r="AF19" s="3686"/>
      <c r="AG19" s="3686"/>
      <c r="AH19" s="3686"/>
      <c r="AI19" s="5579" t="s">
        <v>284</v>
      </c>
      <c r="AJ19" s="5579" t="s">
        <v>285</v>
      </c>
      <c r="AK19" s="5579" t="s">
        <v>196</v>
      </c>
      <c r="AL19" s="5579"/>
      <c r="AM19" s="5579" t="s">
        <v>197</v>
      </c>
      <c r="AN19" s="5579"/>
      <c r="AO19" s="5579"/>
      <c r="AP19" s="5579"/>
      <c r="AQ19" s="5579"/>
    </row>
    <row r="20" spans="1:43" ht="15.75" customHeight="1">
      <c r="A20" s="3943" t="s">
        <v>1622</v>
      </c>
      <c r="B20" s="4112" t="s">
        <v>174</v>
      </c>
      <c r="C20" s="4113"/>
      <c r="D20" s="4114">
        <f>IFERROR((D19-C19)/C19,0)</f>
        <v>0.13222144028703023</v>
      </c>
      <c r="E20" s="4114">
        <f t="shared" ref="E20" si="36">IFERROR((E19-D19)/D19,0)</f>
        <v>0.13143550107380583</v>
      </c>
      <c r="F20" s="4114">
        <f t="shared" ref="F20" si="37">IFERROR((F19-E19)/E19,0)</f>
        <v>0.15236708167826588</v>
      </c>
      <c r="G20" s="4114">
        <f t="shared" ref="G20" si="38">IFERROR((G19-F19)/F19,0)</f>
        <v>0.13420278553459511</v>
      </c>
      <c r="H20" s="4114">
        <f t="shared" ref="H20" si="39">IFERROR((H19-G19)/G19,0)</f>
        <v>0.11007196024179179</v>
      </c>
      <c r="I20" s="4113"/>
      <c r="J20" s="4115">
        <f>IFERROR((J19-I19)/I19,0)</f>
        <v>0.15126358881168009</v>
      </c>
      <c r="K20" s="4115">
        <f t="shared" ref="K20" si="40">IFERROR((K19-J19)/J19,0)</f>
        <v>0.13812322426934948</v>
      </c>
      <c r="L20" s="4115">
        <f t="shared" ref="L20" si="41">IFERROR((L19-K19)/K19,0)</f>
        <v>0.13893099676871554</v>
      </c>
      <c r="M20" s="4115">
        <f t="shared" ref="M20" si="42">IFERROR((M19-L19)/L19,0)</f>
        <v>0.13920933221186912</v>
      </c>
      <c r="N20" s="4115">
        <f t="shared" ref="N20" si="43">IFERROR((N19-M19)/M19,0)</f>
        <v>0.14370815566241571</v>
      </c>
      <c r="O20" s="3686"/>
      <c r="P20" s="4135" t="s">
        <v>1653</v>
      </c>
      <c r="Q20" s="4136">
        <f>IFERROR('8. Ремонтна програма'!K13/'8. Ремонтна програма'!K$24,0)</f>
        <v>5.9909436809075005E-2</v>
      </c>
      <c r="R20" s="4136">
        <f>IFERROR('8. Ремонтна програма'!L13/'8. Ремонтна програма'!L$24,0)</f>
        <v>5.9909436809074998E-2</v>
      </c>
      <c r="S20" s="4136">
        <f>IFERROR('8. Ремонтна програма'!M13/'8. Ремонтна програма'!M$24,0)</f>
        <v>5.9909436809075012E-2</v>
      </c>
      <c r="T20" s="4136">
        <f>IFERROR('8. Ремонтна програма'!N13/'8. Ремонтна програма'!N$24,0)</f>
        <v>5.9909436809075005E-2</v>
      </c>
      <c r="U20" s="4136">
        <f>IFERROR('8. Ремонтна програма'!O13/'8. Ремонтна програма'!O$24,0)</f>
        <v>5.9909436809074998E-2</v>
      </c>
      <c r="V20" s="4136">
        <f>IFERROR('8. Ремонтна програма'!P13/'8. Ремонтна програма'!P$24,0)</f>
        <v>0</v>
      </c>
      <c r="W20" s="4137">
        <f t="shared" si="32"/>
        <v>-1.1582305348689464E-16</v>
      </c>
      <c r="X20" s="4137">
        <f t="shared" si="33"/>
        <v>-1</v>
      </c>
      <c r="Y20" s="3686"/>
      <c r="Z20" s="4107" t="s">
        <v>345</v>
      </c>
      <c r="AA20" s="4108">
        <f>'4. Отчет и прогн. потребление'!E69/1000</f>
        <v>0</v>
      </c>
      <c r="AB20" s="4108">
        <f>'4. Отчет и прогн. потребление'!F69/1000</f>
        <v>0</v>
      </c>
      <c r="AC20" s="4108">
        <f>'4. Отчет и прогн. потребление'!G69/1000</f>
        <v>0</v>
      </c>
      <c r="AD20" s="4108">
        <f>'4. Отчет и прогн. потребление'!H69/1000</f>
        <v>0</v>
      </c>
      <c r="AE20" s="4108">
        <f>'4. Отчет и прогн. потребление'!I69/1000</f>
        <v>0</v>
      </c>
      <c r="AF20" s="3686"/>
      <c r="AG20" s="3686"/>
      <c r="AH20" s="3686"/>
      <c r="AI20" s="5579"/>
      <c r="AJ20" s="5579"/>
      <c r="AK20" s="4366" t="s">
        <v>119</v>
      </c>
      <c r="AL20" s="4366" t="s">
        <v>729</v>
      </c>
      <c r="AM20" s="4366" t="s">
        <v>1072</v>
      </c>
      <c r="AN20" s="4366" t="s">
        <v>1073</v>
      </c>
      <c r="AO20" s="4366" t="s">
        <v>1074</v>
      </c>
      <c r="AP20" s="4366" t="s">
        <v>1075</v>
      </c>
      <c r="AQ20" s="4366" t="s">
        <v>1076</v>
      </c>
    </row>
    <row r="21" spans="1:43" ht="22.5">
      <c r="A21" s="3942" t="s">
        <v>1620</v>
      </c>
      <c r="B21" s="4112" t="s">
        <v>174</v>
      </c>
      <c r="C21" s="4113"/>
      <c r="D21" s="4114">
        <f>IFERROR((D19-$C$19)/$C$19,0)</f>
        <v>0.13222144028703023</v>
      </c>
      <c r="E21" s="4114">
        <f t="shared" ref="E21:H21" si="44">IFERROR((E19-$C$19)/$C$19,0)</f>
        <v>0.28103553261766218</v>
      </c>
      <c r="F21" s="4114">
        <f t="shared" si="44"/>
        <v>0.47622317824877836</v>
      </c>
      <c r="G21" s="4114">
        <f t="shared" si="44"/>
        <v>0.67433644084049749</v>
      </c>
      <c r="H21" s="4114">
        <f t="shared" si="44"/>
        <v>0.85863393498807594</v>
      </c>
      <c r="I21" s="4113"/>
      <c r="J21" s="4114">
        <f>IFERROR((J19-$I$19)/$I$19,0)</f>
        <v>0.15126358881168009</v>
      </c>
      <c r="K21" s="4115">
        <f t="shared" ref="K21:N21" si="45">IFERROR((K19-$I$19)/$I$19,0)</f>
        <v>0.31027982768225193</v>
      </c>
      <c r="L21" s="4114">
        <f t="shared" si="45"/>
        <v>0.49231831018808803</v>
      </c>
      <c r="M21" s="4114">
        <f t="shared" si="45"/>
        <v>0.70006294559691673</v>
      </c>
      <c r="N21" s="4114">
        <f t="shared" si="45"/>
        <v>0.94437585601866336</v>
      </c>
      <c r="O21" s="3686"/>
      <c r="P21" s="4135" t="s">
        <v>1654</v>
      </c>
      <c r="Q21" s="4136">
        <f>IFERROR('8. Ремонтна програма'!K14/'8. Ремонтна програма'!K$24,0)</f>
        <v>3.510785740363602E-2</v>
      </c>
      <c r="R21" s="4136">
        <f>IFERROR('8. Ремонтна програма'!L14/'8. Ремонтна програма'!L$24,0)</f>
        <v>3.510785740363602E-2</v>
      </c>
      <c r="S21" s="4136">
        <f>IFERROR('8. Ремонтна програма'!M14/'8. Ремонтна програма'!M$24,0)</f>
        <v>3.5107857403636027E-2</v>
      </c>
      <c r="T21" s="4136">
        <f>IFERROR('8. Ремонтна програма'!N14/'8. Ремонтна програма'!N$24,0)</f>
        <v>3.5107857403636027E-2</v>
      </c>
      <c r="U21" s="4136">
        <f>IFERROR('8. Ремонтна програма'!O14/'8. Ремонтна програма'!O$24,0)</f>
        <v>3.510785740363602E-2</v>
      </c>
      <c r="V21" s="4136">
        <f>IFERROR('8. Ремонтна програма'!P14/'8. Ремонтна програма'!P$24,0)</f>
        <v>0</v>
      </c>
      <c r="W21" s="4137">
        <f t="shared" si="32"/>
        <v>0</v>
      </c>
      <c r="X21" s="4137">
        <f t="shared" si="33"/>
        <v>-1</v>
      </c>
      <c r="Y21" s="3686"/>
      <c r="Z21" s="5578" t="s">
        <v>1800</v>
      </c>
      <c r="AA21" s="5578" t="str">
        <f>I24</f>
        <v>Доставяне вода на друг ВиК оператор</v>
      </c>
      <c r="AB21" s="5578"/>
      <c r="AC21" s="5578"/>
      <c r="AD21" s="5578"/>
      <c r="AE21" s="5578"/>
      <c r="AF21" s="3686"/>
      <c r="AG21" s="3686"/>
      <c r="AH21" s="3686"/>
      <c r="AI21" s="4382" t="s">
        <v>291</v>
      </c>
      <c r="AJ21" s="4383" t="s">
        <v>1828</v>
      </c>
      <c r="AK21" s="4388">
        <f>'13. Соц. поносимост'!C12</f>
        <v>2.8</v>
      </c>
      <c r="AL21" s="4388">
        <f>'13. Соц. поносимост'!D12</f>
        <v>2.8</v>
      </c>
      <c r="AM21" s="4388">
        <f>'13. Соц. поносимост'!E12</f>
        <v>2.8</v>
      </c>
      <c r="AN21" s="4388">
        <f>'13. Соц. поносимост'!F12</f>
        <v>2.8</v>
      </c>
      <c r="AO21" s="4388">
        <f>'13. Соц. поносимост'!G12</f>
        <v>2.8</v>
      </c>
      <c r="AP21" s="4388">
        <f>'13. Соц. поносимост'!H12</f>
        <v>2.8</v>
      </c>
      <c r="AQ21" s="4388">
        <f>'13. Соц. поносимост'!I12</f>
        <v>2.8</v>
      </c>
    </row>
    <row r="22" spans="1:43" ht="21" customHeight="1">
      <c r="A22" s="3941" t="s">
        <v>1624</v>
      </c>
      <c r="B22" s="4125" t="s">
        <v>174</v>
      </c>
      <c r="C22" s="3933">
        <f>'5. Персонал'!O62</f>
        <v>0.19833745790837279</v>
      </c>
      <c r="D22" s="3933">
        <f>'5. Персонал'!P62</f>
        <v>0.20305433638301815</v>
      </c>
      <c r="E22" s="3933">
        <f>'5. Персонал'!Q62</f>
        <v>0.20076078410590886</v>
      </c>
      <c r="F22" s="3933">
        <f>'5. Персонал'!R62</f>
        <v>0.19827771527945867</v>
      </c>
      <c r="G22" s="3933">
        <f>'5. Персонал'!S62</f>
        <v>0.19643159519041725</v>
      </c>
      <c r="H22" s="3933">
        <f>'5. Персонал'!T62</f>
        <v>0.19466477636334187</v>
      </c>
      <c r="I22" s="3933">
        <f>IFERROR(('5. Персонал'!C42+'5. Персонал'!I42+'5. Персонал'!O42)/('5. Персонал'!C29+'5. Персонал'!I29+'5. Персонал'!O29),0)</f>
        <v>0.20021607403120834</v>
      </c>
      <c r="J22" s="3933">
        <f>IFERROR(('5. Персонал'!D42+'5. Персонал'!J42+'5. Персонал'!P42)/('5. Персонал'!D29+'5. Персонал'!J29+'5. Персонал'!P29),0)</f>
        <v>0.20453374461756355</v>
      </c>
      <c r="K22" s="3933">
        <f>IFERROR(('5. Персонал'!E42+'5. Персонал'!K42+'5. Персонал'!Q42)/('5. Персонал'!E29+'5. Персонал'!K29+'5. Персонал'!Q29),0)</f>
        <v>0.20230329707807027</v>
      </c>
      <c r="L22" s="3933">
        <f>IFERROR(('5. Персонал'!F42+'5. Персонал'!L42+'5. Персонал'!R42)/('5. Персонал'!F29+'5. Персонал'!L29+'5. Персонал'!R29),0)</f>
        <v>0.20039006371445053</v>
      </c>
      <c r="M22" s="3933">
        <f>IFERROR(('5. Персонал'!G42+'5. Персонал'!M42+'5. Персонал'!S42)/('5. Персонал'!G29+'5. Персонал'!M29+'5. Персонал'!S29),0)</f>
        <v>0.1984884447135723</v>
      </c>
      <c r="N22" s="3933">
        <f>IFERROR(('5. Персонал'!H42+'5. Персонал'!N42+'5. Персонал'!T42)/('5. Персонал'!H29+'5. Персонал'!N29+'5. Персонал'!T29),0)</f>
        <v>0.19668010642020253</v>
      </c>
      <c r="O22" s="3686"/>
      <c r="P22" s="4139" t="s">
        <v>1655</v>
      </c>
      <c r="Q22" s="4136">
        <f>IFERROR('8. Ремонтна програма'!K15/'8. Ремонтна програма'!K$24,0)</f>
        <v>2.8337938779006092E-2</v>
      </c>
      <c r="R22" s="4136">
        <f>IFERROR('8. Ремонтна програма'!L15/'8. Ремонтна програма'!L$24,0)</f>
        <v>2.8337938779006092E-2</v>
      </c>
      <c r="S22" s="4136">
        <f>IFERROR('8. Ремонтна програма'!M15/'8. Ремонтна програма'!M$24,0)</f>
        <v>2.8337938779006096E-2</v>
      </c>
      <c r="T22" s="4136">
        <f>IFERROR('8. Ремонтна програма'!N15/'8. Ремонтна програма'!N$24,0)</f>
        <v>2.8337938779006099E-2</v>
      </c>
      <c r="U22" s="4136">
        <f>IFERROR('8. Ремонтна програма'!O15/'8. Ремонтна програма'!O$24,0)</f>
        <v>2.8337938779006096E-2</v>
      </c>
      <c r="V22" s="4136">
        <f>IFERROR('8. Ремонтна програма'!P15/'8. Ремонтна програма'!P$24,0)</f>
        <v>0</v>
      </c>
      <c r="W22" s="4137">
        <f t="shared" si="32"/>
        <v>0</v>
      </c>
      <c r="X22" s="4137">
        <f t="shared" si="33"/>
        <v>-1</v>
      </c>
      <c r="Y22" s="3686"/>
      <c r="Z22" s="5578"/>
      <c r="AA22" s="4101" t="s">
        <v>1072</v>
      </c>
      <c r="AB22" s="4101" t="s">
        <v>1073</v>
      </c>
      <c r="AC22" s="4101" t="s">
        <v>1074</v>
      </c>
      <c r="AD22" s="4101" t="s">
        <v>1075</v>
      </c>
      <c r="AE22" s="4101" t="s">
        <v>1076</v>
      </c>
      <c r="AF22" s="3686"/>
      <c r="AG22" s="3686"/>
      <c r="AH22" s="3686"/>
      <c r="AI22" s="4382" t="s">
        <v>344</v>
      </c>
      <c r="AJ22" s="4384" t="s">
        <v>293</v>
      </c>
      <c r="AK22" s="4388">
        <f>'13. Соц. поносимост'!C13</f>
        <v>8.8367999999999984</v>
      </c>
      <c r="AL22" s="4388">
        <f>'13. Соц. поносимост'!D13</f>
        <v>8.2420800000000014</v>
      </c>
      <c r="AM22" s="4388">
        <f>'13. Соц. поносимост'!E13</f>
        <v>9.1190399999999965</v>
      </c>
      <c r="AN22" s="4388">
        <f>'13. Соц. поносимост'!F13</f>
        <v>9.975839999999998</v>
      </c>
      <c r="AO22" s="4388">
        <f>'13. Соц. поносимост'!G13</f>
        <v>11.10144</v>
      </c>
      <c r="AP22" s="4388">
        <f>'13. Соц. поносимост'!H13</f>
        <v>11.800319999999997</v>
      </c>
      <c r="AQ22" s="4388">
        <f>'13. Соц. поносимост'!I13</f>
        <v>12.620159999999997</v>
      </c>
    </row>
    <row r="23" spans="1:43" ht="19.5" customHeight="1">
      <c r="A23" s="3941" t="s">
        <v>1623</v>
      </c>
      <c r="B23" s="4125" t="s">
        <v>174</v>
      </c>
      <c r="C23" s="3933">
        <f>'5. Персонал'!O63</f>
        <v>7.9735900799784445E-2</v>
      </c>
      <c r="D23" s="3933">
        <f>'5. Персонал'!P63</f>
        <v>0.10290337871078255</v>
      </c>
      <c r="E23" s="3933">
        <f>'5. Персонал'!Q63</f>
        <v>9.0720938610656957E-2</v>
      </c>
      <c r="F23" s="3933">
        <f>'5. Персонал'!R63</f>
        <v>7.9841716985290828E-2</v>
      </c>
      <c r="G23" s="3933">
        <f>'5. Персонал'!S63</f>
        <v>7.0346460081796278E-2</v>
      </c>
      <c r="H23" s="3933">
        <f>'5. Персонал'!T63</f>
        <v>6.1908532901621446E-2</v>
      </c>
      <c r="I23" s="3933">
        <f>IFERROR(('5. Персонал'!C46+'5. Персонал'!I46+'5. Персонал'!O46)/('5. Персонал'!C29+'5. Персонал'!I29+'5. Персонал'!O29),0)</f>
        <v>7.9104830714209734E-2</v>
      </c>
      <c r="J23" s="3933">
        <f>IFERROR(('5. Персонал'!D46+'5. Персонал'!J46+'5. Персонал'!P46)/('5. Персонал'!D29+'5. Персонал'!J29+'5. Персонал'!P29),0)</f>
        <v>0.10196362205625649</v>
      </c>
      <c r="K23" s="3933">
        <f>IFERROR(('5. Персонал'!E46+'5. Персонал'!K46+'5. Персонал'!Q46)/('5. Персонал'!E29+'5. Персонал'!K29+'5. Персонал'!Q29),0)</f>
        <v>8.9665389069706378E-2</v>
      </c>
      <c r="L23" s="3933">
        <f>IFERROR(('5. Персонал'!F46+'5. Персонал'!L46+'5. Персонал'!R46)/('5. Персонал'!F29+'5. Персонал'!L29+'5. Персонал'!R29),0)</f>
        <v>7.8757663000062636E-2</v>
      </c>
      <c r="M23" s="3933">
        <f>IFERROR(('5. Персонал'!G46+'5. Персонал'!M46+'5. Персонал'!S46)/('5. Персонал'!G29+'5. Персонал'!M29+'5. Персонал'!S29),0)</f>
        <v>6.9208862454696693E-2</v>
      </c>
      <c r="N23" s="3933">
        <f>IFERROR(('5. Персонал'!H46+'5. Персонал'!N46+'5. Персонал'!T46)/('5. Персонал'!H29+'5. Персонал'!N29+'5. Персонал'!T29),0)</f>
        <v>6.0592999710180048E-2</v>
      </c>
      <c r="O23" s="3686"/>
      <c r="P23" s="4139" t="s">
        <v>1656</v>
      </c>
      <c r="Q23" s="4136">
        <f>IFERROR('8. Ремонтна програма'!K16/'8. Ремонтна програма'!K$24,0)</f>
        <v>2.1448284334505893E-2</v>
      </c>
      <c r="R23" s="4136">
        <f>IFERROR('8. Ремонтна програма'!L16/'8. Ремонтна програма'!L$24,0)</f>
        <v>2.1448284334505893E-2</v>
      </c>
      <c r="S23" s="4136">
        <f>IFERROR('8. Ремонтна програма'!M16/'8. Ремонтна програма'!M$24,0)</f>
        <v>2.1448284334505897E-2</v>
      </c>
      <c r="T23" s="4136">
        <f>IFERROR('8. Ремонтна програма'!N16/'8. Ремонтна програма'!N$24,0)</f>
        <v>2.1448284334505897E-2</v>
      </c>
      <c r="U23" s="4136">
        <f>IFERROR('8. Ремонтна програма'!O16/'8. Ремонтна програма'!O$24,0)</f>
        <v>2.1448284334505893E-2</v>
      </c>
      <c r="V23" s="4136">
        <f>IFERROR('8. Ремонтна програма'!P16/'8. Ремонтна програма'!P$24,0)</f>
        <v>0</v>
      </c>
      <c r="W23" s="4137">
        <f t="shared" si="32"/>
        <v>0</v>
      </c>
      <c r="X23" s="4137">
        <f t="shared" si="33"/>
        <v>-1</v>
      </c>
      <c r="Y23" s="3686"/>
      <c r="Z23" s="4107" t="s">
        <v>345</v>
      </c>
      <c r="AA23" s="4108">
        <f>'4. Отчет и прогн. потребление'!E100/1000</f>
        <v>0</v>
      </c>
      <c r="AB23" s="4108">
        <f>'4. Отчет и прогн. потребление'!F100/1000</f>
        <v>0</v>
      </c>
      <c r="AC23" s="4108">
        <f>'4. Отчет и прогн. потребление'!G100/1000</f>
        <v>0</v>
      </c>
      <c r="AD23" s="4108">
        <f>'4. Отчет и прогн. потребление'!H100/1000</f>
        <v>0</v>
      </c>
      <c r="AE23" s="4108">
        <f>'4. Отчет и прогн. потребление'!I100/1000</f>
        <v>0</v>
      </c>
      <c r="AF23" s="3686"/>
      <c r="AG23" s="3686"/>
      <c r="AH23" s="3686"/>
      <c r="AI23" s="4382" t="s">
        <v>294</v>
      </c>
      <c r="AJ23" s="4384" t="s">
        <v>295</v>
      </c>
      <c r="AK23" s="4389">
        <f>'13. Соц. поносимост'!C14</f>
        <v>546</v>
      </c>
      <c r="AL23" s="4389">
        <f>'13. Соц. поносимост'!D14</f>
        <v>559.65</v>
      </c>
      <c r="AM23" s="4389">
        <f>'13. Соц. поносимост'!E14</f>
        <v>576.43949999999995</v>
      </c>
      <c r="AN23" s="4389">
        <f>'13. Соц. поносимост'!F14</f>
        <v>594.88556399999993</v>
      </c>
      <c r="AO23" s="4389">
        <f>'13. Соц. поносимост'!G14</f>
        <v>613.92190204799999</v>
      </c>
      <c r="AP23" s="4389">
        <f>'13. Соц. поносимост'!H14</f>
        <v>633.56740291353606</v>
      </c>
      <c r="AQ23" s="4389">
        <f>'13. Соц. поносимост'!I14</f>
        <v>653.84155980676928</v>
      </c>
    </row>
    <row r="24" spans="1:43" ht="12.6" customHeight="1">
      <c r="A24" s="5563" t="s">
        <v>2</v>
      </c>
      <c r="B24" s="5571" t="s">
        <v>1614</v>
      </c>
      <c r="C24" s="5573" t="s">
        <v>1255</v>
      </c>
      <c r="D24" s="5574"/>
      <c r="E24" s="5574"/>
      <c r="F24" s="5574"/>
      <c r="G24" s="5574"/>
      <c r="H24" s="5575"/>
      <c r="I24" s="5565" t="s">
        <v>1256</v>
      </c>
      <c r="J24" s="5566"/>
      <c r="K24" s="5566"/>
      <c r="L24" s="5566"/>
      <c r="M24" s="5566"/>
      <c r="N24" s="5576"/>
      <c r="O24" s="3686"/>
      <c r="P24" s="4135" t="s">
        <v>1657</v>
      </c>
      <c r="Q24" s="4136">
        <f>IFERROR('8. Ремонтна програма'!K17/'8. Ремонтна програма'!K$24,0)</f>
        <v>3.5389548031885716E-2</v>
      </c>
      <c r="R24" s="4136">
        <f>IFERROR('8. Ремонтна програма'!L17/'8. Ремонтна програма'!L$24,0)</f>
        <v>3.5389548031885716E-2</v>
      </c>
      <c r="S24" s="4136">
        <f>IFERROR('8. Ремонтна програма'!M17/'8. Ремонтна програма'!M$24,0)</f>
        <v>3.5389548031885723E-2</v>
      </c>
      <c r="T24" s="4136">
        <f>IFERROR('8. Ремонтна програма'!N17/'8. Ремонтна програма'!N$24,0)</f>
        <v>3.5389548031885723E-2</v>
      </c>
      <c r="U24" s="4136">
        <f>IFERROR('8. Ремонтна програма'!O17/'8. Ремонтна програма'!O$24,0)</f>
        <v>3.5389548031885716E-2</v>
      </c>
      <c r="V24" s="4136">
        <f>IFERROR('8. Ремонтна програма'!P17/'8. Ремонтна програма'!P$24,0)</f>
        <v>0</v>
      </c>
      <c r="W24" s="4137">
        <f t="shared" si="32"/>
        <v>0</v>
      </c>
      <c r="X24" s="4137">
        <f t="shared" si="33"/>
        <v>-1</v>
      </c>
      <c r="Y24" s="3686"/>
      <c r="Z24" s="4140"/>
      <c r="AA24" s="4141"/>
      <c r="AB24" s="4141"/>
      <c r="AC24" s="4141"/>
      <c r="AD24" s="4141"/>
      <c r="AE24" s="4141"/>
      <c r="AF24" s="3686"/>
      <c r="AG24" s="3686"/>
      <c r="AH24" s="3686"/>
      <c r="AI24" s="4382" t="s">
        <v>1829</v>
      </c>
      <c r="AJ24" s="4384" t="s">
        <v>174</v>
      </c>
      <c r="AK24" s="4393"/>
      <c r="AL24" s="4385">
        <f>'13. Соц. поносимост'!D15</f>
        <v>2.5000000000000001E-2</v>
      </c>
      <c r="AM24" s="4385">
        <f>'13. Соц. поносимост'!E15</f>
        <v>0.03</v>
      </c>
      <c r="AN24" s="4385">
        <f>'13. Соц. поносимост'!F15</f>
        <v>3.2000000000000001E-2</v>
      </c>
      <c r="AO24" s="4385">
        <f>'13. Соц. поносимост'!G15</f>
        <v>3.2000000000000001E-2</v>
      </c>
      <c r="AP24" s="4385">
        <f>'13. Соц. поносимост'!H15</f>
        <v>3.2000000000000001E-2</v>
      </c>
      <c r="AQ24" s="4385">
        <f>'13. Соц. поносимост'!I15</f>
        <v>3.2000000000000001E-2</v>
      </c>
    </row>
    <row r="25" spans="1:43" ht="14.25" customHeight="1">
      <c r="A25" s="5564"/>
      <c r="B25" s="5572"/>
      <c r="C25" s="3937" t="s">
        <v>1628</v>
      </c>
      <c r="D25" s="3937" t="s">
        <v>1636</v>
      </c>
      <c r="E25" s="3937" t="s">
        <v>1637</v>
      </c>
      <c r="F25" s="3937" t="s">
        <v>1638</v>
      </c>
      <c r="G25" s="3937" t="s">
        <v>1639</v>
      </c>
      <c r="H25" s="3937" t="s">
        <v>1640</v>
      </c>
      <c r="I25" s="3937" t="s">
        <v>1628</v>
      </c>
      <c r="J25" s="3937" t="s">
        <v>1636</v>
      </c>
      <c r="K25" s="3937" t="s">
        <v>1637</v>
      </c>
      <c r="L25" s="3937" t="s">
        <v>1638</v>
      </c>
      <c r="M25" s="3937" t="s">
        <v>1639</v>
      </c>
      <c r="N25" s="3937" t="s">
        <v>1640</v>
      </c>
      <c r="O25" s="3686"/>
      <c r="P25" s="4139" t="s">
        <v>1659</v>
      </c>
      <c r="Q25" s="4136">
        <f>IFERROR('8. Ремонтна програма'!K18/'8. Ремонтна програма'!K$24,0)</f>
        <v>2.029868204083822E-2</v>
      </c>
      <c r="R25" s="4136">
        <f>IFERROR('8. Ремонтна програма'!L18/'8. Ремонтна програма'!L$24,0)</f>
        <v>2.029868204083822E-2</v>
      </c>
      <c r="S25" s="4136">
        <f>IFERROR('8. Ремонтна програма'!M18/'8. Ремонтна програма'!M$24,0)</f>
        <v>2.029868204083822E-2</v>
      </c>
      <c r="T25" s="4136">
        <f>IFERROR('8. Ремонтна програма'!N18/'8. Ремонтна програма'!N$24,0)</f>
        <v>2.0298682040838217E-2</v>
      </c>
      <c r="U25" s="4136">
        <f>IFERROR('8. Ремонтна програма'!O18/'8. Ремонтна програма'!O$24,0)</f>
        <v>2.0298682040838217E-2</v>
      </c>
      <c r="V25" s="4136">
        <f>IFERROR('8. Ремонтна програма'!P18/'8. Ремонтна програма'!P$24,0)</f>
        <v>0</v>
      </c>
      <c r="W25" s="4137">
        <f t="shared" si="32"/>
        <v>0</v>
      </c>
      <c r="X25" s="4137">
        <f t="shared" si="33"/>
        <v>-1</v>
      </c>
      <c r="Y25" s="3686"/>
      <c r="Z25" s="5584" t="s">
        <v>1792</v>
      </c>
      <c r="AA25" s="5578" t="s">
        <v>188</v>
      </c>
      <c r="AB25" s="5578"/>
      <c r="AC25" s="5578"/>
      <c r="AD25" s="5578"/>
      <c r="AE25" s="5578"/>
      <c r="AF25" s="3686"/>
      <c r="AG25" s="3686"/>
      <c r="AH25" s="3686"/>
      <c r="AI25" s="4382" t="s">
        <v>748</v>
      </c>
      <c r="AJ25" s="4384" t="s">
        <v>293</v>
      </c>
      <c r="AK25" s="4388">
        <f>'13. Соц. поносимост'!C16</f>
        <v>13.65</v>
      </c>
      <c r="AL25" s="4388">
        <f>'13. Соц. поносимост'!D16</f>
        <v>13.991250000000001</v>
      </c>
      <c r="AM25" s="4388">
        <f>'13. Соц. поносимост'!E16</f>
        <v>14.410987499999999</v>
      </c>
      <c r="AN25" s="4388">
        <f>'13. Соц. поносимост'!F16</f>
        <v>14.872139099999998</v>
      </c>
      <c r="AO25" s="4388">
        <f>'13. Соц. поносимост'!G16</f>
        <v>15.348047551200001</v>
      </c>
      <c r="AP25" s="4388">
        <f>'13. Соц. поносимост'!H16</f>
        <v>15.839185072838402</v>
      </c>
      <c r="AQ25" s="4388">
        <f>'13. Соц. поносимост'!I16</f>
        <v>16.346038995169234</v>
      </c>
    </row>
    <row r="26" spans="1:43" ht="20.45" customHeight="1">
      <c r="A26" s="3940" t="s">
        <v>1619</v>
      </c>
      <c r="B26" s="4102" t="s">
        <v>682</v>
      </c>
      <c r="C26" s="4103">
        <f>'5. Персонал'!U11</f>
        <v>0</v>
      </c>
      <c r="D26" s="4103">
        <f>'5. Персонал'!V11</f>
        <v>0</v>
      </c>
      <c r="E26" s="4103">
        <f>'5. Персонал'!W11</f>
        <v>0</v>
      </c>
      <c r="F26" s="4103">
        <f>'5. Персонал'!X11</f>
        <v>0</v>
      </c>
      <c r="G26" s="4103">
        <f>'5. Персонал'!Y11</f>
        <v>0</v>
      </c>
      <c r="H26" s="4103">
        <f>'5. Персонал'!Z11</f>
        <v>0</v>
      </c>
      <c r="I26" s="4103">
        <f>'5. Персонал'!AA11</f>
        <v>0</v>
      </c>
      <c r="J26" s="4103">
        <f>'5. Персонал'!AB11</f>
        <v>0</v>
      </c>
      <c r="K26" s="4103">
        <f>'5. Персонал'!AC11</f>
        <v>0</v>
      </c>
      <c r="L26" s="4103">
        <f>'5. Персонал'!AD11</f>
        <v>0</v>
      </c>
      <c r="M26" s="4103">
        <f>'5. Персонал'!AE11</f>
        <v>0</v>
      </c>
      <c r="N26" s="4103">
        <f>'5. Персонал'!AF11</f>
        <v>0</v>
      </c>
      <c r="O26" s="3686"/>
      <c r="P26" s="4139" t="s">
        <v>1658</v>
      </c>
      <c r="Q26" s="4136">
        <f>IFERROR('8. Ремонтна програма'!K19/'8. Ремонтна програма'!K$24,0)</f>
        <v>0.10125774519456204</v>
      </c>
      <c r="R26" s="4136">
        <f>IFERROR('8. Ремонтна програма'!L19/'8. Ремонтна програма'!L$24,0)</f>
        <v>0.10125774519456204</v>
      </c>
      <c r="S26" s="4136">
        <f>IFERROR('8. Ремонтна програма'!M19/'8. Ремонтна програма'!M$24,0)</f>
        <v>0.10125774519456206</v>
      </c>
      <c r="T26" s="4136">
        <f>IFERROR('8. Ремонтна програма'!N19/'8. Ремонтна програма'!N$24,0)</f>
        <v>0.10125774519456206</v>
      </c>
      <c r="U26" s="4136">
        <f>IFERROR('8. Ремонтна програма'!O19/'8. Ремонтна програма'!O$24,0)</f>
        <v>0.10125774519456206</v>
      </c>
      <c r="V26" s="4136">
        <f>IFERROR('8. Ремонтна програма'!P19/'8. Ремонтна програма'!P$24,0)</f>
        <v>0</v>
      </c>
      <c r="W26" s="4137">
        <f t="shared" si="32"/>
        <v>0</v>
      </c>
      <c r="X26" s="4137">
        <f t="shared" si="33"/>
        <v>-1</v>
      </c>
      <c r="Y26" s="3686"/>
      <c r="Z26" s="5585"/>
      <c r="AA26" s="4101" t="s">
        <v>1072</v>
      </c>
      <c r="AB26" s="4101" t="s">
        <v>1073</v>
      </c>
      <c r="AC26" s="4101" t="s">
        <v>1074</v>
      </c>
      <c r="AD26" s="4101" t="s">
        <v>1075</v>
      </c>
      <c r="AE26" s="4101" t="s">
        <v>1076</v>
      </c>
      <c r="AF26" s="3686"/>
      <c r="AG26" s="3686"/>
      <c r="AH26" s="3686"/>
      <c r="AI26" s="4386" t="s">
        <v>1830</v>
      </c>
      <c r="AJ26" s="4384" t="s">
        <v>297</v>
      </c>
      <c r="AK26" s="4394">
        <f>'13. Соц. поносимост'!C17</f>
        <v>4.875</v>
      </c>
      <c r="AL26" s="4394">
        <f>'13. Соц. поносимост'!D17</f>
        <v>4.9968750000000002</v>
      </c>
      <c r="AM26" s="4394">
        <f>'13. Соц. поносимост'!E17</f>
        <v>5.1467812500000001</v>
      </c>
      <c r="AN26" s="4394">
        <f>'13. Соц. поносимост'!F17</f>
        <v>5.3114782499999995</v>
      </c>
      <c r="AO26" s="4394">
        <f>'13. Соц. поносимост'!G17</f>
        <v>5.4814455540000004</v>
      </c>
      <c r="AP26" s="4394">
        <f>'13. Соц. поносимост'!H17</f>
        <v>5.6568518117280009</v>
      </c>
      <c r="AQ26" s="4394">
        <f>'13. Соц. поносимост'!I17</f>
        <v>5.8378710697032981</v>
      </c>
    </row>
    <row r="27" spans="1:43" ht="22.5" customHeight="1">
      <c r="A27" s="3935" t="s">
        <v>1612</v>
      </c>
      <c r="B27" s="4109" t="s">
        <v>1617</v>
      </c>
      <c r="C27" s="4110">
        <f>'5. Персонал'!U14</f>
        <v>0</v>
      </c>
      <c r="D27" s="4110">
        <f>'5. Персонал'!V14</f>
        <v>0</v>
      </c>
      <c r="E27" s="4110">
        <f>'5. Персонал'!W14</f>
        <v>0</v>
      </c>
      <c r="F27" s="4110">
        <f>'5. Персонал'!X14</f>
        <v>0</v>
      </c>
      <c r="G27" s="4110">
        <f>'5. Персонал'!Y14</f>
        <v>0</v>
      </c>
      <c r="H27" s="4110">
        <f>'5. Персонал'!Z14</f>
        <v>0</v>
      </c>
      <c r="I27" s="4110">
        <f>'5. Персонал'!AA14</f>
        <v>0</v>
      </c>
      <c r="J27" s="4110">
        <f>'5. Персонал'!AB14</f>
        <v>0</v>
      </c>
      <c r="K27" s="4110">
        <f>'5. Персонал'!AC14</f>
        <v>0</v>
      </c>
      <c r="L27" s="4110">
        <f>'5. Персонал'!AD14</f>
        <v>0</v>
      </c>
      <c r="M27" s="4110">
        <f>'5. Персонал'!AE14</f>
        <v>0</v>
      </c>
      <c r="N27" s="4110">
        <f>'5. Персонал'!AF14</f>
        <v>0</v>
      </c>
      <c r="O27" s="3686"/>
      <c r="P27" s="4139" t="s">
        <v>922</v>
      </c>
      <c r="Q27" s="4136">
        <f>IFERROR('8. Ремонтна програма'!K20/'8. Ремонтна програма'!K$24,0)</f>
        <v>0.16861571895995947</v>
      </c>
      <c r="R27" s="4136">
        <f>IFERROR('8. Ремонтна програма'!L20/'8. Ремонтна програма'!L$24,0)</f>
        <v>0.16861571895995947</v>
      </c>
      <c r="S27" s="4136">
        <f>IFERROR('8. Ремонтна програма'!M20/'8. Ремонтна програма'!M$24,0)</f>
        <v>0.1686157189599595</v>
      </c>
      <c r="T27" s="4136">
        <f>IFERROR('8. Ремонтна програма'!N20/'8. Ремонтна програма'!N$24,0)</f>
        <v>0.1686157189599595</v>
      </c>
      <c r="U27" s="4136">
        <f>IFERROR('8. Ремонтна програма'!O20/'8. Ремонтна програма'!O$24,0)</f>
        <v>0.1686157189599595</v>
      </c>
      <c r="V27" s="4136">
        <f>IFERROR('8. Ремонтна програма'!P20/'8. Ремонтна програма'!P$24,0)</f>
        <v>0</v>
      </c>
      <c r="W27" s="4137">
        <f t="shared" si="32"/>
        <v>0</v>
      </c>
      <c r="X27" s="4137">
        <f t="shared" si="33"/>
        <v>-1</v>
      </c>
      <c r="Y27" s="3686"/>
      <c r="Z27" s="4142" t="s">
        <v>307</v>
      </c>
      <c r="AA27" s="4015">
        <f>'16. Необходими приходи'!D49</f>
        <v>1.1416666666666668</v>
      </c>
      <c r="AB27" s="4015">
        <f>'16. Необходими приходи'!E49</f>
        <v>1.1416666666666668</v>
      </c>
      <c r="AC27" s="4015">
        <f>'16. Необходими приходи'!F49</f>
        <v>1.1416666666666668</v>
      </c>
      <c r="AD27" s="4015">
        <f>'16. Необходими приходи'!G49</f>
        <v>1.1416666666666668</v>
      </c>
      <c r="AE27" s="4015">
        <f>'16. Необходими приходи'!H49</f>
        <v>1.1416666666666668</v>
      </c>
      <c r="AF27" s="3686"/>
      <c r="AG27" s="3686"/>
      <c r="AH27" s="3686"/>
      <c r="AI27" s="4386" t="s">
        <v>1831</v>
      </c>
      <c r="AJ27" s="4384" t="s">
        <v>333</v>
      </c>
      <c r="AK27" s="4395"/>
      <c r="AL27" s="4387"/>
      <c r="AM27" s="4396">
        <f>(AJ5+AJ7+AJ9)*1.2</f>
        <v>3.2567999999999993</v>
      </c>
      <c r="AN27" s="4396">
        <f t="shared" ref="AN27:AQ27" si="46">(AK5+AK7+AK9)*1.2</f>
        <v>3.5627999999999997</v>
      </c>
      <c r="AO27" s="4396">
        <f t="shared" si="46"/>
        <v>3.9648000000000003</v>
      </c>
      <c r="AP27" s="4396">
        <f t="shared" si="46"/>
        <v>4.2143999999999995</v>
      </c>
      <c r="AQ27" s="4396">
        <f t="shared" si="46"/>
        <v>4.5071999999999992</v>
      </c>
    </row>
    <row r="28" spans="1:43" ht="16.5" customHeight="1">
      <c r="A28" s="3943" t="s">
        <v>1622</v>
      </c>
      <c r="B28" s="4112" t="s">
        <v>174</v>
      </c>
      <c r="C28" s="4113"/>
      <c r="D28" s="4114">
        <f>IFERROR((D27-C27)/C27,0)</f>
        <v>0</v>
      </c>
      <c r="E28" s="4114">
        <f t="shared" ref="E28" si="47">IFERROR((E27-D27)/D27,0)</f>
        <v>0</v>
      </c>
      <c r="F28" s="4114">
        <f t="shared" ref="F28" si="48">IFERROR((F27-E27)/E27,0)</f>
        <v>0</v>
      </c>
      <c r="G28" s="4114">
        <f t="shared" ref="G28" si="49">IFERROR((G27-F27)/F27,0)</f>
        <v>0</v>
      </c>
      <c r="H28" s="4114">
        <f t="shared" ref="H28" si="50">IFERROR((H27-G27)/G27,0)</f>
        <v>0</v>
      </c>
      <c r="I28" s="4113"/>
      <c r="J28" s="4115">
        <f>IFERROR((J27-I27)/I27,0)</f>
        <v>0</v>
      </c>
      <c r="K28" s="4115">
        <f t="shared" ref="K28" si="51">IFERROR((K27-J27)/J27,0)</f>
        <v>0</v>
      </c>
      <c r="L28" s="4115">
        <f t="shared" ref="L28" si="52">IFERROR((L27-K27)/K27,0)</f>
        <v>0</v>
      </c>
      <c r="M28" s="4115">
        <f t="shared" ref="M28" si="53">IFERROR((M27-L27)/L27,0)</f>
        <v>0</v>
      </c>
      <c r="N28" s="4115">
        <f t="shared" ref="N28" si="54">IFERROR((N27-M27)/M27,0)</f>
        <v>0</v>
      </c>
      <c r="O28" s="3686"/>
      <c r="P28" s="4135" t="s">
        <v>923</v>
      </c>
      <c r="Q28" s="4136">
        <f>IFERROR('8. Ремонтна програма'!K21/'8. Ремонтна програма'!K$24,0)</f>
        <v>0.12406949522354437</v>
      </c>
      <c r="R28" s="4136">
        <f>IFERROR('8. Ремонтна програма'!L21/'8. Ремонтна програма'!L$24,0)</f>
        <v>0.12406949522354435</v>
      </c>
      <c r="S28" s="4136">
        <f>IFERROR('8. Ремонтна програма'!M21/'8. Ремонтна програма'!M$24,0)</f>
        <v>0.12406949522354437</v>
      </c>
      <c r="T28" s="4136">
        <f>IFERROR('8. Ремонтна програма'!N21/'8. Ремонтна програма'!N$24,0)</f>
        <v>0.12406949522354437</v>
      </c>
      <c r="U28" s="4136">
        <f>IFERROR('8. Ремонтна програма'!O21/'8. Ремонтна програма'!O$24,0)</f>
        <v>0.12406949522354437</v>
      </c>
      <c r="V28" s="4136">
        <f>IFERROR('8. Ремонтна програма'!P21/'8. Ремонтна програма'!P$24,0)</f>
        <v>0</v>
      </c>
      <c r="W28" s="4137">
        <f t="shared" si="32"/>
        <v>-1.1185495502186023E-16</v>
      </c>
      <c r="X28" s="4137">
        <f t="shared" si="33"/>
        <v>-1</v>
      </c>
      <c r="Y28" s="3686"/>
      <c r="Z28" s="4142" t="s">
        <v>308</v>
      </c>
      <c r="AA28" s="4015">
        <f>'16. Необходими приходи'!D50</f>
        <v>1.7333333333333334</v>
      </c>
      <c r="AB28" s="4015">
        <f>'16. Необходими приходи'!E50</f>
        <v>1.7333333333333334</v>
      </c>
      <c r="AC28" s="4015">
        <f>'16. Необходими приходи'!F50</f>
        <v>1.7333333333333334</v>
      </c>
      <c r="AD28" s="4015">
        <f>'16. Необходими приходи'!G50</f>
        <v>1.7333333333333334</v>
      </c>
      <c r="AE28" s="4015">
        <f>'16. Необходими приходи'!H50</f>
        <v>1.7333333333333334</v>
      </c>
      <c r="AF28" s="3686"/>
      <c r="AG28" s="3686"/>
      <c r="AH28" s="3686"/>
      <c r="AI28" s="3686"/>
      <c r="AJ28" s="3686"/>
      <c r="AK28" s="3686"/>
      <c r="AL28" s="3686"/>
      <c r="AM28" s="3686"/>
      <c r="AN28" s="3686"/>
    </row>
    <row r="29" spans="1:43">
      <c r="A29" s="3943" t="s">
        <v>1621</v>
      </c>
      <c r="B29" s="4112" t="s">
        <v>174</v>
      </c>
      <c r="C29" s="4113"/>
      <c r="D29" s="4114">
        <f>IFERROR((D27-$C$27)/$C$27,0)</f>
        <v>0</v>
      </c>
      <c r="E29" s="4114">
        <f t="shared" ref="E29:H29" si="55">IFERROR((E27-$C$27)/$C$27,0)</f>
        <v>0</v>
      </c>
      <c r="F29" s="4114">
        <f t="shared" si="55"/>
        <v>0</v>
      </c>
      <c r="G29" s="4114">
        <f t="shared" si="55"/>
        <v>0</v>
      </c>
      <c r="H29" s="4114">
        <f t="shared" si="55"/>
        <v>0</v>
      </c>
      <c r="I29" s="4113"/>
      <c r="J29" s="4138">
        <f>IFERROR((J27-$I$27)/$I$27,0)</f>
        <v>0</v>
      </c>
      <c r="K29" s="4115">
        <f t="shared" ref="K29:N29" si="56">IFERROR((K27-$I$27)/$I$27,0)</f>
        <v>0</v>
      </c>
      <c r="L29" s="4114">
        <f t="shared" si="56"/>
        <v>0</v>
      </c>
      <c r="M29" s="4114">
        <f t="shared" si="56"/>
        <v>0</v>
      </c>
      <c r="N29" s="4114">
        <f t="shared" si="56"/>
        <v>0</v>
      </c>
      <c r="O29" s="3686"/>
      <c r="P29" s="4135" t="s">
        <v>1383</v>
      </c>
      <c r="Q29" s="4136">
        <f>IFERROR('8. Ремонтна програма'!K22/'8. Ремонтна програма'!K$24,0)</f>
        <v>0.11082692118026297</v>
      </c>
      <c r="R29" s="4136">
        <f>IFERROR('8. Ремонтна програма'!L22/'8. Ремонтна програма'!L$24,0)</f>
        <v>0.11082692118026295</v>
      </c>
      <c r="S29" s="4136">
        <f>IFERROR('8. Ремонтна програма'!M22/'8. Ремонтна програма'!M$24,0)</f>
        <v>0.11082692118026295</v>
      </c>
      <c r="T29" s="4136">
        <f>IFERROR('8. Ремонтна програма'!N22/'8. Ремонтна програма'!N$24,0)</f>
        <v>0.11082692118026297</v>
      </c>
      <c r="U29" s="4136">
        <f>IFERROR('8. Ремонтна програма'!O22/'8. Ремонтна програма'!O$24,0)</f>
        <v>0.11082692118026297</v>
      </c>
      <c r="V29" s="4136">
        <f>IFERROR('8. Ремонтна програма'!P22/'8. Ремонтна програма'!P$24,0)</f>
        <v>0</v>
      </c>
      <c r="W29" s="4137">
        <f t="shared" si="32"/>
        <v>-1.2522036757875699E-16</v>
      </c>
      <c r="X29" s="4137">
        <f t="shared" si="33"/>
        <v>-1</v>
      </c>
      <c r="Y29" s="3686"/>
      <c r="Z29" s="4142" t="s">
        <v>309</v>
      </c>
      <c r="AA29" s="4015">
        <f>'16. Необходими приходи'!D51</f>
        <v>2.2916666666666665</v>
      </c>
      <c r="AB29" s="4015">
        <f>'16. Необходими приходи'!E51</f>
        <v>2.2916666666666665</v>
      </c>
      <c r="AC29" s="4015">
        <f>'16. Необходими приходи'!F51</f>
        <v>2.2916666666666665</v>
      </c>
      <c r="AD29" s="4015">
        <f>'16. Необходими приходи'!G51</f>
        <v>2.2916666666666665</v>
      </c>
      <c r="AE29" s="4015">
        <f>'16. Необходими приходи'!H51</f>
        <v>2.2916666666666665</v>
      </c>
      <c r="AF29" s="3686"/>
      <c r="AG29" s="3686"/>
      <c r="AH29" s="3686"/>
      <c r="AI29" s="3686"/>
      <c r="AJ29" s="3686"/>
      <c r="AK29" s="3686"/>
      <c r="AL29" s="3686"/>
      <c r="AM29" s="3686"/>
      <c r="AN29" s="3686"/>
    </row>
    <row r="30" spans="1:43" ht="19.5" customHeight="1">
      <c r="A30" s="3936" t="s">
        <v>1613</v>
      </c>
      <c r="B30" s="4119" t="s">
        <v>1618</v>
      </c>
      <c r="C30" s="4120">
        <f>'5. Персонал'!U50</f>
        <v>0</v>
      </c>
      <c r="D30" s="4120">
        <f>'5. Персонал'!V50</f>
        <v>0</v>
      </c>
      <c r="E30" s="4120">
        <f>'5. Персонал'!W50</f>
        <v>0</v>
      </c>
      <c r="F30" s="4120">
        <f>'5. Персонал'!X50</f>
        <v>0</v>
      </c>
      <c r="G30" s="4120">
        <f>'5. Персонал'!Y50</f>
        <v>0</v>
      </c>
      <c r="H30" s="4120">
        <f>'5. Персонал'!Z50</f>
        <v>0</v>
      </c>
      <c r="I30" s="4120">
        <f>'5. Персонал'!AA50</f>
        <v>0</v>
      </c>
      <c r="J30" s="4120">
        <f>'5. Персонал'!AB50</f>
        <v>0</v>
      </c>
      <c r="K30" s="4120">
        <f>'5. Персонал'!AC50</f>
        <v>0</v>
      </c>
      <c r="L30" s="4120">
        <f>'5. Персонал'!AD50</f>
        <v>0</v>
      </c>
      <c r="M30" s="4120">
        <f>'5. Персонал'!AE50</f>
        <v>0</v>
      </c>
      <c r="N30" s="4120">
        <f>'5. Персонал'!AF50</f>
        <v>0</v>
      </c>
      <c r="O30" s="3686"/>
      <c r="P30" s="4135" t="s">
        <v>1649</v>
      </c>
      <c r="Q30" s="4136">
        <f>IFERROR('8. Ремонтна програма'!K23/'8. Ремонтна програма'!K$24,0)</f>
        <v>1.6348438156968122E-2</v>
      </c>
      <c r="R30" s="4136">
        <f>IFERROR('8. Ремонтна програма'!L23/'8. Ремонтна програма'!L$24,0)</f>
        <v>1.6348438156968119E-2</v>
      </c>
      <c r="S30" s="4136">
        <f>IFERROR('8. Ремонтна програма'!M23/'8. Ремонтна програма'!M$24,0)</f>
        <v>1.6348438156968119E-2</v>
      </c>
      <c r="T30" s="4136">
        <f>IFERROR('8. Ремонтна програма'!N23/'8. Ремонтна програма'!N$24,0)</f>
        <v>1.6348438156968119E-2</v>
      </c>
      <c r="U30" s="4136">
        <f>IFERROR('8. Ремонтна програма'!O23/'8. Ремонтна програма'!O$24,0)</f>
        <v>1.6348438156968119E-2</v>
      </c>
      <c r="V30" s="4136">
        <f>IFERROR('8. Ремонтна програма'!P23/'8. Ремонтна програма'!P$24,0)</f>
        <v>0</v>
      </c>
      <c r="W30" s="4137">
        <f t="shared" si="32"/>
        <v>-2.1221886266088649E-16</v>
      </c>
      <c r="X30" s="4137">
        <f t="shared" si="33"/>
        <v>-1</v>
      </c>
      <c r="Y30" s="3686"/>
      <c r="Z30" s="4143" t="s">
        <v>1807</v>
      </c>
      <c r="AA30" s="4141"/>
      <c r="AB30" s="4141"/>
      <c r="AC30" s="4141"/>
      <c r="AD30" s="4141"/>
      <c r="AE30" s="4141"/>
      <c r="AF30" s="3686"/>
      <c r="AG30" s="3686"/>
      <c r="AH30" s="3686"/>
      <c r="AI30" s="3686"/>
      <c r="AJ30" s="3686"/>
      <c r="AK30" s="3686"/>
      <c r="AL30" s="3686"/>
      <c r="AM30" s="3686"/>
      <c r="AN30" s="3686"/>
    </row>
    <row r="31" spans="1:43" ht="13.5" customHeight="1">
      <c r="A31" s="3943" t="s">
        <v>1622</v>
      </c>
      <c r="B31" s="4112" t="s">
        <v>174</v>
      </c>
      <c r="C31" s="4113"/>
      <c r="D31" s="4114">
        <f>IFERROR((D30-C30)/C30,0)</f>
        <v>0</v>
      </c>
      <c r="E31" s="4114">
        <f t="shared" ref="E31" si="57">IFERROR((E30-D30)/D30,0)</f>
        <v>0</v>
      </c>
      <c r="F31" s="4114">
        <f t="shared" ref="F31" si="58">IFERROR((F30-E30)/E30,0)</f>
        <v>0</v>
      </c>
      <c r="G31" s="4114">
        <f t="shared" ref="G31" si="59">IFERROR((G30-F30)/F30,0)</f>
        <v>0</v>
      </c>
      <c r="H31" s="4114">
        <f t="shared" ref="H31" si="60">IFERROR((H30-G30)/G30,0)</f>
        <v>0</v>
      </c>
      <c r="I31" s="4113"/>
      <c r="J31" s="4115">
        <f>IFERROR((J30-I30)/I30,0)</f>
        <v>0</v>
      </c>
      <c r="K31" s="4115">
        <f t="shared" ref="K31" si="61">IFERROR((K30-J30)/J30,0)</f>
        <v>0</v>
      </c>
      <c r="L31" s="4115">
        <f t="shared" ref="L31" si="62">IFERROR((L30-K30)/K30,0)</f>
        <v>0</v>
      </c>
      <c r="M31" s="4115">
        <f t="shared" ref="M31" si="63">IFERROR((M30-L30)/L30,0)</f>
        <v>0</v>
      </c>
      <c r="N31" s="4115">
        <f t="shared" ref="N31" si="64">IFERROR((N30-M30)/M30,0)</f>
        <v>0</v>
      </c>
      <c r="O31" s="3686"/>
      <c r="P31" s="3686"/>
      <c r="Q31" s="3686"/>
      <c r="R31" s="3686"/>
      <c r="S31" s="3686"/>
      <c r="T31" s="3686"/>
      <c r="U31" s="3686"/>
      <c r="V31" s="3686"/>
      <c r="W31" s="3686"/>
      <c r="X31" s="3686"/>
      <c r="Y31" s="3686"/>
      <c r="Z31" s="5583" t="s">
        <v>1821</v>
      </c>
      <c r="AA31" s="5578" t="s">
        <v>188</v>
      </c>
      <c r="AB31" s="5578"/>
      <c r="AC31" s="5578"/>
      <c r="AD31" s="5578"/>
      <c r="AE31" s="5578"/>
      <c r="AF31" s="3578"/>
      <c r="AG31" s="3578"/>
      <c r="AH31" s="3686"/>
      <c r="AI31" s="3686"/>
      <c r="AJ31" s="3686"/>
      <c r="AK31" s="3686"/>
      <c r="AL31" s="3686"/>
      <c r="AM31" s="3686"/>
      <c r="AN31" s="3686"/>
    </row>
    <row r="32" spans="1:43">
      <c r="A32" s="3942" t="s">
        <v>1620</v>
      </c>
      <c r="B32" s="4112" t="s">
        <v>174</v>
      </c>
      <c r="C32" s="4113"/>
      <c r="D32" s="4114">
        <f>IFERROR((D30-$C$30)/$C$30,0)</f>
        <v>0</v>
      </c>
      <c r="E32" s="4114">
        <f t="shared" ref="E32:H32" si="65">IFERROR((E30-$C$30)/$C$30,0)</f>
        <v>0</v>
      </c>
      <c r="F32" s="4114">
        <f t="shared" si="65"/>
        <v>0</v>
      </c>
      <c r="G32" s="4114">
        <f t="shared" si="65"/>
        <v>0</v>
      </c>
      <c r="H32" s="4114">
        <f t="shared" si="65"/>
        <v>0</v>
      </c>
      <c r="I32" s="4113"/>
      <c r="J32" s="4114">
        <f>IFERROR((J30-$I$30)/$I$30,0)</f>
        <v>0</v>
      </c>
      <c r="K32" s="4115">
        <f t="shared" ref="K32:N32" si="66">IFERROR((K30-$I$30)/$I$30,0)</f>
        <v>0</v>
      </c>
      <c r="L32" s="4114">
        <f t="shared" si="66"/>
        <v>0</v>
      </c>
      <c r="M32" s="4114">
        <f t="shared" si="66"/>
        <v>0</v>
      </c>
      <c r="N32" s="4114">
        <f t="shared" si="66"/>
        <v>0</v>
      </c>
      <c r="O32" s="3686"/>
      <c r="P32" s="3686"/>
      <c r="Q32" s="3686"/>
      <c r="R32" s="3686"/>
      <c r="S32" s="3686"/>
      <c r="T32" s="3686"/>
      <c r="U32" s="3686"/>
      <c r="V32" s="3686"/>
      <c r="W32" s="3686"/>
      <c r="X32" s="3686"/>
      <c r="Y32" s="3686"/>
      <c r="Z32" s="5583"/>
      <c r="AA32" s="4235" t="s">
        <v>1072</v>
      </c>
      <c r="AB32" s="4235" t="s">
        <v>1073</v>
      </c>
      <c r="AC32" s="4235" t="s">
        <v>1074</v>
      </c>
      <c r="AD32" s="4235" t="s">
        <v>1075</v>
      </c>
      <c r="AE32" s="4235" t="s">
        <v>1076</v>
      </c>
      <c r="AF32" s="3578"/>
      <c r="AG32" s="3578"/>
      <c r="AH32" s="3686"/>
      <c r="AI32" s="3686"/>
      <c r="AJ32" s="3686"/>
      <c r="AK32" s="3686"/>
      <c r="AL32" s="3686"/>
      <c r="AM32" s="3686"/>
      <c r="AN32" s="3686"/>
    </row>
    <row r="33" spans="1:40" ht="21" customHeight="1">
      <c r="A33" s="3941" t="s">
        <v>1624</v>
      </c>
      <c r="B33" s="4125" t="s">
        <v>174</v>
      </c>
      <c r="C33" s="3933">
        <f>'5. Персонал'!U62</f>
        <v>0</v>
      </c>
      <c r="D33" s="3933">
        <f>'5. Персонал'!V62</f>
        <v>0</v>
      </c>
      <c r="E33" s="3933">
        <f>'5. Персонал'!W62</f>
        <v>0</v>
      </c>
      <c r="F33" s="3933">
        <f>'5. Персонал'!X62</f>
        <v>0</v>
      </c>
      <c r="G33" s="3933">
        <f>'5. Персонал'!Y62</f>
        <v>0</v>
      </c>
      <c r="H33" s="3933">
        <f>'5. Персонал'!Z62</f>
        <v>0</v>
      </c>
      <c r="I33" s="3933">
        <f>'5. Персонал'!AA62</f>
        <v>0</v>
      </c>
      <c r="J33" s="3933">
        <f>'5. Персонал'!AB62</f>
        <v>0</v>
      </c>
      <c r="K33" s="3933">
        <f>'5. Персонал'!AC62</f>
        <v>0</v>
      </c>
      <c r="L33" s="3933">
        <f>'5. Персонал'!AD62</f>
        <v>0</v>
      </c>
      <c r="M33" s="3933">
        <f>'5. Персонал'!AE62</f>
        <v>0</v>
      </c>
      <c r="N33" s="3933">
        <f>'5. Персонал'!AF62</f>
        <v>0</v>
      </c>
      <c r="O33" s="3686"/>
      <c r="P33" s="4133" t="s">
        <v>1676</v>
      </c>
      <c r="Q33" s="4134" t="s">
        <v>119</v>
      </c>
      <c r="R33" s="4134" t="s">
        <v>1072</v>
      </c>
      <c r="S33" s="4134" t="s">
        <v>1073</v>
      </c>
      <c r="T33" s="4134" t="s">
        <v>1074</v>
      </c>
      <c r="U33" s="4134" t="s">
        <v>1075</v>
      </c>
      <c r="V33" s="4134" t="s">
        <v>1076</v>
      </c>
      <c r="W33" s="4134" t="s">
        <v>1660</v>
      </c>
      <c r="X33" s="4134" t="s">
        <v>1661</v>
      </c>
      <c r="Y33" s="3686"/>
      <c r="Z33" s="4145" t="s">
        <v>1803</v>
      </c>
      <c r="AA33" s="4050">
        <f>'16. Необходими приходи'!D55</f>
        <v>49043</v>
      </c>
      <c r="AB33" s="4050">
        <f>'16. Необходими приходи'!E55</f>
        <v>47272.15</v>
      </c>
      <c r="AC33" s="4050">
        <f>'16. Необходими приходи'!F55</f>
        <v>53417.841640137456</v>
      </c>
      <c r="AD33" s="4050">
        <f>'16. Необходими приходи'!G55</f>
        <v>51646.991640137443</v>
      </c>
      <c r="AE33" s="4050">
        <f>'16. Необходими приходи'!H55</f>
        <v>49876.141640137452</v>
      </c>
      <c r="AF33" s="3578"/>
      <c r="AG33" s="3578"/>
      <c r="AH33" s="3686"/>
      <c r="AI33" s="3686"/>
      <c r="AJ33" s="3686"/>
      <c r="AK33" s="3686"/>
      <c r="AL33" s="3686"/>
      <c r="AM33" s="3686"/>
      <c r="AN33" s="3686"/>
    </row>
    <row r="34" spans="1:40" ht="18.75" customHeight="1">
      <c r="A34" s="3941" t="s">
        <v>1623</v>
      </c>
      <c r="B34" s="4125" t="s">
        <v>174</v>
      </c>
      <c r="C34" s="3933">
        <f>'5. Персонал'!U63</f>
        <v>0</v>
      </c>
      <c r="D34" s="3933">
        <f>'5. Персонал'!V63</f>
        <v>0</v>
      </c>
      <c r="E34" s="3933">
        <f>'5. Персонал'!W63</f>
        <v>0</v>
      </c>
      <c r="F34" s="3933">
        <f>'5. Персонал'!X63</f>
        <v>0</v>
      </c>
      <c r="G34" s="3933">
        <f>'5. Персонал'!Y63</f>
        <v>0</v>
      </c>
      <c r="H34" s="3933">
        <f>'5. Персонал'!Z63</f>
        <v>0</v>
      </c>
      <c r="I34" s="3933">
        <f>'5. Персонал'!AA63</f>
        <v>0</v>
      </c>
      <c r="J34" s="3933">
        <f>'5. Персонал'!AB63</f>
        <v>0</v>
      </c>
      <c r="K34" s="3933">
        <f>'5. Персонал'!AC63</f>
        <v>0</v>
      </c>
      <c r="L34" s="3933">
        <f>'5. Персонал'!AD63</f>
        <v>0</v>
      </c>
      <c r="M34" s="3933">
        <f>'5. Персонал'!AE63</f>
        <v>0</v>
      </c>
      <c r="N34" s="3933">
        <f>'5. Персонал'!AF63</f>
        <v>0</v>
      </c>
      <c r="O34" s="3686"/>
      <c r="P34" s="4139" t="s">
        <v>1663</v>
      </c>
      <c r="Q34" s="4136">
        <f>IFERROR('8. Ремонтна програма'!K34/'8. Ремонтна програма'!K$46,0)</f>
        <v>8.6447003115667619E-4</v>
      </c>
      <c r="R34" s="4136">
        <f>IFERROR('8. Ремонтна програма'!L34/'8. Ремонтна програма'!L$46,0)</f>
        <v>4.1925907572291953E-4</v>
      </c>
      <c r="S34" s="4136">
        <f>IFERROR('8. Ремонтна програма'!M34/'8. Ремонтна програма'!M$46,0)</f>
        <v>4.1155515611797334E-4</v>
      </c>
      <c r="T34" s="4136">
        <f>IFERROR('8. Ремонтна програма'!N34/'8. Ремонтна програма'!N$46,0)</f>
        <v>3.9694633551190284E-4</v>
      </c>
      <c r="U34" s="4136">
        <f>IFERROR('8. Ремонтна програма'!O34/'8. Ремонтна програма'!O$46,0)</f>
        <v>3.7616525282361483E-4</v>
      </c>
      <c r="V34" s="4136">
        <f>IFERROR('8. Ремонтна програма'!P34/'8. Ремонтна програма'!P$46,0)</f>
        <v>0</v>
      </c>
      <c r="W34" s="4137">
        <f t="shared" ref="W34:W45" si="67">IFERROR((R34-Q34)/Q34,0)</f>
        <v>-0.51501028304943841</v>
      </c>
      <c r="X34" s="4137">
        <f t="shared" ref="X34:X45" si="68">IFERROR((V34-Q34)/Q34,0)</f>
        <v>-1</v>
      </c>
      <c r="Y34" s="3686"/>
      <c r="Z34" s="4145" t="s">
        <v>1804</v>
      </c>
      <c r="AA34" s="4050">
        <f>'16. Необходими приходи'!D56</f>
        <v>196172</v>
      </c>
      <c r="AB34" s="4050">
        <f>'16. Необходими приходи'!E56</f>
        <v>189088.6</v>
      </c>
      <c r="AC34" s="4050">
        <f>'16. Необходими приходи'!F56</f>
        <v>213671.36656054982</v>
      </c>
      <c r="AD34" s="4050">
        <f>'16. Необходими приходи'!G56</f>
        <v>206587.96656054977</v>
      </c>
      <c r="AE34" s="4050">
        <f>'16. Необходими приходи'!H56</f>
        <v>199504.56656054981</v>
      </c>
      <c r="AF34" s="3578"/>
      <c r="AG34" s="3578"/>
      <c r="AH34" s="3686"/>
      <c r="AI34" s="3686"/>
      <c r="AJ34" s="3686"/>
      <c r="AK34" s="3686"/>
      <c r="AL34" s="3686"/>
      <c r="AM34" s="3686"/>
      <c r="AN34" s="3686"/>
    </row>
    <row r="35" spans="1:40" ht="14.25" customHeight="1">
      <c r="A35" s="5563" t="s">
        <v>2</v>
      </c>
      <c r="B35" s="5571" t="s">
        <v>1614</v>
      </c>
      <c r="C35" s="5573" t="s">
        <v>1615</v>
      </c>
      <c r="D35" s="5574"/>
      <c r="E35" s="5574"/>
      <c r="F35" s="5574"/>
      <c r="G35" s="5574"/>
      <c r="H35" s="5575"/>
      <c r="I35" s="5565" t="s">
        <v>1616</v>
      </c>
      <c r="J35" s="5566"/>
      <c r="K35" s="5566"/>
      <c r="L35" s="5566"/>
      <c r="M35" s="5566"/>
      <c r="N35" s="5576"/>
      <c r="O35" s="3686"/>
      <c r="P35" s="4135" t="s">
        <v>1662</v>
      </c>
      <c r="Q35" s="4136">
        <f>IFERROR('8. Ремонтна програма'!K35/'8. Ремонтна програма'!K$46,0)</f>
        <v>6.6258586188606667</v>
      </c>
      <c r="R35" s="4136">
        <f>IFERROR('8. Ремонтна програма'!L35/'8. Ремонтна програма'!L$46,0)</f>
        <v>6.7284459985433855</v>
      </c>
      <c r="S35" s="4136">
        <f>IFERROR('8. Ремонтна програма'!M35/'8. Ремонтна програма'!M$46,0)</f>
        <v>6.7170920306092921</v>
      </c>
      <c r="T35" s="4136">
        <f>IFERROR('8. Ремонтна програма'!N35/'8. Ремонтна програма'!N$46,0)</f>
        <v>6.5887950926452374</v>
      </c>
      <c r="U35" s="4136">
        <f>IFERROR('8. Ремонтна програма'!O35/'8. Ремонтна програма'!O$46,0)</f>
        <v>6.3500015857267007</v>
      </c>
      <c r="V35" s="4136">
        <f>IFERROR('8. Ремонтна програма'!P35/'8. Ремонтна програма'!P$46,0)</f>
        <v>0</v>
      </c>
      <c r="W35" s="4137">
        <f t="shared" si="67"/>
        <v>1.5482880873838954E-2</v>
      </c>
      <c r="X35" s="4137">
        <f t="shared" si="68"/>
        <v>-1</v>
      </c>
      <c r="Y35" s="3686"/>
      <c r="Z35" s="4145" t="s">
        <v>1805</v>
      </c>
      <c r="AA35" s="4050">
        <f>'16. Необходими приходи'!D57</f>
        <v>343301</v>
      </c>
      <c r="AB35" s="4050">
        <f>'16. Необходими приходи'!E57</f>
        <v>330905.05</v>
      </c>
      <c r="AC35" s="4050">
        <f>'16. Необходими приходи'!F57</f>
        <v>373924.89148096216</v>
      </c>
      <c r="AD35" s="4050">
        <f>'16. Необходими приходи'!G57</f>
        <v>361528.94148096215</v>
      </c>
      <c r="AE35" s="4050">
        <f>'16. Необходими приходи'!H57</f>
        <v>349132.99148096214</v>
      </c>
      <c r="AF35" s="3578"/>
      <c r="AG35" s="3578"/>
      <c r="AH35" s="3686"/>
      <c r="AI35" s="3686"/>
      <c r="AJ35" s="3686"/>
      <c r="AK35" s="3686"/>
      <c r="AL35" s="3686"/>
      <c r="AM35" s="3686"/>
      <c r="AN35" s="3686"/>
    </row>
    <row r="36" spans="1:40" ht="12.75" customHeight="1">
      <c r="A36" s="5564"/>
      <c r="B36" s="5572"/>
      <c r="C36" s="3937" t="s">
        <v>1628</v>
      </c>
      <c r="D36" s="3937" t="s">
        <v>1636</v>
      </c>
      <c r="E36" s="3937" t="s">
        <v>1637</v>
      </c>
      <c r="F36" s="3937" t="s">
        <v>1638</v>
      </c>
      <c r="G36" s="3937" t="s">
        <v>1639</v>
      </c>
      <c r="H36" s="3937" t="s">
        <v>1640</v>
      </c>
      <c r="I36" s="3937" t="s">
        <v>1628</v>
      </c>
      <c r="J36" s="3937" t="s">
        <v>1636</v>
      </c>
      <c r="K36" s="3937" t="s">
        <v>1637</v>
      </c>
      <c r="L36" s="3937" t="s">
        <v>1638</v>
      </c>
      <c r="M36" s="3937" t="s">
        <v>1639</v>
      </c>
      <c r="N36" s="3937" t="s">
        <v>1640</v>
      </c>
      <c r="O36" s="3686"/>
      <c r="P36" s="4135" t="s">
        <v>1664</v>
      </c>
      <c r="Q36" s="4136">
        <f>IFERROR('8. Ремонтна програма'!K36/'8. Ремонтна програма'!K$46,0)</f>
        <v>8.6447003115667554E-4</v>
      </c>
      <c r="R36" s="4136">
        <f>IFERROR('8. Ремонтна програма'!L36/'8. Ремонтна програма'!L$46,0)</f>
        <v>4.1925907572291655E-4</v>
      </c>
      <c r="S36" s="4136">
        <f>IFERROR('8. Ремонтна програма'!M36/'8. Ремонтна програма'!M$46,0)</f>
        <v>4.115551561179767E-4</v>
      </c>
      <c r="T36" s="4136">
        <f>IFERROR('8. Ремонтна програма'!N36/'8. Ремонтна програма'!N$46,0)</f>
        <v>3.9694633551190425E-4</v>
      </c>
      <c r="U36" s="4136">
        <f>IFERROR('8. Ремонтна програма'!O36/'8. Ремонтна програма'!O$46,0)</f>
        <v>3.7616525282361645E-4</v>
      </c>
      <c r="V36" s="4136">
        <f>IFERROR('8. Ремонтна програма'!P36/'8. Ремонтна програма'!P$46,0)</f>
        <v>0</v>
      </c>
      <c r="W36" s="4137">
        <f t="shared" si="67"/>
        <v>-0.51501028304944152</v>
      </c>
      <c r="X36" s="4137">
        <f t="shared" si="68"/>
        <v>-1</v>
      </c>
      <c r="Y36" s="3686"/>
      <c r="Z36" s="4238" t="s">
        <v>1806</v>
      </c>
      <c r="AA36" s="4048">
        <f>SUM(AA33:AA35)</f>
        <v>588516</v>
      </c>
      <c r="AB36" s="4048">
        <f t="shared" ref="AB36:AE36" si="69">SUM(AB33:AB35)</f>
        <v>567265.80000000005</v>
      </c>
      <c r="AC36" s="4048">
        <f t="shared" si="69"/>
        <v>641014.09968164947</v>
      </c>
      <c r="AD36" s="4048">
        <f t="shared" si="69"/>
        <v>619763.8996816494</v>
      </c>
      <c r="AE36" s="4048">
        <f t="shared" si="69"/>
        <v>598513.69968164945</v>
      </c>
      <c r="AF36" s="3578"/>
      <c r="AG36" s="3578"/>
      <c r="AH36" s="3686"/>
      <c r="AI36" s="3686"/>
      <c r="AJ36" s="3686"/>
      <c r="AK36" s="3686"/>
      <c r="AL36" s="3686"/>
      <c r="AM36" s="3686"/>
      <c r="AN36" s="3686"/>
    </row>
    <row r="37" spans="1:40" ht="20.45" customHeight="1">
      <c r="A37" s="3940" t="s">
        <v>1619</v>
      </c>
      <c r="B37" s="4102" t="s">
        <v>682</v>
      </c>
      <c r="C37" s="4103">
        <f>C4+C26+I26</f>
        <v>440</v>
      </c>
      <c r="D37" s="4103">
        <f t="shared" ref="D37:H37" si="70">D4+D26+J26</f>
        <v>435</v>
      </c>
      <c r="E37" s="4103">
        <f t="shared" si="70"/>
        <v>423</v>
      </c>
      <c r="F37" s="4103">
        <f t="shared" si="70"/>
        <v>411</v>
      </c>
      <c r="G37" s="4103">
        <f t="shared" si="70"/>
        <v>396</v>
      </c>
      <c r="H37" s="4103">
        <f t="shared" si="70"/>
        <v>377</v>
      </c>
      <c r="I37" s="4103">
        <f>I4+C15</f>
        <v>79</v>
      </c>
      <c r="J37" s="4103">
        <f t="shared" ref="J37:N37" si="71">J4+D15</f>
        <v>78</v>
      </c>
      <c r="K37" s="4103">
        <f t="shared" si="71"/>
        <v>80</v>
      </c>
      <c r="L37" s="4103">
        <f t="shared" si="71"/>
        <v>82</v>
      </c>
      <c r="M37" s="4103">
        <f t="shared" si="71"/>
        <v>81</v>
      </c>
      <c r="N37" s="4103">
        <f t="shared" si="71"/>
        <v>80</v>
      </c>
      <c r="O37" s="3686"/>
      <c r="P37" s="4139" t="s">
        <v>1665</v>
      </c>
      <c r="Q37" s="4136">
        <f>IFERROR('8. Ремонтна програма'!K37/'8. Ремонтна програма'!K$46,0)</f>
        <v>3.1860709875160333</v>
      </c>
      <c r="R37" s="4136">
        <f>IFERROR('8. Ремонтна програма'!L37/'8. Ремонтна програма'!L$46,0)</f>
        <v>2.8631863230720058</v>
      </c>
      <c r="S37" s="4136">
        <f>IFERROR('8. Ремонтна програма'!M37/'8. Ремонтна програма'!M$46,0)</f>
        <v>2.5295175374305825</v>
      </c>
      <c r="T37" s="4136">
        <f>IFERROR('8. Ремонтна програма'!N37/'8. Ремонтна програма'!N$46,0)</f>
        <v>2.195755373132799</v>
      </c>
      <c r="U37" s="4136">
        <f>IFERROR('8. Ремонтна програма'!O37/'8. Ремонтна програма'!O$46,0)</f>
        <v>1.8727221315882447</v>
      </c>
      <c r="V37" s="4136">
        <f>IFERROR('8. Ремонтна програма'!P37/'8. Ремонтна програма'!P$46,0)</f>
        <v>0</v>
      </c>
      <c r="W37" s="4137">
        <f t="shared" si="67"/>
        <v>-0.10134258329747986</v>
      </c>
      <c r="X37" s="4137">
        <f t="shared" si="68"/>
        <v>-1</v>
      </c>
      <c r="Y37" s="3686"/>
      <c r="Z37" s="3552"/>
      <c r="AA37" s="3578"/>
      <c r="AB37" s="3578"/>
      <c r="AC37" s="3578"/>
      <c r="AD37" s="3578"/>
      <c r="AE37" s="3578"/>
      <c r="AF37" s="3578"/>
      <c r="AG37" s="3578"/>
      <c r="AH37" s="3686"/>
      <c r="AI37" s="3686"/>
      <c r="AJ37" s="3686"/>
      <c r="AK37" s="3686"/>
      <c r="AL37" s="3686"/>
      <c r="AM37" s="3686"/>
      <c r="AN37" s="3686"/>
    </row>
    <row r="38" spans="1:40" ht="21">
      <c r="A38" s="3935" t="s">
        <v>1612</v>
      </c>
      <c r="B38" s="4109" t="s">
        <v>1617</v>
      </c>
      <c r="C38" s="4103">
        <f>C5+C27+I27</f>
        <v>440</v>
      </c>
      <c r="D38" s="4103">
        <f t="shared" ref="D38:H38" si="72">D5+D27+J27</f>
        <v>435</v>
      </c>
      <c r="E38" s="4103">
        <f t="shared" si="72"/>
        <v>423</v>
      </c>
      <c r="F38" s="4103">
        <f t="shared" si="72"/>
        <v>411</v>
      </c>
      <c r="G38" s="4103">
        <f t="shared" si="72"/>
        <v>396</v>
      </c>
      <c r="H38" s="4103">
        <f t="shared" si="72"/>
        <v>377</v>
      </c>
      <c r="I38" s="4103">
        <f>I5+C16</f>
        <v>79</v>
      </c>
      <c r="J38" s="4103">
        <f t="shared" ref="J38:N38" si="73">J5+D16</f>
        <v>78</v>
      </c>
      <c r="K38" s="4103">
        <f t="shared" si="73"/>
        <v>80</v>
      </c>
      <c r="L38" s="4103">
        <f t="shared" si="73"/>
        <v>82</v>
      </c>
      <c r="M38" s="4103">
        <f t="shared" si="73"/>
        <v>81</v>
      </c>
      <c r="N38" s="4103">
        <f t="shared" si="73"/>
        <v>80</v>
      </c>
      <c r="O38" s="3686"/>
      <c r="P38" s="4135" t="s">
        <v>1666</v>
      </c>
      <c r="Q38" s="4136">
        <f>IFERROR('8. Ремонтна програма'!K38/'8. Ремонтна програма'!K$46,0)</f>
        <v>8.6447003115666509E-3</v>
      </c>
      <c r="R38" s="4136">
        <f>IFERROR('8. Ремонтна програма'!L38/'8. Ремонтна програма'!L$46,0)</f>
        <v>-2.4662298571934572E-3</v>
      </c>
      <c r="S38" s="4136">
        <f>IFERROR('8. Ремонтна програма'!M38/'8. Ремонтна програма'!M$46,0)</f>
        <v>-2.4209126830472025E-3</v>
      </c>
      <c r="T38" s="4136">
        <f>IFERROR('8. Ремонтна програма'!N38/'8. Ремонтна програма'!N$46,0)</f>
        <v>-2.3349784441875502E-3</v>
      </c>
      <c r="U38" s="4136">
        <f>IFERROR('8. Ремонтна програма'!O38/'8. Ремонтна програма'!O$46,0)</f>
        <v>-2.2127367813152125E-3</v>
      </c>
      <c r="V38" s="4136">
        <f>IFERROR('8. Ремонтна програма'!P38/'8. Ремонтна програма'!P$46,0)</f>
        <v>0</v>
      </c>
      <c r="W38" s="4137">
        <f t="shared" si="67"/>
        <v>-1.2852880687944299</v>
      </c>
      <c r="X38" s="4137">
        <f t="shared" si="68"/>
        <v>-1</v>
      </c>
      <c r="Y38" s="3686"/>
      <c r="Z38" s="3552"/>
      <c r="AA38" s="3578"/>
      <c r="AB38" s="3578"/>
      <c r="AC38" s="3578"/>
      <c r="AD38" s="3578"/>
      <c r="AE38" s="3578"/>
      <c r="AF38" s="3578"/>
      <c r="AG38" s="3578"/>
      <c r="AH38" s="3686"/>
      <c r="AI38" s="3686"/>
      <c r="AJ38" s="3686"/>
      <c r="AK38" s="3686"/>
      <c r="AL38" s="3686"/>
      <c r="AM38" s="3686"/>
      <c r="AN38" s="3686"/>
    </row>
    <row r="39" spans="1:40" ht="15" customHeight="1">
      <c r="A39" s="3943" t="s">
        <v>1622</v>
      </c>
      <c r="B39" s="4112" t="s">
        <v>174</v>
      </c>
      <c r="C39" s="4113"/>
      <c r="D39" s="4114">
        <f>IFERROR((D38-C38)/C38,0)</f>
        <v>-1.1363636363636364E-2</v>
      </c>
      <c r="E39" s="4114">
        <f t="shared" ref="E39" si="74">IFERROR((E38-D38)/D38,0)</f>
        <v>-2.7586206896551724E-2</v>
      </c>
      <c r="F39" s="4114">
        <f t="shared" ref="F39" si="75">IFERROR((F38-E38)/E38,0)</f>
        <v>-2.8368794326241134E-2</v>
      </c>
      <c r="G39" s="4114">
        <f t="shared" ref="G39" si="76">IFERROR((G38-F38)/F38,0)</f>
        <v>-3.6496350364963501E-2</v>
      </c>
      <c r="H39" s="4114">
        <f t="shared" ref="H39" si="77">IFERROR((H38-G38)/G38,0)</f>
        <v>-4.7979797979797977E-2</v>
      </c>
      <c r="I39" s="4113"/>
      <c r="J39" s="4115">
        <f>IFERROR((J38-I38)/I38,0)</f>
        <v>-1.2658227848101266E-2</v>
      </c>
      <c r="K39" s="4115">
        <f t="shared" ref="K39" si="78">IFERROR((K38-J38)/J38,0)</f>
        <v>2.564102564102564E-2</v>
      </c>
      <c r="L39" s="4115">
        <f t="shared" ref="L39" si="79">IFERROR((L38-K38)/K38,0)</f>
        <v>2.5000000000000001E-2</v>
      </c>
      <c r="M39" s="4115">
        <f t="shared" ref="M39" si="80">IFERROR((M38-L38)/L38,0)</f>
        <v>-1.2195121951219513E-2</v>
      </c>
      <c r="N39" s="4115">
        <f t="shared" ref="N39" si="81">IFERROR((N38-M38)/M38,0)</f>
        <v>-1.2345679012345678E-2</v>
      </c>
      <c r="O39" s="3686"/>
      <c r="P39" s="4135" t="s">
        <v>1667</v>
      </c>
      <c r="Q39" s="4136">
        <f>IFERROR('8. Ремонтна програма'!K39/'8. Ремонтна програма'!K$46,0)</f>
        <v>0</v>
      </c>
      <c r="R39" s="4136">
        <f>IFERROR('8. Ремонтна програма'!L39/'8. Ремонтна програма'!L$46,0)</f>
        <v>0</v>
      </c>
      <c r="S39" s="4136">
        <f>IFERROR('8. Ремонтна програма'!M39/'8. Ремонтна програма'!M$46,0)</f>
        <v>0</v>
      </c>
      <c r="T39" s="4136">
        <f>IFERROR('8. Ремонтна програма'!N39/'8. Ремонтна програма'!N$46,0)</f>
        <v>0</v>
      </c>
      <c r="U39" s="4136">
        <f>IFERROR('8. Ремонтна програма'!O39/'8. Ремонтна програма'!O$46,0)</f>
        <v>0</v>
      </c>
      <c r="V39" s="4136">
        <f>IFERROR('8. Ремонтна програма'!P39/'8. Ремонтна програма'!P$46,0)</f>
        <v>0</v>
      </c>
      <c r="W39" s="4137">
        <f t="shared" si="67"/>
        <v>0</v>
      </c>
      <c r="X39" s="4137">
        <f t="shared" si="68"/>
        <v>0</v>
      </c>
      <c r="Y39" s="3686"/>
      <c r="Z39" s="3552"/>
      <c r="AA39" s="3578"/>
      <c r="AB39" s="3578"/>
      <c r="AC39" s="3578"/>
      <c r="AD39" s="3578"/>
      <c r="AE39" s="3578"/>
      <c r="AF39" s="3578"/>
      <c r="AG39" s="3578"/>
      <c r="AH39" s="3686"/>
      <c r="AI39" s="3686"/>
      <c r="AJ39" s="3686"/>
      <c r="AK39" s="3686"/>
      <c r="AL39" s="3686"/>
      <c r="AM39" s="3686"/>
      <c r="AN39" s="3686"/>
    </row>
    <row r="40" spans="1:40">
      <c r="A40" s="3943" t="s">
        <v>1621</v>
      </c>
      <c r="B40" s="4112" t="s">
        <v>174</v>
      </c>
      <c r="C40" s="4113"/>
      <c r="D40" s="4114">
        <f>IFERROR((D38-$C$38)/$C$38,0)</f>
        <v>-1.1363636363636364E-2</v>
      </c>
      <c r="E40" s="4114">
        <f t="shared" ref="E40:H40" si="82">IFERROR((E38-$C$38)/$C$38,0)</f>
        <v>-3.8636363636363635E-2</v>
      </c>
      <c r="F40" s="4114">
        <f t="shared" si="82"/>
        <v>-6.5909090909090903E-2</v>
      </c>
      <c r="G40" s="4114">
        <f t="shared" si="82"/>
        <v>-0.1</v>
      </c>
      <c r="H40" s="4114">
        <f t="shared" si="82"/>
        <v>-0.14318181818181819</v>
      </c>
      <c r="I40" s="4113"/>
      <c r="J40" s="4138">
        <f>IFERROR((J38-$I$38)/$I$38,0)</f>
        <v>-1.2658227848101266E-2</v>
      </c>
      <c r="K40" s="4115">
        <f t="shared" ref="K40:N40" si="83">IFERROR((K38-$I$38)/$I$38,0)</f>
        <v>1.2658227848101266E-2</v>
      </c>
      <c r="L40" s="4114">
        <f t="shared" si="83"/>
        <v>3.7974683544303799E-2</v>
      </c>
      <c r="M40" s="4114">
        <f t="shared" si="83"/>
        <v>2.5316455696202531E-2</v>
      </c>
      <c r="N40" s="4114">
        <f t="shared" si="83"/>
        <v>1.2658227848101266E-2</v>
      </c>
      <c r="O40" s="3686"/>
      <c r="P40" s="4135" t="s">
        <v>1668</v>
      </c>
      <c r="Q40" s="4136">
        <f>IFERROR('8. Ремонтна програма'!K40/'8. Ремонтна програма'!K$46,0)</f>
        <v>0</v>
      </c>
      <c r="R40" s="4136">
        <f>IFERROR('8. Ремонтна програма'!L40/'8. Ремонтна програма'!L$46,0)</f>
        <v>0</v>
      </c>
      <c r="S40" s="4136">
        <f>IFERROR('8. Ремонтна програма'!M40/'8. Ремонтна програма'!M$46,0)</f>
        <v>0</v>
      </c>
      <c r="T40" s="4136">
        <f>IFERROR('8. Ремонтна програма'!N40/'8. Ремонтна програма'!N$46,0)</f>
        <v>0</v>
      </c>
      <c r="U40" s="4136">
        <f>IFERROR('8. Ремонтна програма'!O40/'8. Ремонтна програма'!O$46,0)</f>
        <v>0</v>
      </c>
      <c r="V40" s="4136">
        <f>IFERROR('8. Ремонтна програма'!P40/'8. Ремонтна програма'!P$46,0)</f>
        <v>0</v>
      </c>
      <c r="W40" s="4137">
        <f t="shared" si="67"/>
        <v>0</v>
      </c>
      <c r="X40" s="4137">
        <f t="shared" si="68"/>
        <v>0</v>
      </c>
      <c r="Y40" s="3686"/>
      <c r="Z40" s="3552"/>
      <c r="AA40" s="3578"/>
      <c r="AB40" s="3578"/>
      <c r="AC40" s="3578"/>
      <c r="AD40" s="3578"/>
      <c r="AE40" s="3578"/>
      <c r="AF40" s="3578"/>
      <c r="AG40" s="3578"/>
      <c r="AH40" s="3686"/>
      <c r="AI40" s="3686"/>
      <c r="AJ40" s="3686"/>
      <c r="AK40" s="3686"/>
      <c r="AL40" s="3686"/>
      <c r="AM40" s="3686"/>
      <c r="AN40" s="3686"/>
    </row>
    <row r="41" spans="1:40" ht="31.5">
      <c r="A41" s="3936" t="s">
        <v>1613</v>
      </c>
      <c r="B41" s="4119" t="s">
        <v>1618</v>
      </c>
      <c r="C41" s="4120">
        <f>IFERROR(('5. Персонал'!C29+'5. Персонал'!U29+'5. Персонал'!AA29)/C38,0)</f>
        <v>15.035801091277424</v>
      </c>
      <c r="D41" s="4120">
        <f>IFERROR(('5. Персонал'!D29+'5. Персонал'!V29+'5. Персонал'!AB29)/D38,0)</f>
        <v>17.347813232707146</v>
      </c>
      <c r="E41" s="4120">
        <f>IFERROR(('5. Персонал'!E29+'5. Персонал'!W29+'5. Персонал'!AC29)/E38,0)</f>
        <v>19.762571916761257</v>
      </c>
      <c r="F41" s="4120">
        <f>IFERROR(('5. Персонал'!F29+'5. Персонал'!X29+'5. Персонал'!AD29)/F38,0)</f>
        <v>22.424344123765639</v>
      </c>
      <c r="G41" s="4120">
        <f>IFERROR(('5. Персонал'!G29+'5. Персонал'!Y29+'5. Персонал'!AE29)/G38,0)</f>
        <v>25.532265364531227</v>
      </c>
      <c r="H41" s="4120">
        <f>IFERROR(('5. Персонал'!H29+'5. Персонал'!Z29+'5. Персонал'!AF29)/H38,0)</f>
        <v>29.251143169956762</v>
      </c>
      <c r="I41" s="4120">
        <f>IFERROR(('5. Персонал'!I29+'5. Персонал'!O29)/I38,0)</f>
        <v>16.088252381613508</v>
      </c>
      <c r="J41" s="4120">
        <f>IFERROR(('5. Персонал'!J29+'5. Персонал'!P29)/J38,0)</f>
        <v>18.313234449015251</v>
      </c>
      <c r="K41" s="4120">
        <f>IFERROR(('5. Персонал'!K29+'5. Персонал'!Q29)/K38,0)</f>
        <v>20.695897224118418</v>
      </c>
      <c r="L41" s="4120">
        <f>IFERROR(('5. Персонал'!L29+'5. Персонал'!R29)/L38,0)</f>
        <v>23.944985312541164</v>
      </c>
      <c r="M41" s="4120">
        <f>IFERROR(('5. Персонал'!M29+'5. Персонал'!S29)/M38,0)</f>
        <v>27.310076912394347</v>
      </c>
      <c r="N41" s="4120">
        <f>IFERROR(('5. Персонал'!N29+'5. Персонал'!T29)/N38,0)</f>
        <v>30.939723353714847</v>
      </c>
      <c r="O41" s="3686"/>
      <c r="P41" s="4135" t="s">
        <v>1080</v>
      </c>
      <c r="Q41" s="4136">
        <f>IFERROR('8. Ремонтна програма'!K41/'8. Ремонтна програма'!K$46,0)</f>
        <v>0.89266188756378251</v>
      </c>
      <c r="R41" s="4136">
        <f>IFERROR('8. Ремонтна програма'!L41/'8. Ремонтна програма'!L$46,0)</f>
        <v>0.89266188756378251</v>
      </c>
      <c r="S41" s="4136">
        <f>IFERROR('8. Ремонтна програма'!M41/'8. Ремонтна програма'!M$46,0)</f>
        <v>0.89266188756378251</v>
      </c>
      <c r="T41" s="4136">
        <f>IFERROR('8. Ремонтна програма'!N41/'8. Ремонтна програма'!N$46,0)</f>
        <v>0.8926618875637824</v>
      </c>
      <c r="U41" s="4136">
        <f>IFERROR('8. Ремонтна програма'!O41/'8. Ремонтна програма'!O$46,0)</f>
        <v>0.8926618875637824</v>
      </c>
      <c r="V41" s="4136">
        <f>IFERROR('8. Ремонтна програма'!P41/'8. Ремонтна програма'!P$46,0)</f>
        <v>2.9406528189910981</v>
      </c>
      <c r="W41" s="4137">
        <f t="shared" si="67"/>
        <v>0</v>
      </c>
      <c r="X41" s="4137">
        <f t="shared" si="68"/>
        <v>2.2942515637321668</v>
      </c>
      <c r="Y41" s="3686"/>
      <c r="Z41" s="3552"/>
      <c r="AA41" s="3578"/>
      <c r="AB41" s="3578"/>
      <c r="AC41" s="3578"/>
      <c r="AD41" s="3578"/>
      <c r="AE41" s="3578"/>
      <c r="AF41" s="3578"/>
      <c r="AG41" s="3578"/>
      <c r="AH41" s="3686"/>
      <c r="AI41" s="3686"/>
      <c r="AJ41" s="3686"/>
      <c r="AK41" s="3686"/>
      <c r="AL41" s="3686"/>
      <c r="AM41" s="3686"/>
      <c r="AN41" s="3686"/>
    </row>
    <row r="42" spans="1:40" ht="15.75" customHeight="1">
      <c r="A42" s="3943" t="s">
        <v>1622</v>
      </c>
      <c r="B42" s="4112" t="s">
        <v>174</v>
      </c>
      <c r="C42" s="4113"/>
      <c r="D42" s="4114">
        <f>IFERROR((D41-C41)/C41,0)</f>
        <v>0.15376714066608449</v>
      </c>
      <c r="E42" s="4114">
        <f t="shared" ref="E42" si="84">IFERROR((E41-D41)/D41,0)</f>
        <v>0.13919671901363237</v>
      </c>
      <c r="F42" s="4114">
        <f t="shared" ref="F42" si="85">IFERROR((F41-E41)/E41,0)</f>
        <v>0.13468754058002189</v>
      </c>
      <c r="G42" s="4114">
        <f t="shared" ref="G42" si="86">IFERROR((G41-F41)/F41,0)</f>
        <v>0.13859585919713785</v>
      </c>
      <c r="H42" s="4114">
        <f t="shared" ref="H42" si="87">IFERROR((H41-G41)/G41,0)</f>
        <v>0.1456540480184616</v>
      </c>
      <c r="I42" s="4113"/>
      <c r="J42" s="4115">
        <f>IFERROR((J41-I41)/I41,0)</f>
        <v>0.13829855565571367</v>
      </c>
      <c r="K42" s="4115">
        <f t="shared" ref="K42" si="88">IFERROR((K41-J41)/J41,0)</f>
        <v>0.13010605973164335</v>
      </c>
      <c r="L42" s="4115">
        <f t="shared" ref="L42" si="89">IFERROR((L41-K41)/K41,0)</f>
        <v>0.15699189328387025</v>
      </c>
      <c r="M42" s="4115">
        <f t="shared" ref="M42" si="90">IFERROR((M41-L41)/L41,0)</f>
        <v>0.14053429375422169</v>
      </c>
      <c r="N42" s="4115">
        <f t="shared" ref="N42" si="91">IFERROR((N41-M41)/M41,0)</f>
        <v>0.1329050245066585</v>
      </c>
      <c r="O42" s="3686"/>
      <c r="P42" s="4135" t="s">
        <v>1082</v>
      </c>
      <c r="Q42" s="4136">
        <f>IFERROR('8. Ремонтна програма'!K42/'8. Ремонтна програма'!K$46,0)</f>
        <v>0.12915067289460297</v>
      </c>
      <c r="R42" s="4136">
        <f>IFERROR('8. Ремонтна програма'!L42/'8. Ремонтна програма'!L$46,0)</f>
        <v>0.12915067289460297</v>
      </c>
      <c r="S42" s="4136">
        <f>IFERROR('8. Ремонтна програма'!M42/'8. Ремонтна програма'!M$46,0)</f>
        <v>0.12915067289460297</v>
      </c>
      <c r="T42" s="4136">
        <f>IFERROR('8. Ремонтна програма'!N42/'8. Ремонтна програма'!N$46,0)</f>
        <v>0.12915067289460297</v>
      </c>
      <c r="U42" s="4136">
        <f>IFERROR('8. Ремонтна програма'!O42/'8. Ремонтна програма'!O$46,0)</f>
        <v>0.12915067289460297</v>
      </c>
      <c r="V42" s="4136">
        <f>IFERROR('8. Ремонтна програма'!P42/'8. Ремонтна програма'!P$46,0)</f>
        <v>1.2047477744807122</v>
      </c>
      <c r="W42" s="4137">
        <f t="shared" si="67"/>
        <v>0</v>
      </c>
      <c r="X42" s="4137">
        <f t="shared" si="68"/>
        <v>8.3282345920402623</v>
      </c>
      <c r="Y42" s="3686"/>
      <c r="Z42" s="3552"/>
      <c r="AA42" s="3578"/>
      <c r="AB42" s="3578"/>
      <c r="AC42" s="3578"/>
      <c r="AD42" s="3578"/>
      <c r="AE42" s="3578"/>
      <c r="AF42" s="3578"/>
      <c r="AG42" s="3578"/>
      <c r="AH42" s="3686"/>
      <c r="AI42" s="3686"/>
      <c r="AJ42" s="3686"/>
      <c r="AK42" s="3686"/>
      <c r="AL42" s="3686"/>
      <c r="AM42" s="3686"/>
      <c r="AN42" s="3686"/>
    </row>
    <row r="43" spans="1:40">
      <c r="A43" s="3942" t="s">
        <v>1620</v>
      </c>
      <c r="B43" s="4112" t="s">
        <v>174</v>
      </c>
      <c r="C43" s="4113"/>
      <c r="D43" s="4114">
        <f>IFERROR((D41-$C$41)/$C$41,0)</f>
        <v>0.15376714066608449</v>
      </c>
      <c r="E43" s="4114">
        <f t="shared" ref="E43:H43" si="92">IFERROR((E41-$C$41)/$C$41,0)</f>
        <v>0.31436774115254351</v>
      </c>
      <c r="F43" s="4114">
        <f t="shared" si="92"/>
        <v>0.49139669962609839</v>
      </c>
      <c r="G43" s="4114">
        <f t="shared" si="92"/>
        <v>0.69809810661455329</v>
      </c>
      <c r="H43" s="4114">
        <f t="shared" si="92"/>
        <v>0.94543296977544811</v>
      </c>
      <c r="I43" s="4113"/>
      <c r="J43" s="4114">
        <f>IFERROR((J41-$I$41)/$I$41,0)</f>
        <v>0.13829855565571367</v>
      </c>
      <c r="K43" s="4115">
        <f t="shared" ref="K43:N43" si="93">IFERROR((K41-$I$41)/$I$41,0)</f>
        <v>0.28639809553029932</v>
      </c>
      <c r="L43" s="4114">
        <f t="shared" si="93"/>
        <v>0.48835216806436599</v>
      </c>
      <c r="M43" s="4114">
        <f t="shared" si="93"/>
        <v>0.69751668886085627</v>
      </c>
      <c r="N43" s="4114">
        <f t="shared" si="93"/>
        <v>0.92312518599437021</v>
      </c>
      <c r="O43" s="3686"/>
      <c r="P43" s="4135" t="s">
        <v>924</v>
      </c>
      <c r="Q43" s="4136">
        <f>IFERROR('8. Ремонтна програма'!K43/'8. Ремонтна програма'!K$46,0)</f>
        <v>0.21015688027666013</v>
      </c>
      <c r="R43" s="4136">
        <f>IFERROR('8. Ремонтна програма'!L43/'8. Ремонтна програма'!L$46,0)</f>
        <v>0.21015688027666013</v>
      </c>
      <c r="S43" s="4136">
        <f>IFERROR('8. Ремонтна програма'!M43/'8. Ремонтна програма'!M$46,0)</f>
        <v>0.21015688027666013</v>
      </c>
      <c r="T43" s="4136">
        <f>IFERROR('8. Ремонтна програма'!N43/'8. Ремонтна програма'!N$46,0)</f>
        <v>0.21015688027666013</v>
      </c>
      <c r="U43" s="4136">
        <f>IFERROR('8. Ремонтна програма'!O43/'8. Ремонтна програма'!O$46,0)</f>
        <v>0.2101568802766601</v>
      </c>
      <c r="V43" s="4136">
        <f>IFERROR('8. Ремонтна програма'!P43/'8. Ремонтна програма'!P$46,0)</f>
        <v>0.73590504451038574</v>
      </c>
      <c r="W43" s="4137">
        <f t="shared" si="67"/>
        <v>0</v>
      </c>
      <c r="X43" s="4137">
        <f t="shared" si="68"/>
        <v>2.5016937991352304</v>
      </c>
      <c r="Y43" s="3686"/>
      <c r="Z43" s="3552"/>
      <c r="AA43" s="3578"/>
      <c r="AB43" s="3578"/>
      <c r="AC43" s="3578"/>
      <c r="AD43" s="3578"/>
      <c r="AE43" s="3578"/>
      <c r="AF43" s="3578"/>
      <c r="AG43" s="3578"/>
      <c r="AH43" s="3686"/>
      <c r="AI43" s="3686"/>
      <c r="AJ43" s="3686"/>
      <c r="AK43" s="3686"/>
      <c r="AL43" s="3686"/>
      <c r="AM43" s="3686"/>
      <c r="AN43" s="3686"/>
    </row>
    <row r="44" spans="1:40" ht="18.75" customHeight="1">
      <c r="A44" s="3941" t="s">
        <v>1624</v>
      </c>
      <c r="B44" s="4125" t="s">
        <v>174</v>
      </c>
      <c r="C44" s="3933">
        <f>IFERROR(('5. Персонал'!C42+'5. Персонал'!U42+'5. Персонал'!AA42)/('5. Персонал'!C29+'5. Персонал'!U29+'5. Персонал'!AA29),0)</f>
        <v>0.19830442628165881</v>
      </c>
      <c r="D44" s="3933">
        <f>IFERROR(('5. Персонал'!D42+'5. Персонал'!V42+'5. Персонал'!AB42)/('5. Персонал'!D29+'5. Персонал'!V29+'5. Персонал'!AB29),0)</f>
        <v>0.20259335720825145</v>
      </c>
      <c r="E44" s="3933">
        <f>IFERROR(('5. Персонал'!E42+'5. Персонал'!W42+'5. Персонал'!AC42)/('5. Персонал'!E29+'5. Персонал'!W29+'5. Персонал'!AC29),0)</f>
        <v>0.20021590931831348</v>
      </c>
      <c r="F44" s="3933">
        <f>IFERROR(('5. Персонал'!F42+'5. Персонал'!X42+'5. Персонал'!AD42)/('5. Персонал'!F29+'5. Персонал'!X29+'5. Персонал'!AD29),0)</f>
        <v>0.1982060088483735</v>
      </c>
      <c r="G44" s="3933">
        <f>IFERROR(('5. Персонал'!G42+'5. Персонал'!Y42+'5. Персонал'!AE42)/('5. Персонал'!G29+'5. Персонал'!Y29+'5. Персонал'!AE29),0)</f>
        <v>0.19625595091584475</v>
      </c>
      <c r="H44" s="3933">
        <f>IFERROR(('5. Персонал'!H42+'5. Персонал'!Z42+'5. Персонал'!AF42)/('5. Персонал'!H29+'5. Персонал'!Z29+'5. Персонал'!AF29),0)</f>
        <v>0.19445457669816316</v>
      </c>
      <c r="I44" s="3933">
        <f>IFERROR(('5. Персонал'!I42+'5. Персонал'!O42)/('5. Персонал'!I29+'5. Персонал'!O29),0)</f>
        <v>0.21016671728357808</v>
      </c>
      <c r="J44" s="3933">
        <f>IFERROR(('5. Персонал'!J42+'5. Персонал'!P42)/('5. Персонал'!J29+'5. Персонал'!P29),0)</f>
        <v>0.21478466321308673</v>
      </c>
      <c r="K44" s="3933">
        <f>IFERROR(('5. Персонал'!K42+'5. Персонал'!Q42)/('5. Персонал'!K29+'5. Персонал'!Q29),0)</f>
        <v>0.21284262014156663</v>
      </c>
      <c r="L44" s="3933">
        <f>IFERROR(('5. Персонал'!L42+'5. Персонал'!R42)/('5. Персонал'!L29+'5. Персонал'!R29),0)</f>
        <v>0.21064178258474828</v>
      </c>
      <c r="M44" s="3933">
        <f>IFERROR(('5. Персонал'!M42+'5. Персонал'!S42)/('5. Персонал'!M29+'5. Персонал'!S29),0)</f>
        <v>0.20869236023387347</v>
      </c>
      <c r="N44" s="3933">
        <f>IFERROR(('5. Персонал'!N42+'5. Персонал'!T42)/('5. Персонал'!N29+'5. Персонал'!T29),0)</f>
        <v>0.20659552788931851</v>
      </c>
      <c r="O44" s="3686"/>
      <c r="P44" s="4139" t="s">
        <v>1389</v>
      </c>
      <c r="Q44" s="4136">
        <f>IFERROR('8. Ремонтна програма'!K44/'8. Ремонтна програма'!K$46,0)</f>
        <v>0.14436185812946092</v>
      </c>
      <c r="R44" s="4136">
        <f>IFERROR('8. Ремонтна програма'!L44/'8. Ремонтна програма'!L$46,0)</f>
        <v>0.1443618581294609</v>
      </c>
      <c r="S44" s="4136">
        <f>IFERROR('8. Ремонтна програма'!M44/'8. Ремонтна програма'!M$46,0)</f>
        <v>0.1443618581294609</v>
      </c>
      <c r="T44" s="4136">
        <f>IFERROR('8. Ремонтна програма'!N44/'8. Ремонтна програма'!N$46,0)</f>
        <v>0.1443618581294609</v>
      </c>
      <c r="U44" s="4136">
        <f>IFERROR('8. Ремонтна програма'!O44/'8. Ремонтна програма'!O$46,0)</f>
        <v>0.1443618581294609</v>
      </c>
      <c r="V44" s="4136">
        <f>IFERROR('8. Ремонтна програма'!P44/'8. Ремонтна програма'!P$46,0)</f>
        <v>0.47626112759643918</v>
      </c>
      <c r="W44" s="4137">
        <f t="shared" si="67"/>
        <v>-1.9226391219444023E-16</v>
      </c>
      <c r="X44" s="4137">
        <f t="shared" si="68"/>
        <v>2.2990786747101675</v>
      </c>
      <c r="Y44" s="3686"/>
      <c r="Z44" s="3552"/>
      <c r="AA44" s="3578"/>
      <c r="AB44" s="3578"/>
      <c r="AC44" s="3578"/>
      <c r="AD44" s="3578"/>
      <c r="AE44" s="3578"/>
      <c r="AF44" s="3578"/>
      <c r="AG44" s="3578"/>
      <c r="AH44" s="3686"/>
      <c r="AI44" s="3686"/>
      <c r="AJ44" s="3686"/>
      <c r="AK44" s="3686"/>
      <c r="AL44" s="3686"/>
      <c r="AM44" s="3686"/>
      <c r="AN44" s="3686"/>
    </row>
    <row r="45" spans="1:40" ht="18" customHeight="1">
      <c r="A45" s="3941" t="s">
        <v>1623</v>
      </c>
      <c r="B45" s="4125" t="s">
        <v>174</v>
      </c>
      <c r="C45" s="3933">
        <f>IFERROR(('5. Персонал'!C46+'5. Персонал'!U46+'5. Персонал'!AA46)/('5. Персонал'!C29+'5. Персонал'!U29+'5. Персонал'!AA29),0)</f>
        <v>7.9461709242653208E-2</v>
      </c>
      <c r="D45" s="3933">
        <f>IFERROR(('5. Персонал'!D46+'5. Персонал'!V46+'5. Персонал'!AB46)/('5. Персонал'!D29+'5. Персонал'!V29+'5. Персонал'!AB29),0)</f>
        <v>0.10242172191214964</v>
      </c>
      <c r="E45" s="3933">
        <f>IFERROR(('5. Персонал'!E46+'5. Персонал'!W46+'5. Персонал'!AC46)/('5. Персонал'!E29+'5. Персонал'!W29+'5. Персонал'!AC29),0)</f>
        <v>9.0074753754768103E-2</v>
      </c>
      <c r="F45" s="3933">
        <f>IFERROR(('5. Персонал'!F46+'5. Персонал'!X46+'5. Персонал'!AD46)/('5. Персонал'!F29+'5. Персонал'!X29+'5. Персонал'!AD29),0)</f>
        <v>7.9156073536276766E-2</v>
      </c>
      <c r="G45" s="3933">
        <f>IFERROR(('5. Персонал'!G46+'5. Персонал'!Y46+'5. Персонал'!AE46)/('5. Персонал'!G29+'5. Персонал'!Y29+'5. Персонал'!AE29),0)</f>
        <v>6.9517081963008168E-2</v>
      </c>
      <c r="H45" s="3933">
        <f>IFERROR(('5. Персонал'!H46+'5. Персонал'!Z46+'5. Персонал'!AF46)/('5. Персонал'!H29+'5. Персонал'!Z29+'5. Персонал'!AF29),0)</f>
        <v>6.0816421559278876E-2</v>
      </c>
      <c r="I45" s="3933">
        <f>IFERROR(('5. Персонал'!I46+'5. Персонал'!O46)/('5. Персонал'!I29+'5. Персонал'!O29),0)</f>
        <v>7.7247181509847468E-2</v>
      </c>
      <c r="J45" s="3933">
        <f>IFERROR(('5. Персонал'!J46+'5. Персонал'!P46)/('5. Персонал'!J29+'5. Персонал'!P29),0)</f>
        <v>9.9543515479165096E-2</v>
      </c>
      <c r="K45" s="3933">
        <f>IFERROR(('5. Персонал'!K46+'5. Персонал'!Q46)/('5. Персонал'!K29+'5. Персонал'!Q29),0)</f>
        <v>8.7598486719395144E-2</v>
      </c>
      <c r="L45" s="3933">
        <f>IFERROR(('5. Персонал'!L46+'5. Персонал'!R46)/('5. Персонал'!L29+'5. Персонал'!R29),0)</f>
        <v>7.6887566751259004E-2</v>
      </c>
      <c r="M45" s="3933">
        <f>IFERROR(('5. Персонал'!M46+'5. Персонал'!S46)/('5. Персонал'!M29+'5. Персонал'!S29),0)</f>
        <v>6.7800103412355595E-2</v>
      </c>
      <c r="N45" s="3933">
        <f>IFERROR(('5. Персонал'!N46+'5. Персонал'!T46)/('5. Персонал'!N29+'5. Персонал'!T29),0)</f>
        <v>5.9597586448660422E-2</v>
      </c>
      <c r="O45" s="3686"/>
      <c r="P45" s="4139" t="s">
        <v>1669</v>
      </c>
      <c r="Q45" s="4136">
        <f>IFERROR('8. Ремонтна програма'!K45/'8. Ремонтна програма'!K$46,0)</f>
        <v>4.1000213617334282E-2</v>
      </c>
      <c r="R45" s="4136">
        <f>IFERROR('8. Ремонтна програма'!L45/'8. Ремонтна програма'!L$46,0)</f>
        <v>4.1000213617334282E-2</v>
      </c>
      <c r="S45" s="4136">
        <f>IFERROR('8. Ремонтна програма'!M45/'8. Ремонтна програма'!M$46,0)</f>
        <v>4.1000213617334282E-2</v>
      </c>
      <c r="T45" s="4136">
        <f>IFERROR('8. Ремонтна програма'!N45/'8. Ремонтна програма'!N$46,0)</f>
        <v>4.1000213617334282E-2</v>
      </c>
      <c r="U45" s="4136">
        <f>IFERROR('8. Ремонтна програма'!O45/'8. Ремонтна програма'!O$46,0)</f>
        <v>4.1000213617334282E-2</v>
      </c>
      <c r="V45" s="4136">
        <f>IFERROR('8. Ремонтна програма'!P45/'8. Ремонтна програма'!P$46,0)</f>
        <v>0.28635014836795253</v>
      </c>
      <c r="W45" s="4137">
        <f t="shared" si="67"/>
        <v>0</v>
      </c>
      <c r="X45" s="4137">
        <f t="shared" si="68"/>
        <v>5.9841135717129035</v>
      </c>
      <c r="Y45" s="3686"/>
      <c r="Z45" s="3552"/>
      <c r="AA45" s="3578"/>
      <c r="AB45" s="3578"/>
      <c r="AC45" s="3578"/>
      <c r="AD45" s="3578"/>
      <c r="AE45" s="3578"/>
      <c r="AF45" s="3578"/>
      <c r="AG45" s="3578"/>
      <c r="AH45" s="3686"/>
      <c r="AI45" s="3686"/>
      <c r="AJ45" s="3686"/>
      <c r="AK45" s="3686"/>
      <c r="AL45" s="3686"/>
      <c r="AM45" s="3686"/>
      <c r="AN45" s="3686"/>
    </row>
    <row r="46" spans="1:40" ht="24.75" customHeight="1">
      <c r="A46" s="3686"/>
      <c r="B46" s="4098"/>
      <c r="C46" s="3686"/>
      <c r="D46" s="3686"/>
      <c r="E46" s="3686"/>
      <c r="F46" s="3686"/>
      <c r="G46" s="3686"/>
      <c r="H46" s="3686"/>
      <c r="I46" s="3686"/>
      <c r="J46" s="3686"/>
      <c r="K46" s="4099"/>
      <c r="L46" s="3686"/>
      <c r="M46" s="3686"/>
      <c r="N46" s="3686"/>
      <c r="O46" s="3686"/>
      <c r="P46" s="4133" t="s">
        <v>1677</v>
      </c>
      <c r="Q46" s="4134" t="s">
        <v>119</v>
      </c>
      <c r="R46" s="4134" t="s">
        <v>1072</v>
      </c>
      <c r="S46" s="4134" t="s">
        <v>1073</v>
      </c>
      <c r="T46" s="4134" t="s">
        <v>1074</v>
      </c>
      <c r="U46" s="4134" t="s">
        <v>1075</v>
      </c>
      <c r="V46" s="4134" t="s">
        <v>1076</v>
      </c>
      <c r="W46" s="4134" t="s">
        <v>1660</v>
      </c>
      <c r="X46" s="4134" t="s">
        <v>1661</v>
      </c>
      <c r="Y46" s="3686"/>
      <c r="Z46" s="3552"/>
      <c r="AA46" s="3578"/>
      <c r="AB46" s="3578"/>
      <c r="AC46" s="3578"/>
      <c r="AD46" s="3578"/>
      <c r="AE46" s="3578"/>
      <c r="AF46" s="3578"/>
      <c r="AG46" s="3578"/>
      <c r="AH46" s="3686"/>
      <c r="AI46" s="3686"/>
      <c r="AJ46" s="3686"/>
      <c r="AK46" s="3686"/>
      <c r="AL46" s="3686"/>
      <c r="AM46" s="3686"/>
      <c r="AN46" s="3686"/>
    </row>
    <row r="47" spans="1:40" ht="22.5">
      <c r="A47" s="3686"/>
      <c r="B47" s="4098"/>
      <c r="C47" s="3686"/>
      <c r="D47" s="3686"/>
      <c r="E47" s="3686"/>
      <c r="F47" s="3686"/>
      <c r="G47" s="3686"/>
      <c r="H47" s="3686"/>
      <c r="I47" s="3686"/>
      <c r="J47" s="3686"/>
      <c r="K47" s="4099"/>
      <c r="L47" s="3686"/>
      <c r="M47" s="3686"/>
      <c r="N47" s="3686"/>
      <c r="O47" s="3686"/>
      <c r="P47" s="4139" t="s">
        <v>1670</v>
      </c>
      <c r="Q47" s="4136">
        <f>IFERROR('8. Ремонтна програма'!K57/'8. Ремонтна програма'!K$66,0)</f>
        <v>7.4281145264016213E-4</v>
      </c>
      <c r="R47" s="4136">
        <f>IFERROR('8. Ремонтна програма'!L57/'8. Ремонтна програма'!L$66,0)</f>
        <v>9.2602881801680595E-4</v>
      </c>
      <c r="S47" s="4136">
        <f>IFERROR('8. Ремонтна програма'!M57/'8. Ремонтна програма'!M$66,0)</f>
        <v>1.1575360225210157E-3</v>
      </c>
      <c r="T47" s="4136">
        <f>IFERROR('8. Ремонтна програма'!N57/'8. Ремонтна програма'!N$66,0)</f>
        <v>1.4469200281512671E-3</v>
      </c>
      <c r="U47" s="4136">
        <f>IFERROR('8. Ремонтна програма'!O57/'8. Ремонтна програма'!O$66,0)</f>
        <v>1.8086500351890528E-3</v>
      </c>
      <c r="V47" s="4136">
        <f>IFERROR('8. Ремонтна програма'!P57/'8. Ремонтна програма'!P$66,0)</f>
        <v>0</v>
      </c>
      <c r="W47" s="4137">
        <f t="shared" ref="W47:W48" si="94">IFERROR((R47-Q47)/Q47,0)</f>
        <v>0.2466539317957975</v>
      </c>
      <c r="X47" s="4137">
        <f t="shared" ref="X47:X48" si="95">IFERROR((V47-Q47)/Q47,0)</f>
        <v>-1</v>
      </c>
      <c r="Y47" s="3686"/>
      <c r="Z47" s="3552"/>
      <c r="AA47" s="3578"/>
      <c r="AB47" s="3578"/>
      <c r="AC47" s="3578"/>
      <c r="AD47" s="3578"/>
      <c r="AE47" s="3578"/>
      <c r="AF47" s="3578"/>
      <c r="AG47" s="3578"/>
      <c r="AH47" s="3686"/>
      <c r="AI47" s="3686"/>
      <c r="AJ47" s="3686"/>
      <c r="AK47" s="3686"/>
      <c r="AL47" s="3686"/>
      <c r="AM47" s="3686"/>
      <c r="AN47" s="3686"/>
    </row>
    <row r="48" spans="1:40" ht="22.5">
      <c r="A48" s="3686"/>
      <c r="B48" s="4098"/>
      <c r="C48" s="3686"/>
      <c r="D48" s="3686"/>
      <c r="E48" s="3686"/>
      <c r="F48" s="3686"/>
      <c r="G48" s="3686"/>
      <c r="H48" s="3686"/>
      <c r="I48" s="3686"/>
      <c r="J48" s="3686"/>
      <c r="K48" s="4099"/>
      <c r="L48" s="3686"/>
      <c r="M48" s="3686"/>
      <c r="N48" s="3686"/>
      <c r="O48" s="3686"/>
      <c r="P48" s="4139" t="s">
        <v>1671</v>
      </c>
      <c r="Q48" s="4136">
        <f>IFERROR('8. Ремонтна програма'!K58/'8. Ремонтна програма'!K$66,0)</f>
        <v>3.7683276956698499</v>
      </c>
      <c r="R48" s="4136">
        <f>IFERROR('8. Ремонтна програма'!L58/'8. Ремонтна програма'!L$66,0)</f>
        <v>4.7575137157831726</v>
      </c>
      <c r="S48" s="4136">
        <f>IFERROR('8. Ремонтна програма'!M58/'8. Ремонтна програма'!M$66,0)</f>
        <v>6.0063610661762503</v>
      </c>
      <c r="T48" s="4136">
        <f>IFERROR('8. Ремонтна програма'!N58/'8. Ремонтна програма'!N$66,0)</f>
        <v>7.5830308460475546</v>
      </c>
      <c r="U48" s="4136">
        <f>IFERROR('8. Ремонтна програма'!O58/'8. Ремонтна програма'!O$66,0)</f>
        <v>9.573576443135023</v>
      </c>
      <c r="V48" s="4136">
        <f>IFERROR('8. Ремонтна програма'!P58/'8. Ремонтна програма'!P$66,0)</f>
        <v>0</v>
      </c>
      <c r="W48" s="4137">
        <f t="shared" si="94"/>
        <v>0.26249999999999657</v>
      </c>
      <c r="X48" s="4137">
        <f t="shared" si="95"/>
        <v>-1</v>
      </c>
      <c r="Y48" s="3686"/>
      <c r="Z48" s="3552"/>
      <c r="AA48" s="3578"/>
      <c r="AB48" s="3578"/>
      <c r="AC48" s="3578"/>
      <c r="AD48" s="3578"/>
      <c r="AE48" s="3578"/>
      <c r="AF48" s="3578"/>
      <c r="AG48" s="3578"/>
      <c r="AH48" s="3686"/>
      <c r="AI48" s="3686"/>
      <c r="AJ48" s="3686"/>
      <c r="AK48" s="3686"/>
      <c r="AL48" s="3686"/>
      <c r="AM48" s="3686"/>
      <c r="AN48" s="3686"/>
    </row>
    <row r="49" spans="1:40" ht="22.5">
      <c r="A49" s="3686"/>
      <c r="B49" s="4098"/>
      <c r="C49" s="3686"/>
      <c r="D49" s="3686"/>
      <c r="E49" s="3686"/>
      <c r="F49" s="3686"/>
      <c r="G49" s="3686"/>
      <c r="H49" s="3686"/>
      <c r="I49" s="3686"/>
      <c r="J49" s="3686"/>
      <c r="K49" s="4099"/>
      <c r="L49" s="3686"/>
      <c r="M49" s="3686"/>
      <c r="N49" s="3686"/>
      <c r="O49" s="3686"/>
      <c r="P49" s="4139" t="s">
        <v>1672</v>
      </c>
      <c r="Q49" s="4136">
        <f>IFERROR('8. Ремонтна програма'!K59/'8. Ремонтна програма'!K$66,0)</f>
        <v>7.4103104913158743E-4</v>
      </c>
      <c r="R49" s="4136">
        <f>IFERROR('8. Ремонтна програма'!L59/'8. Ремонтна програма'!L$66,0)</f>
        <v>9.2602881801680031E-4</v>
      </c>
      <c r="S49" s="4136">
        <f>IFERROR('8. Ремонтна програма'!M59/'8. Ремонтна програма'!M$66,0)</f>
        <v>1.1575360225210144E-3</v>
      </c>
      <c r="T49" s="4136">
        <f>IFERROR('8. Ремонтна програма'!N59/'8. Ремонтна програма'!N$66,0)</f>
        <v>1.4469200281512625E-3</v>
      </c>
      <c r="U49" s="4136">
        <f>IFERROR('8. Ремонтна програма'!O59/'8. Ремонтна програма'!O$66,0)</f>
        <v>1.8086500351890823E-3</v>
      </c>
      <c r="V49" s="4136">
        <f>IFERROR('8. Ремонтна програма'!P59/'8. Ремонтна програма'!P$66,0)</f>
        <v>0</v>
      </c>
      <c r="W49" s="4137">
        <f t="shared" ref="W49:W55" si="96">IFERROR((R49-Q49)/Q49,0)</f>
        <v>0.24964914641837388</v>
      </c>
      <c r="X49" s="4137">
        <f t="shared" ref="X49:X55" si="97">IFERROR((V49-Q49)/Q49,0)</f>
        <v>-1</v>
      </c>
      <c r="Y49" s="3686"/>
      <c r="Z49" s="3552"/>
      <c r="AA49" s="3578"/>
      <c r="AB49" s="3578"/>
      <c r="AC49" s="3578"/>
      <c r="AD49" s="3578"/>
      <c r="AE49" s="3578"/>
      <c r="AF49" s="3578"/>
      <c r="AG49" s="3578"/>
      <c r="AH49" s="3686"/>
      <c r="AI49" s="3686"/>
      <c r="AJ49" s="3686"/>
      <c r="AK49" s="3686"/>
      <c r="AL49" s="3686"/>
      <c r="AM49" s="3686"/>
      <c r="AN49" s="3686"/>
    </row>
    <row r="50" spans="1:40" ht="20.25" customHeight="1">
      <c r="A50" s="3686"/>
      <c r="B50" s="4098"/>
      <c r="C50" s="3686"/>
      <c r="D50" s="3686"/>
      <c r="E50" s="3686"/>
      <c r="F50" s="3686"/>
      <c r="G50" s="3686"/>
      <c r="H50" s="3686"/>
      <c r="I50" s="3686"/>
      <c r="J50" s="3686"/>
      <c r="K50" s="4099"/>
      <c r="L50" s="3686"/>
      <c r="M50" s="3686"/>
      <c r="N50" s="3686"/>
      <c r="O50" s="3686"/>
      <c r="P50" s="4139" t="s">
        <v>1673</v>
      </c>
      <c r="Q50" s="4136">
        <f>IFERROR('8. Ремонтна програма'!K60/'8. Ремонтна програма'!K$66,0)</f>
        <v>9.6515523947104231</v>
      </c>
      <c r="R50" s="4136">
        <f>IFERROR('8. Ремонтна програма'!L60/'8. Ремонтна програма'!L$66,0)</f>
        <v>14.477328592065597</v>
      </c>
      <c r="S50" s="4136">
        <f>IFERROR('8. Ремонтна програма'!M60/'8. Ремонтна програма'!M$66,0)</f>
        <v>21.71599288809837</v>
      </c>
      <c r="T50" s="4136">
        <f>IFERROR('8. Ремонтна програма'!N60/'8. Ремонтна програма'!N$66,0)</f>
        <v>32.573989332147725</v>
      </c>
      <c r="U50" s="4136">
        <f>IFERROR('8. Ремонтна програма'!O60/'8. Ремонтна програма'!O$66,0)</f>
        <v>48.860983998221506</v>
      </c>
      <c r="V50" s="4136">
        <f>IFERROR('8. Ремонтна програма'!P60/'8. Ремонтна програма'!P$66,0)</f>
        <v>0</v>
      </c>
      <c r="W50" s="4137">
        <f t="shared" si="96"/>
        <v>0.49999999999999606</v>
      </c>
      <c r="X50" s="4137">
        <f t="shared" si="97"/>
        <v>-1</v>
      </c>
      <c r="Y50" s="3686"/>
      <c r="Z50" s="3552"/>
      <c r="AA50" s="3578"/>
      <c r="AB50" s="3578"/>
      <c r="AC50" s="3578"/>
      <c r="AD50" s="3578"/>
      <c r="AE50" s="3578"/>
      <c r="AF50" s="3578"/>
      <c r="AG50" s="3578"/>
      <c r="AH50" s="3686"/>
      <c r="AI50" s="3686"/>
      <c r="AJ50" s="3686"/>
      <c r="AK50" s="3686"/>
      <c r="AL50" s="3686"/>
      <c r="AM50" s="3686"/>
      <c r="AN50" s="3686"/>
    </row>
    <row r="51" spans="1:40" ht="22.5" customHeight="1">
      <c r="A51" s="3686"/>
      <c r="B51" s="4098"/>
      <c r="C51" s="3686"/>
      <c r="D51" s="3686"/>
      <c r="E51" s="3686"/>
      <c r="F51" s="3686"/>
      <c r="G51" s="3686"/>
      <c r="H51" s="3686"/>
      <c r="I51" s="3686"/>
      <c r="J51" s="3686"/>
      <c r="K51" s="4099"/>
      <c r="L51" s="3686"/>
      <c r="M51" s="3686"/>
      <c r="N51" s="3686"/>
      <c r="O51" s="3686"/>
      <c r="P51" s="4139" t="s">
        <v>1674</v>
      </c>
      <c r="Q51" s="4136">
        <f>IFERROR('8. Ремонтна програма'!K61/'8. Ремонтна програма'!K$66,0)</f>
        <v>2.7294468581454495E-7</v>
      </c>
      <c r="R51" s="4136">
        <f>IFERROR('8. Ремонтна програма'!L61/'8. Ремонтна програма'!L$66,0)</f>
        <v>1.8520576360336091E-2</v>
      </c>
      <c r="S51" s="4136">
        <f>IFERROR('8. Ремонтна програма'!M61/'8. Ремонтна програма'!M$66,0)</f>
        <v>2.3150720450420069E-2</v>
      </c>
      <c r="T51" s="4136">
        <f>IFERROR('8. Ремонтна програма'!N61/'8. Ремонтна програма'!N$66,0)</f>
        <v>2.8938400563025272E-2</v>
      </c>
      <c r="U51" s="4136">
        <f>IFERROR('8. Ремонтна програма'!O61/'8. Ремонтна програма'!O$66,0)</f>
        <v>3.617300070378153E-2</v>
      </c>
      <c r="V51" s="4136">
        <f>IFERROR('8. Ремонтна програма'!P61/'8. Ремонтна програма'!P$66,0)</f>
        <v>0</v>
      </c>
      <c r="W51" s="4137">
        <f t="shared" si="96"/>
        <v>67853.687498550848</v>
      </c>
      <c r="X51" s="4137">
        <f t="shared" si="97"/>
        <v>-1</v>
      </c>
      <c r="Y51" s="3686"/>
      <c r="Z51" s="3552"/>
      <c r="AA51" s="3578"/>
      <c r="AB51" s="3578"/>
      <c r="AC51" s="3578"/>
      <c r="AD51" s="3578"/>
      <c r="AE51" s="3578"/>
      <c r="AF51" s="3578"/>
      <c r="AG51" s="3578"/>
      <c r="AH51" s="3686"/>
      <c r="AI51" s="3686"/>
      <c r="AJ51" s="3686"/>
      <c r="AK51" s="3686"/>
      <c r="AL51" s="3686"/>
      <c r="AM51" s="3686"/>
      <c r="AN51" s="3686"/>
    </row>
    <row r="52" spans="1:40" ht="22.5">
      <c r="A52" s="3686"/>
      <c r="B52" s="4098"/>
      <c r="C52" s="3686"/>
      <c r="D52" s="3686"/>
      <c r="E52" s="3686"/>
      <c r="F52" s="3686"/>
      <c r="G52" s="3686"/>
      <c r="H52" s="3686"/>
      <c r="I52" s="3686"/>
      <c r="J52" s="3686"/>
      <c r="K52" s="4099"/>
      <c r="L52" s="3686"/>
      <c r="M52" s="3686"/>
      <c r="N52" s="3686"/>
      <c r="O52" s="3686"/>
      <c r="P52" s="4139" t="s">
        <v>922</v>
      </c>
      <c r="Q52" s="4136">
        <f>IFERROR('8. Ремонтна програма'!K62/'8. Ремонтна програма'!K$66,0)</f>
        <v>14.710604733859162</v>
      </c>
      <c r="R52" s="4136">
        <f>IFERROR('8. Ремонтна програма'!L62/'8. Ремонтна програма'!L$66,0)</f>
        <v>16.62298334926081</v>
      </c>
      <c r="S52" s="4136">
        <f>IFERROR('8. Ремонтна програма'!M62/'8. Ремонтна програма'!M$66,0)</f>
        <v>18.783971184664694</v>
      </c>
      <c r="T52" s="4136">
        <f>IFERROR('8. Ремонтна програма'!N62/'8. Ремонтна програма'!N$66,0)</f>
        <v>21.225887438671212</v>
      </c>
      <c r="U52" s="4136">
        <f>IFERROR('8. Ремонтна програма'!O62/'8. Ремонтна програма'!O$66,0)</f>
        <v>23.985252805698433</v>
      </c>
      <c r="V52" s="4136">
        <f>IFERROR('8. Ремонтна програма'!P62/'8. Ремонтна програма'!P$66,0)</f>
        <v>0</v>
      </c>
      <c r="W52" s="4137">
        <f t="shared" si="96"/>
        <v>0.12999999999999709</v>
      </c>
      <c r="X52" s="4137">
        <f t="shared" si="97"/>
        <v>-1</v>
      </c>
      <c r="Y52" s="3686"/>
      <c r="Z52" s="3552"/>
      <c r="AA52" s="3578"/>
      <c r="AB52" s="3578"/>
      <c r="AC52" s="3578"/>
      <c r="AD52" s="3578"/>
      <c r="AE52" s="3578"/>
      <c r="AF52" s="3578"/>
      <c r="AG52" s="3578"/>
      <c r="AH52" s="3686"/>
      <c r="AI52" s="3686"/>
      <c r="AJ52" s="3686"/>
      <c r="AK52" s="3686"/>
      <c r="AL52" s="3686"/>
      <c r="AM52" s="3686"/>
      <c r="AN52" s="3686"/>
    </row>
    <row r="53" spans="1:40" ht="33.75">
      <c r="A53" s="3686"/>
      <c r="B53" s="4098"/>
      <c r="C53" s="3686"/>
      <c r="D53" s="3686"/>
      <c r="E53" s="3686"/>
      <c r="F53" s="3686"/>
      <c r="G53" s="3686"/>
      <c r="H53" s="3686"/>
      <c r="I53" s="3686"/>
      <c r="J53" s="3686"/>
      <c r="K53" s="4099"/>
      <c r="L53" s="3686"/>
      <c r="M53" s="3686"/>
      <c r="N53" s="3686"/>
      <c r="O53" s="3686"/>
      <c r="P53" s="4139" t="s">
        <v>926</v>
      </c>
      <c r="Q53" s="4136">
        <f>IFERROR('8. Ремонтна програма'!K63/'8. Ремонтна програма'!K$66,0)</f>
        <v>1.1112602382013077E-2</v>
      </c>
      <c r="R53" s="4136">
        <f>IFERROR('8. Ремонтна програма'!L63/'8. Ремонтна програма'!L$66,0)</f>
        <v>-8.8898766529613149E-3</v>
      </c>
      <c r="S53" s="4136">
        <f>IFERROR('8. Ремонтна програма'!M63/'8. Ремонтна програма'!M$66,0)</f>
        <v>-1.1112345816201652E-2</v>
      </c>
      <c r="T53" s="4136">
        <f>IFERROR('8. Ремонтна програма'!N63/'8. Ремонтна програма'!N$66,0)</f>
        <v>-1.3890432270252145E-2</v>
      </c>
      <c r="U53" s="4136">
        <f>IFERROR('8. Ремонтна програма'!O63/'8. Ремонтна програма'!O$66,0)</f>
        <v>-1.7363040337815099E-2</v>
      </c>
      <c r="V53" s="4136">
        <f>IFERROR('8. Ремонтна програма'!P63/'8. Ремонтна програма'!P$66,0)</f>
        <v>0</v>
      </c>
      <c r="W53" s="4137">
        <f t="shared" si="96"/>
        <v>-1.7999815297405513</v>
      </c>
      <c r="X53" s="4137">
        <f t="shared" si="97"/>
        <v>-1</v>
      </c>
      <c r="Y53" s="3686"/>
      <c r="Z53" s="3552"/>
      <c r="AA53" s="3578"/>
      <c r="AB53" s="3578"/>
      <c r="AC53" s="3578"/>
      <c r="AD53" s="3578"/>
      <c r="AE53" s="3578"/>
      <c r="AF53" s="3578"/>
      <c r="AG53" s="3578"/>
      <c r="AH53" s="3686"/>
      <c r="AI53" s="3686"/>
      <c r="AJ53" s="3686"/>
      <c r="AK53" s="3686"/>
      <c r="AL53" s="3686"/>
      <c r="AM53" s="3686"/>
      <c r="AN53" s="3686"/>
    </row>
    <row r="54" spans="1:40" ht="22.5">
      <c r="A54" s="3686"/>
      <c r="B54" s="4098"/>
      <c r="C54" s="3686"/>
      <c r="D54" s="3686"/>
      <c r="E54" s="3686"/>
      <c r="F54" s="3686"/>
      <c r="G54" s="3686"/>
      <c r="H54" s="3686"/>
      <c r="I54" s="3686"/>
      <c r="J54" s="3686"/>
      <c r="K54" s="4099"/>
      <c r="L54" s="3686"/>
      <c r="M54" s="3686"/>
      <c r="N54" s="3686"/>
      <c r="O54" s="3686"/>
      <c r="P54" s="4139" t="s">
        <v>1394</v>
      </c>
      <c r="Q54" s="4136">
        <f>IFERROR('8. Ремонтна програма'!K64/'8. Ремонтна програма'!K$66,0)</f>
        <v>3.3674037856057719</v>
      </c>
      <c r="R54" s="4136">
        <f>IFERROR('8. Ремонтна програма'!L64/'8. Ремонтна програма'!L$66,0)</f>
        <v>3.8051662777345121</v>
      </c>
      <c r="S54" s="4136">
        <f>IFERROR('8. Ремонтна програма'!M64/'8. Ремонтна програма'!M$66,0)</f>
        <v>4.299837893839995</v>
      </c>
      <c r="T54" s="4136">
        <f>IFERROR('8. Ремонтна програма'!N64/'8. Ремонтна програма'!N$66,0)</f>
        <v>4.8588168200392188</v>
      </c>
      <c r="U54" s="4136">
        <f>IFERROR('8. Ремонтна програма'!O64/'8. Ремонтна програма'!O$66,0)</f>
        <v>5.4904630066443083</v>
      </c>
      <c r="V54" s="4136">
        <f>IFERROR('8. Ремонтна програма'!P64/'8. Ремонтна програма'!P$66,0)</f>
        <v>0</v>
      </c>
      <c r="W54" s="4137">
        <f t="shared" si="96"/>
        <v>0.12999999999999698</v>
      </c>
      <c r="X54" s="4137">
        <f t="shared" si="97"/>
        <v>-1</v>
      </c>
      <c r="Y54" s="3686"/>
      <c r="Z54" s="3552"/>
      <c r="AA54" s="3578"/>
      <c r="AB54" s="3578"/>
      <c r="AC54" s="3578"/>
      <c r="AD54" s="3578"/>
      <c r="AE54" s="3578"/>
      <c r="AF54" s="3578"/>
      <c r="AG54" s="3578"/>
      <c r="AH54" s="3686"/>
      <c r="AI54" s="3686"/>
      <c r="AJ54" s="3686"/>
      <c r="AK54" s="3686"/>
      <c r="AL54" s="3686"/>
      <c r="AM54" s="3686"/>
      <c r="AN54" s="3686"/>
    </row>
    <row r="55" spans="1:40" ht="22.5">
      <c r="A55" s="3686"/>
      <c r="B55" s="4098"/>
      <c r="C55" s="3686"/>
      <c r="D55" s="3686"/>
      <c r="E55" s="3686"/>
      <c r="F55" s="3686"/>
      <c r="G55" s="3686"/>
      <c r="H55" s="3686"/>
      <c r="I55" s="3686"/>
      <c r="J55" s="3686"/>
      <c r="K55" s="4099"/>
      <c r="L55" s="3686"/>
      <c r="M55" s="3686"/>
      <c r="N55" s="3686"/>
      <c r="O55" s="3686"/>
      <c r="P55" s="4139" t="s">
        <v>1669</v>
      </c>
      <c r="Q55" s="4136">
        <f>IFERROR('8. Ремонтна програма'!K65/'8. Ремонтна програма'!K$66,0)</f>
        <v>1.1112345816201668E-2</v>
      </c>
      <c r="R55" s="4136">
        <f>IFERROR('8. Ремонтна програма'!L65/'8. Ремонтна програма'!L$66,0)</f>
        <v>-8.8898766529613184E-3</v>
      </c>
      <c r="S55" s="4136">
        <f>IFERROR('8. Ремонтна програма'!M65/'8. Ремонтна програма'!M$66,0)</f>
        <v>-1.1112345816201635E-2</v>
      </c>
      <c r="T55" s="4136">
        <f>IFERROR('8. Ремонтна програма'!N65/'8. Ремонтна програма'!N$66,0)</f>
        <v>-1.3890432270252129E-2</v>
      </c>
      <c r="U55" s="4136">
        <f>IFERROR('8. Ремонтна програма'!O65/'8. Ремонтна програма'!O$66,0)</f>
        <v>-1.7363040337815123E-2</v>
      </c>
      <c r="V55" s="4136">
        <f>IFERROR('8. Ремонтна програма'!P65/'8. Ремонтна програма'!P$66,0)</f>
        <v>0</v>
      </c>
      <c r="W55" s="4137">
        <f t="shared" si="96"/>
        <v>-1.7999999999999985</v>
      </c>
      <c r="X55" s="4137">
        <f t="shared" si="97"/>
        <v>-1</v>
      </c>
      <c r="Y55" s="3686"/>
      <c r="Z55" s="3552"/>
      <c r="AA55" s="3578"/>
      <c r="AB55" s="3578"/>
      <c r="AC55" s="3578"/>
      <c r="AD55" s="3578"/>
      <c r="AE55" s="3578"/>
      <c r="AF55" s="3578"/>
      <c r="AG55" s="3578"/>
      <c r="AH55" s="3686"/>
      <c r="AI55" s="3686"/>
      <c r="AJ55" s="3686"/>
      <c r="AK55" s="3686"/>
      <c r="AL55" s="3686"/>
      <c r="AM55" s="3686"/>
      <c r="AN55" s="3686"/>
    </row>
    <row r="56" spans="1:40">
      <c r="A56" s="3686"/>
      <c r="B56" s="4098"/>
      <c r="C56" s="3686"/>
      <c r="D56" s="3686"/>
      <c r="E56" s="3686"/>
      <c r="F56" s="3686"/>
      <c r="G56" s="3686"/>
      <c r="H56" s="3686"/>
      <c r="I56" s="3686"/>
      <c r="J56" s="3686"/>
      <c r="K56" s="4099"/>
      <c r="L56" s="3686"/>
      <c r="M56" s="3686"/>
      <c r="N56" s="3686"/>
      <c r="O56" s="3686"/>
      <c r="P56" s="3686"/>
      <c r="Q56" s="3686"/>
      <c r="R56" s="3686"/>
      <c r="S56" s="3686"/>
      <c r="T56" s="3686"/>
      <c r="U56" s="3686"/>
      <c r="V56" s="3686"/>
      <c r="W56" s="3686"/>
      <c r="X56" s="3686"/>
      <c r="Y56" s="3686"/>
      <c r="Z56" s="3552"/>
      <c r="AA56" s="3578"/>
      <c r="AB56" s="3578"/>
      <c r="AC56" s="3578"/>
      <c r="AD56" s="3578"/>
      <c r="AE56" s="3578"/>
      <c r="AF56" s="3578"/>
      <c r="AG56" s="3578"/>
      <c r="AH56" s="3686"/>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0"/>
    <col min="8" max="8" width="3.7109375" customWidth="1"/>
    <col min="9" max="9" width="37.5703125" customWidth="1"/>
    <col min="18" max="18" width="4.5703125" customWidth="1"/>
    <col min="19" max="19" width="37.5703125" style="1442" customWidth="1"/>
    <col min="20" max="27" width="9.140625" style="1450"/>
    <col min="28" max="28" width="3.5703125" customWidth="1"/>
    <col min="29" max="29" width="37.5703125" customWidth="1"/>
    <col min="30" max="30" width="9" style="199" customWidth="1"/>
    <col min="36" max="36" width="4.140625" customWidth="1"/>
    <col min="37" max="37" width="37.5703125" customWidth="1"/>
    <col min="38" max="42" width="9.140625" style="1450"/>
    <col min="44" max="44" width="37.5703125" customWidth="1"/>
  </cols>
  <sheetData>
    <row r="1" spans="1:49" ht="15.75" customHeight="1">
      <c r="A1" s="4035" t="s">
        <v>1748</v>
      </c>
      <c r="B1" s="3578"/>
      <c r="C1" s="3578"/>
      <c r="D1" s="3578"/>
      <c r="E1" s="3578"/>
      <c r="F1" s="3578"/>
      <c r="G1" s="3578"/>
      <c r="H1" s="3686"/>
      <c r="I1" s="4035" t="s">
        <v>1017</v>
      </c>
      <c r="J1" s="3686"/>
      <c r="K1" s="3686"/>
      <c r="L1" s="3686"/>
      <c r="M1" s="3686"/>
      <c r="N1" s="3686"/>
      <c r="O1" s="3686"/>
      <c r="P1" s="3686"/>
      <c r="Q1" s="3686"/>
      <c r="R1" s="3686"/>
      <c r="S1" s="4100" t="s">
        <v>1767</v>
      </c>
      <c r="T1" s="3578"/>
      <c r="U1" s="3578"/>
      <c r="V1" s="3578"/>
      <c r="W1" s="3578"/>
      <c r="X1" s="3578"/>
      <c r="Y1" s="3578"/>
      <c r="Z1" s="3578"/>
      <c r="AA1" s="3578"/>
      <c r="AB1" s="3686"/>
      <c r="AC1" s="4100" t="s">
        <v>1785</v>
      </c>
      <c r="AD1" s="4146"/>
      <c r="AE1" s="3686"/>
      <c r="AF1" s="3686"/>
      <c r="AG1" s="3686"/>
      <c r="AH1" s="3686"/>
      <c r="AI1" s="3686"/>
      <c r="AJ1" s="3686"/>
      <c r="AK1" s="4100" t="s">
        <v>1789</v>
      </c>
      <c r="AL1" s="3578"/>
      <c r="AM1" s="3578"/>
      <c r="AN1" s="3578"/>
      <c r="AO1" s="3578"/>
      <c r="AP1" s="3578"/>
      <c r="AQ1" s="3686"/>
      <c r="AR1" s="3686"/>
      <c r="AS1" s="3686"/>
      <c r="AT1" s="3686"/>
      <c r="AU1" s="3686"/>
      <c r="AV1" s="3686"/>
      <c r="AW1" s="3686"/>
    </row>
    <row r="2" spans="1:49" ht="15.75" customHeight="1">
      <c r="A2" s="4147" t="s">
        <v>212</v>
      </c>
      <c r="B2" s="3578"/>
      <c r="C2" s="3578"/>
      <c r="D2" s="3578"/>
      <c r="E2" s="3578"/>
      <c r="F2" s="3578"/>
      <c r="G2" s="4148" t="s">
        <v>1726</v>
      </c>
      <c r="H2" s="3686"/>
      <c r="I2" s="4149" t="s">
        <v>1724</v>
      </c>
      <c r="J2" s="3686"/>
      <c r="K2" s="3686"/>
      <c r="L2" s="3686"/>
      <c r="M2" s="3686"/>
      <c r="N2" s="3686"/>
      <c r="O2" s="4148" t="s">
        <v>1726</v>
      </c>
      <c r="P2" s="3686"/>
      <c r="Q2" s="3686"/>
      <c r="R2" s="3686"/>
      <c r="S2" s="1779" t="s">
        <v>1776</v>
      </c>
      <c r="T2" s="3578"/>
      <c r="U2" s="3578"/>
      <c r="V2" s="3578"/>
      <c r="W2" s="3578"/>
      <c r="X2" s="3578"/>
      <c r="Y2" s="3578"/>
      <c r="Z2" s="3578"/>
      <c r="AA2" s="4148"/>
      <c r="AB2" s="3686"/>
      <c r="AC2" s="3686"/>
      <c r="AD2" s="3687"/>
      <c r="AE2" s="3686"/>
      <c r="AF2" s="3686"/>
      <c r="AG2" s="3686"/>
      <c r="AH2" s="3686"/>
      <c r="AI2" s="3686"/>
      <c r="AJ2" s="3686"/>
      <c r="AK2" s="1779" t="s">
        <v>310</v>
      </c>
      <c r="AL2" s="3578"/>
      <c r="AM2" s="3578"/>
      <c r="AN2" s="3578"/>
      <c r="AO2" s="3578"/>
      <c r="AP2" s="3578"/>
      <c r="AQ2" s="3686"/>
      <c r="AR2" s="1779" t="s">
        <v>1794</v>
      </c>
      <c r="AS2" s="3578"/>
      <c r="AT2" s="3578"/>
      <c r="AU2" s="3578"/>
      <c r="AV2" s="3578"/>
      <c r="AW2" s="3578"/>
    </row>
    <row r="3" spans="1:49" ht="12.75" customHeight="1">
      <c r="A3" s="5592" t="s">
        <v>90</v>
      </c>
      <c r="B3" s="5593" t="s">
        <v>215</v>
      </c>
      <c r="C3" s="5593"/>
      <c r="D3" s="5593"/>
      <c r="E3" s="5593"/>
      <c r="F3" s="5593"/>
      <c r="G3" s="5593"/>
      <c r="H3" s="3686"/>
      <c r="I3" s="4150" t="s">
        <v>1569</v>
      </c>
      <c r="J3" s="4144" t="s">
        <v>1072</v>
      </c>
      <c r="K3" s="4144" t="s">
        <v>1073</v>
      </c>
      <c r="L3" s="4144" t="s">
        <v>1074</v>
      </c>
      <c r="M3" s="4144" t="s">
        <v>1075</v>
      </c>
      <c r="N3" s="4144" t="s">
        <v>1076</v>
      </c>
      <c r="O3" s="4151" t="s">
        <v>1685</v>
      </c>
      <c r="P3" s="3686"/>
      <c r="Q3" s="3686"/>
      <c r="R3" s="3686"/>
      <c r="S3" s="5593" t="s">
        <v>1759</v>
      </c>
      <c r="T3" s="5593" t="s">
        <v>212</v>
      </c>
      <c r="U3" s="5593"/>
      <c r="V3" s="5593"/>
      <c r="W3" s="5593"/>
      <c r="X3" s="5593"/>
      <c r="Y3" s="5593"/>
      <c r="Z3" s="5595" t="s">
        <v>1761</v>
      </c>
      <c r="AA3" s="5595" t="s">
        <v>1762</v>
      </c>
      <c r="AB3" s="3686"/>
      <c r="AC3" s="4152" t="s">
        <v>1780</v>
      </c>
      <c r="AD3" s="3958" t="s">
        <v>119</v>
      </c>
      <c r="AE3" s="4004" t="s">
        <v>1072</v>
      </c>
      <c r="AF3" s="4004" t="s">
        <v>1073</v>
      </c>
      <c r="AG3" s="4004" t="s">
        <v>1074</v>
      </c>
      <c r="AH3" s="4004" t="s">
        <v>1075</v>
      </c>
      <c r="AI3" s="4004" t="s">
        <v>1076</v>
      </c>
      <c r="AJ3" s="3686"/>
      <c r="AK3" s="5601" t="s">
        <v>1787</v>
      </c>
      <c r="AL3" s="5602" t="str">
        <f>T3</f>
        <v>Доставяне на вода на потребителите</v>
      </c>
      <c r="AM3" s="5603"/>
      <c r="AN3" s="5603"/>
      <c r="AO3" s="5603"/>
      <c r="AP3" s="5603"/>
      <c r="AQ3" s="3686"/>
      <c r="AR3" s="5604" t="s">
        <v>1788</v>
      </c>
      <c r="AS3" s="5606" t="s">
        <v>215</v>
      </c>
      <c r="AT3" s="5607"/>
      <c r="AU3" s="5607"/>
      <c r="AV3" s="5607"/>
      <c r="AW3" s="5608"/>
    </row>
    <row r="4" spans="1:49" ht="15.75" customHeight="1">
      <c r="A4" s="5592"/>
      <c r="B4" s="4144" t="s">
        <v>119</v>
      </c>
      <c r="C4" s="4144" t="s">
        <v>1072</v>
      </c>
      <c r="D4" s="4144" t="s">
        <v>1073</v>
      </c>
      <c r="E4" s="4144" t="s">
        <v>1074</v>
      </c>
      <c r="F4" s="4144" t="s">
        <v>1075</v>
      </c>
      <c r="G4" s="4144" t="s">
        <v>1076</v>
      </c>
      <c r="H4" s="3686"/>
      <c r="I4" s="4153" t="str">
        <f>I27</f>
        <v>Доставяне на вода на потребителите</v>
      </c>
      <c r="J4" s="4154"/>
      <c r="K4" s="4154"/>
      <c r="L4" s="4154"/>
      <c r="M4" s="4154"/>
      <c r="N4" s="4154"/>
      <c r="O4" s="4094">
        <f>SUM(J4:N4)</f>
        <v>0</v>
      </c>
      <c r="P4" s="3686"/>
      <c r="Q4" s="3686"/>
      <c r="R4" s="3686"/>
      <c r="S4" s="5593"/>
      <c r="T4" s="3994" t="s">
        <v>119</v>
      </c>
      <c r="U4" s="4144" t="s">
        <v>1072</v>
      </c>
      <c r="V4" s="4144" t="s">
        <v>1073</v>
      </c>
      <c r="W4" s="4144" t="s">
        <v>1074</v>
      </c>
      <c r="X4" s="4144" t="s">
        <v>1075</v>
      </c>
      <c r="Y4" s="4144" t="s">
        <v>1076</v>
      </c>
      <c r="Z4" s="5595"/>
      <c r="AA4" s="5595"/>
      <c r="AB4" s="3686"/>
      <c r="AC4" s="4155" t="s">
        <v>1781</v>
      </c>
      <c r="AD4" s="4156">
        <f>'14. ОПР'!B9</f>
        <v>25134.977012000003</v>
      </c>
      <c r="AE4" s="4156">
        <f>'14. ОПР'!C9</f>
        <v>39460.180510354105</v>
      </c>
      <c r="AF4" s="4156">
        <f>'14. ОПР'!D9</f>
        <v>35025.814988450424</v>
      </c>
      <c r="AG4" s="4156">
        <f>'14. ОПР'!E9</f>
        <v>36477.750419209689</v>
      </c>
      <c r="AH4" s="4156">
        <f>'14. ОПР'!F9</f>
        <v>37680.539971552709</v>
      </c>
      <c r="AI4" s="4156">
        <f>'14. ОПР'!G9</f>
        <v>39257.548619096699</v>
      </c>
      <c r="AJ4" s="3686"/>
      <c r="AK4" s="5601"/>
      <c r="AL4" s="4008" t="s">
        <v>1072</v>
      </c>
      <c r="AM4" s="4008" t="s">
        <v>1073</v>
      </c>
      <c r="AN4" s="4008" t="s">
        <v>1074</v>
      </c>
      <c r="AO4" s="4008" t="s">
        <v>1075</v>
      </c>
      <c r="AP4" s="4008" t="s">
        <v>1076</v>
      </c>
      <c r="AQ4" s="3686"/>
      <c r="AR4" s="5605"/>
      <c r="AS4" s="4011" t="str">
        <f>AL36</f>
        <v>2022 г.</v>
      </c>
      <c r="AT4" s="4011" t="str">
        <f>AM36</f>
        <v>2023 г.</v>
      </c>
      <c r="AU4" s="4011" t="str">
        <f>AN36</f>
        <v>2024 г.</v>
      </c>
      <c r="AV4" s="4011" t="str">
        <f>AO36</f>
        <v>2025 г.</v>
      </c>
      <c r="AW4" s="4011" t="str">
        <f>AP36</f>
        <v>2026 г.</v>
      </c>
    </row>
    <row r="5" spans="1:49" ht="15.75" customHeight="1">
      <c r="A5" s="5586" t="s">
        <v>1749</v>
      </c>
      <c r="B5" s="5586"/>
      <c r="C5" s="5586"/>
      <c r="D5" s="5586"/>
      <c r="E5" s="5586"/>
      <c r="F5" s="5586"/>
      <c r="G5" s="5586"/>
      <c r="H5" s="3686"/>
      <c r="I5" s="4153" t="str">
        <f>I30</f>
        <v>Отвеждане на отпадъчните води</v>
      </c>
      <c r="J5" s="4154"/>
      <c r="K5" s="4154"/>
      <c r="L5" s="4154"/>
      <c r="M5" s="4154"/>
      <c r="N5" s="4154"/>
      <c r="O5" s="4094">
        <f>SUM(J5:N5)</f>
        <v>0</v>
      </c>
      <c r="P5" s="3686"/>
      <c r="Q5" s="3686"/>
      <c r="R5" s="3686"/>
      <c r="S5" s="4157" t="s">
        <v>231</v>
      </c>
      <c r="T5" s="4158">
        <f>'12. Разходи'!C11</f>
        <v>4422.5600000000004</v>
      </c>
      <c r="U5" s="4158">
        <f>'12. Разходи'!D11</f>
        <v>4356.185455630779</v>
      </c>
      <c r="V5" s="4158">
        <f>'12. Разходи'!E11</f>
        <v>4255.2077921790151</v>
      </c>
      <c r="W5" s="4158">
        <f>'12. Разходи'!F11</f>
        <v>3919.8311448057502</v>
      </c>
      <c r="X5" s="4158">
        <f>'12. Разходи'!G11</f>
        <v>3808.0310584114172</v>
      </c>
      <c r="Y5" s="4158">
        <f>'12. Разходи'!H11</f>
        <v>3487.9916023678616</v>
      </c>
      <c r="Z5" s="4106">
        <f>IFERROR((U5-T5)/T5,0)</f>
        <v>-1.5008172725575556E-2</v>
      </c>
      <c r="AA5" s="4106">
        <f>IFERROR((Y5-T5)/T5,0)</f>
        <v>-0.21131842137407716</v>
      </c>
      <c r="AB5" s="3686"/>
      <c r="AC5" s="4001" t="s">
        <v>500</v>
      </c>
      <c r="AD5" s="4006">
        <f>'14. ОПР'!B16</f>
        <v>0.53100000000000003</v>
      </c>
      <c r="AE5" s="4006">
        <f>'14. ОПР'!C16</f>
        <v>0.53100000000000003</v>
      </c>
      <c r="AF5" s="4006">
        <f>'14. ОПР'!D16</f>
        <v>0.53100000000000003</v>
      </c>
      <c r="AG5" s="4006">
        <f>'14. ОПР'!E16</f>
        <v>0.53100000000000003</v>
      </c>
      <c r="AH5" s="4006">
        <f>'14. ОПР'!F16</f>
        <v>0.53100000000000003</v>
      </c>
      <c r="AI5" s="4006">
        <f>'14. ОПР'!G16</f>
        <v>0.53100000000000003</v>
      </c>
      <c r="AJ5" s="3686"/>
      <c r="AK5" s="4007" t="s">
        <v>553</v>
      </c>
      <c r="AL5" s="4159">
        <f>'17. РБА'!C10</f>
        <v>34569.718718133343</v>
      </c>
      <c r="AM5" s="4159">
        <f>'17. РБА'!D10</f>
        <v>45021.632031302608</v>
      </c>
      <c r="AN5" s="4159">
        <f>'17. РБА'!E10</f>
        <v>50084.79807387734</v>
      </c>
      <c r="AO5" s="4159">
        <f>'17. РБА'!F10</f>
        <v>54571.798073877333</v>
      </c>
      <c r="AP5" s="4159">
        <f>'17. РБА'!G10</f>
        <v>59070.798073877348</v>
      </c>
      <c r="AQ5" s="3686"/>
      <c r="AR5" s="4160" t="s">
        <v>299</v>
      </c>
      <c r="AS5" s="3700">
        <f>'16. Необходими приходи'!D9</f>
        <v>2201.169564104775</v>
      </c>
      <c r="AT5" s="3700">
        <f>'16. Необходими приходи'!E9</f>
        <v>2431.1725301511124</v>
      </c>
      <c r="AU5" s="3700">
        <f>'16. Необходими приходи'!F9</f>
        <v>2614.8390803853954</v>
      </c>
      <c r="AV5" s="3700">
        <f>'16. Необходими приходи'!G9</f>
        <v>2796.578267754428</v>
      </c>
      <c r="AW5" s="3700">
        <f>'16. Необходими приходи'!H9</f>
        <v>2966.3498116925621</v>
      </c>
    </row>
    <row r="6" spans="1:49" ht="15.75" customHeight="1">
      <c r="A6" s="4161" t="s">
        <v>339</v>
      </c>
      <c r="B6" s="4094">
        <f>'11. Амортиз. план'!E10</f>
        <v>13954.147999999999</v>
      </c>
      <c r="C6" s="4094">
        <f>'11. Амортиз. план'!G10</f>
        <v>14826.396811120059</v>
      </c>
      <c r="D6" s="4094">
        <f>'11. Амортиз. план'!H10</f>
        <v>14990.063477786725</v>
      </c>
      <c r="E6" s="4094">
        <f>'11. Амортиз. план'!I10</f>
        <v>15307.06347778672</v>
      </c>
      <c r="F6" s="4094">
        <f>'11. Амортиз. план'!J10</f>
        <v>15669.063477786727</v>
      </c>
      <c r="G6" s="4094">
        <f>'11. Амортиз. план'!K10</f>
        <v>15987.730144453393</v>
      </c>
      <c r="H6" s="3686"/>
      <c r="I6" s="4153" t="str">
        <f>I33</f>
        <v>Пречистване на отпадъчните води</v>
      </c>
      <c r="J6" s="4154"/>
      <c r="K6" s="4154"/>
      <c r="L6" s="4154"/>
      <c r="M6" s="4154"/>
      <c r="N6" s="4154"/>
      <c r="O6" s="4094">
        <f>SUM(J6:N6)</f>
        <v>0</v>
      </c>
      <c r="P6" s="3686"/>
      <c r="Q6" s="3686"/>
      <c r="R6" s="3686"/>
      <c r="S6" s="4162" t="s">
        <v>244</v>
      </c>
      <c r="T6" s="4090">
        <f>'12. Разходи'!C29</f>
        <v>1196.6099999999999</v>
      </c>
      <c r="U6" s="4090">
        <f>'12. Разходи'!D29</f>
        <v>1250.7678657474769</v>
      </c>
      <c r="V6" s="4090">
        <f>'12. Разходи'!E29</f>
        <v>1312.9130451837193</v>
      </c>
      <c r="W6" s="4090">
        <f>'12. Разходи'!F29</f>
        <v>1385.3256817772785</v>
      </c>
      <c r="X6" s="4090">
        <f>'12. Разходи'!G29</f>
        <v>1456.5568704540131</v>
      </c>
      <c r="Y6" s="4090">
        <f>'12. Разходи'!H29</f>
        <v>1533.7271480494633</v>
      </c>
      <c r="Z6" s="4106">
        <f t="shared" ref="Z6:Z21" si="0">IFERROR((U6-T6)/T6,0)</f>
        <v>4.5259412630244605E-2</v>
      </c>
      <c r="AA6" s="4106">
        <f t="shared" ref="AA6:AA21" si="1">IFERROR((Y6-T6)/T6,0)</f>
        <v>0.28172683501680867</v>
      </c>
      <c r="AB6" s="3686"/>
      <c r="AC6" s="4163" t="s">
        <v>495</v>
      </c>
      <c r="AD6" s="4164">
        <f t="shared" ref="AD6:AI6" si="2">AD4+AD5</f>
        <v>25135.508012000002</v>
      </c>
      <c r="AE6" s="4164">
        <f t="shared" si="2"/>
        <v>39460.711510354107</v>
      </c>
      <c r="AF6" s="4164">
        <f t="shared" si="2"/>
        <v>35026.345988450426</v>
      </c>
      <c r="AG6" s="4164">
        <f t="shared" si="2"/>
        <v>36478.281419209692</v>
      </c>
      <c r="AH6" s="4164">
        <f t="shared" si="2"/>
        <v>37681.070971552712</v>
      </c>
      <c r="AI6" s="4164">
        <f t="shared" si="2"/>
        <v>39258.079619096701</v>
      </c>
      <c r="AJ6" s="3686"/>
      <c r="AK6" s="4007" t="s">
        <v>554</v>
      </c>
      <c r="AL6" s="4165">
        <f>'17. РБА'!C13</f>
        <v>9355.5418399020291</v>
      </c>
      <c r="AM6" s="4165">
        <f>'17. РБА'!D13</f>
        <v>10597.045300882359</v>
      </c>
      <c r="AN6" s="4165">
        <f>'17. РБА'!E13</f>
        <v>12026.131355969675</v>
      </c>
      <c r="AO6" s="4165">
        <f>'17. РБА'!F13</f>
        <v>13536.035172232207</v>
      </c>
      <c r="AP6" s="4165">
        <f>'17. РБА'!G13</f>
        <v>15155.011783978702</v>
      </c>
      <c r="AQ6" s="3686"/>
      <c r="AR6" s="4160" t="s">
        <v>301</v>
      </c>
      <c r="AS6" s="3700">
        <f>'16. Необходими приходи'!D10</f>
        <v>19348.705428549958</v>
      </c>
      <c r="AT6" s="3700">
        <f>'16. Необходими приходи'!E10</f>
        <v>19909.843425727318</v>
      </c>
      <c r="AU6" s="3700">
        <f>'16. Необходими приходи'!F10</f>
        <v>22043.665030440749</v>
      </c>
      <c r="AV6" s="3700">
        <f>'16. Необходими приходи'!G10</f>
        <v>22886.372409515901</v>
      </c>
      <c r="AW6" s="3700">
        <f>'16. Необходими приходи'!H10</f>
        <v>23569.718083126929</v>
      </c>
    </row>
    <row r="7" spans="1:49" ht="15.75" customHeight="1">
      <c r="A7" s="4166" t="s">
        <v>223</v>
      </c>
      <c r="B7" s="4167">
        <f>'11. Амортиз. план'!E35</f>
        <v>574.08500000000004</v>
      </c>
      <c r="C7" s="4167">
        <f>'11. Амортиз. план'!G35</f>
        <v>568.44101749988647</v>
      </c>
      <c r="D7" s="4167">
        <f>'11. Амортиз. план'!H35</f>
        <v>583.98740584649738</v>
      </c>
      <c r="E7" s="4167">
        <f>'11. Амортиз. план'!I35</f>
        <v>548.33457625526728</v>
      </c>
      <c r="F7" s="4167">
        <f>'11. Амортиз. план'!J35</f>
        <v>544.49296598661704</v>
      </c>
      <c r="G7" s="4167">
        <f>'11. Амортиз. план'!K35</f>
        <v>560.34507905319879</v>
      </c>
      <c r="H7" s="3686"/>
      <c r="I7" s="4168" t="s">
        <v>1036</v>
      </c>
      <c r="J7" s="4169">
        <f t="shared" ref="J7:O7" si="3">SUM(J4:J6)</f>
        <v>0</v>
      </c>
      <c r="K7" s="4169">
        <f t="shared" si="3"/>
        <v>0</v>
      </c>
      <c r="L7" s="4169">
        <f t="shared" si="3"/>
        <v>0</v>
      </c>
      <c r="M7" s="4169">
        <f t="shared" si="3"/>
        <v>0</v>
      </c>
      <c r="N7" s="4169">
        <f t="shared" si="3"/>
        <v>0</v>
      </c>
      <c r="O7" s="4169">
        <f t="shared" si="3"/>
        <v>0</v>
      </c>
      <c r="P7" s="3686"/>
      <c r="Q7" s="3686"/>
      <c r="R7" s="3686"/>
      <c r="S7" s="4162" t="s">
        <v>451</v>
      </c>
      <c r="T7" s="4090">
        <f>'12. Разходи'!C55</f>
        <v>5659.933</v>
      </c>
      <c r="U7" s="4090">
        <f>'12. Разходи'!D55</f>
        <v>4340.7743508332196</v>
      </c>
      <c r="V7" s="4090">
        <f>'12. Разходи'!E55</f>
        <v>4103.2007194725511</v>
      </c>
      <c r="W7" s="4090">
        <f>'12. Разходи'!F55</f>
        <v>5649.2145565479877</v>
      </c>
      <c r="X7" s="4090">
        <f>'12. Разходи'!G55</f>
        <v>5612.3729462793372</v>
      </c>
      <c r="Y7" s="4090">
        <f>'12. Разходи'!H55</f>
        <v>5599.2250593459194</v>
      </c>
      <c r="Z7" s="4106">
        <f t="shared" si="0"/>
        <v>-0.2330696580978574</v>
      </c>
      <c r="AA7" s="4106">
        <f t="shared" si="1"/>
        <v>-1.0725911535362809E-2</v>
      </c>
      <c r="AB7" s="3686"/>
      <c r="AC7" s="4155" t="s">
        <v>1782</v>
      </c>
      <c r="AD7" s="4156">
        <f>'14. ОПР'!B22</f>
        <v>21417.598010000002</v>
      </c>
      <c r="AE7" s="4156">
        <f>'14. ОПР'!C22</f>
        <v>36357.225747134726</v>
      </c>
      <c r="AF7" s="4156">
        <f>'14. ОПР'!D22</f>
        <v>31561.078885099279</v>
      </c>
      <c r="AG7" s="4156">
        <f>'14. ОПР'!E22</f>
        <v>32781.295012929622</v>
      </c>
      <c r="AH7" s="4156">
        <f>'14. ОПР'!F22</f>
        <v>33762.203488534869</v>
      </c>
      <c r="AI7" s="4156">
        <f>'14. ОПР'!G22</f>
        <v>35122.370468461071</v>
      </c>
      <c r="AJ7" s="3686"/>
      <c r="AK7" s="4007" t="s">
        <v>555</v>
      </c>
      <c r="AL7" s="4159">
        <f>'17. РБА'!C16</f>
        <v>0</v>
      </c>
      <c r="AM7" s="4159">
        <f>'17. РБА'!D16</f>
        <v>0</v>
      </c>
      <c r="AN7" s="4159">
        <f>'17. РБА'!E16</f>
        <v>0</v>
      </c>
      <c r="AO7" s="4159">
        <f>'17. РБА'!F16</f>
        <v>0</v>
      </c>
      <c r="AP7" s="4159">
        <f>'17. РБА'!G16</f>
        <v>0</v>
      </c>
      <c r="AQ7" s="3686"/>
      <c r="AR7" s="4107" t="s">
        <v>302</v>
      </c>
      <c r="AS7" s="4108">
        <f t="shared" ref="AS7:AW7" si="4">AS5+AS6</f>
        <v>21549.874992654732</v>
      </c>
      <c r="AT7" s="4108">
        <f t="shared" si="4"/>
        <v>22341.015955878429</v>
      </c>
      <c r="AU7" s="4108">
        <f t="shared" si="4"/>
        <v>24658.504110826143</v>
      </c>
      <c r="AV7" s="4108">
        <f t="shared" si="4"/>
        <v>25682.950677270328</v>
      </c>
      <c r="AW7" s="4108">
        <f t="shared" si="4"/>
        <v>26536.067894819491</v>
      </c>
    </row>
    <row r="8" spans="1:49" ht="15.75" customHeight="1">
      <c r="A8" s="4104" t="s">
        <v>225</v>
      </c>
      <c r="B8" s="4090">
        <f>'11. Амортиз. план'!E60</f>
        <v>7806.4180000000015</v>
      </c>
      <c r="C8" s="4090">
        <f>'11. Амортиз. план'!G60</f>
        <v>8941.9025031432484</v>
      </c>
      <c r="D8" s="4090">
        <f>'11. Амортиз. план'!H60</f>
        <v>9525.8899089897459</v>
      </c>
      <c r="E8" s="4090">
        <f>'11. Амортиз. план'!I60</f>
        <v>10074.224485245017</v>
      </c>
      <c r="F8" s="4090">
        <f>'11. Амортиз. план'!J60</f>
        <v>10618.717451231631</v>
      </c>
      <c r="G8" s="4090">
        <f>'11. Амортиз. план'!K60</f>
        <v>11179.062530284831</v>
      </c>
      <c r="H8" s="3686"/>
      <c r="I8" s="4170" t="s">
        <v>1834</v>
      </c>
      <c r="J8" s="4170"/>
      <c r="K8" s="4170"/>
      <c r="L8" s="4170"/>
      <c r="M8" s="4170"/>
      <c r="N8" s="4170"/>
      <c r="O8" s="4148" t="s">
        <v>1726</v>
      </c>
      <c r="P8" s="3686"/>
      <c r="Q8" s="3686"/>
      <c r="R8" s="3686"/>
      <c r="S8" s="4171" t="s">
        <v>452</v>
      </c>
      <c r="T8" s="4167">
        <f>'12. Разходи'!C56</f>
        <v>574.08500000000004</v>
      </c>
      <c r="U8" s="4167">
        <f>'12. Разходи'!D56</f>
        <v>568.44101749988647</v>
      </c>
      <c r="V8" s="4167">
        <f>'12. Разходи'!E56</f>
        <v>583.98740584649738</v>
      </c>
      <c r="W8" s="4167">
        <f>'12. Разходи'!F56</f>
        <v>548.33457625526728</v>
      </c>
      <c r="X8" s="4167">
        <f>'12. Разходи'!G56</f>
        <v>544.49296598661704</v>
      </c>
      <c r="Y8" s="4167">
        <f>'12. Разходи'!H56</f>
        <v>560.34507905319879</v>
      </c>
      <c r="Z8" s="4106">
        <f t="shared" si="0"/>
        <v>-9.8312662760977297E-3</v>
      </c>
      <c r="AA8" s="4106">
        <f t="shared" si="1"/>
        <v>-2.3933600332357138E-2</v>
      </c>
      <c r="AB8" s="3686"/>
      <c r="AC8" s="4002" t="s">
        <v>514</v>
      </c>
      <c r="AD8" s="4006">
        <f>'14. ОПР'!B34</f>
        <v>71.853999999999999</v>
      </c>
      <c r="AE8" s="4006">
        <f>'14. ОПР'!C34</f>
        <v>335.86948904000002</v>
      </c>
      <c r="AF8" s="4006">
        <f>'14. ОПР'!D34</f>
        <v>401.72389470666667</v>
      </c>
      <c r="AG8" s="4006">
        <f>'14. ОПР'!E34</f>
        <v>369.98677670666672</v>
      </c>
      <c r="AH8" s="4006">
        <f>'14. ОПР'!F34</f>
        <v>338.24965870666671</v>
      </c>
      <c r="AI8" s="4006">
        <f>'14. ОПР'!G34</f>
        <v>306.5125407066667</v>
      </c>
      <c r="AJ8" s="3686"/>
      <c r="AK8" s="4007" t="s">
        <v>334</v>
      </c>
      <c r="AL8" s="4159">
        <f>'17. РБА'!C19</f>
        <v>10451.913313169258</v>
      </c>
      <c r="AM8" s="4159">
        <f>'17. РБА'!D19</f>
        <v>5063.1660425747395</v>
      </c>
      <c r="AN8" s="4159">
        <f>'17. РБА'!E19</f>
        <v>4487</v>
      </c>
      <c r="AO8" s="4159">
        <f>'17. РБА'!F19</f>
        <v>4499</v>
      </c>
      <c r="AP8" s="4159">
        <f>'17. РБА'!G19</f>
        <v>4426.666666666667</v>
      </c>
      <c r="AQ8" s="3686"/>
      <c r="AR8" s="5604" t="s">
        <v>1788</v>
      </c>
      <c r="AS8" s="5606" t="s">
        <v>178</v>
      </c>
      <c r="AT8" s="5607"/>
      <c r="AU8" s="5607"/>
      <c r="AV8" s="5607"/>
      <c r="AW8" s="5608"/>
    </row>
    <row r="9" spans="1:49" ht="15.75" customHeight="1">
      <c r="A9" s="4104" t="s">
        <v>227</v>
      </c>
      <c r="B9" s="4090">
        <f>'11. Амортиз. план'!E85</f>
        <v>6147.7300000000014</v>
      </c>
      <c r="C9" s="4090">
        <f>'11. Амортиз. план'!G85</f>
        <v>5884.4943079768054</v>
      </c>
      <c r="D9" s="4090">
        <f>'11. Амортиз. план'!H85</f>
        <v>5464.1735687969749</v>
      </c>
      <c r="E9" s="4090">
        <f>'11. Амортиз. план'!I85</f>
        <v>5232.8389925417077</v>
      </c>
      <c r="F9" s="4090">
        <f>'11. Амортиз. план'!J85</f>
        <v>5050.3460265550912</v>
      </c>
      <c r="G9" s="4090">
        <f>'11. Амортиз. план'!K85</f>
        <v>4808.6676141685602</v>
      </c>
      <c r="H9" s="3686"/>
      <c r="I9" s="4150" t="s">
        <v>1569</v>
      </c>
      <c r="J9" s="4365" t="s">
        <v>1072</v>
      </c>
      <c r="K9" s="4365" t="s">
        <v>1073</v>
      </c>
      <c r="L9" s="4365" t="s">
        <v>1074</v>
      </c>
      <c r="M9" s="4365" t="s">
        <v>1075</v>
      </c>
      <c r="N9" s="4365" t="s">
        <v>1076</v>
      </c>
      <c r="O9" s="4151" t="s">
        <v>1685</v>
      </c>
      <c r="P9" s="3686"/>
      <c r="Q9" s="3686"/>
      <c r="R9" s="3686"/>
      <c r="S9" s="4171" t="s">
        <v>744</v>
      </c>
      <c r="T9" s="4167">
        <f>'12. Разходи'!C57</f>
        <v>265.58199999999999</v>
      </c>
      <c r="U9" s="4167">
        <f>'12. Разходи'!D57</f>
        <v>673.06244348044436</v>
      </c>
      <c r="V9" s="4167">
        <f>'12. Разходи'!E57</f>
        <v>845.09864924081842</v>
      </c>
      <c r="W9" s="4167">
        <f>'12. Разходи'!F57</f>
        <v>961.56924000726065</v>
      </c>
      <c r="X9" s="4167">
        <f>'12. Разходи'!G57</f>
        <v>1074.4836457598817</v>
      </c>
      <c r="Y9" s="4167">
        <f>'12. Разходи'!H57</f>
        <v>1183.4253385943407</v>
      </c>
      <c r="Z9" s="4106">
        <f t="shared" si="0"/>
        <v>1.5342923973780014</v>
      </c>
      <c r="AA9" s="4106">
        <f t="shared" si="1"/>
        <v>3.4559696763874839</v>
      </c>
      <c r="AB9" s="3686"/>
      <c r="AC9" s="4163" t="s">
        <v>505</v>
      </c>
      <c r="AD9" s="4164">
        <f t="shared" ref="AD9:AI9" si="5">AD7+AD8</f>
        <v>21489.452010000001</v>
      </c>
      <c r="AE9" s="4164">
        <f t="shared" si="5"/>
        <v>36693.095236174726</v>
      </c>
      <c r="AF9" s="4164">
        <f t="shared" si="5"/>
        <v>31962.802779805945</v>
      </c>
      <c r="AG9" s="4164">
        <f t="shared" si="5"/>
        <v>33151.28178963629</v>
      </c>
      <c r="AH9" s="4164">
        <f t="shared" si="5"/>
        <v>34100.453147241533</v>
      </c>
      <c r="AI9" s="4164">
        <f t="shared" si="5"/>
        <v>35428.883009167737</v>
      </c>
      <c r="AJ9" s="3686"/>
      <c r="AK9" s="4007" t="s">
        <v>311</v>
      </c>
      <c r="AL9" s="4159">
        <f>'17. РБА'!C20</f>
        <v>1850.2928725952142</v>
      </c>
      <c r="AM9" s="4159">
        <f>'17. РБА'!D20</f>
        <v>1948.7641692642865</v>
      </c>
      <c r="AN9" s="4159">
        <f>'17. РБА'!E20</f>
        <v>2021.2336200689706</v>
      </c>
      <c r="AO9" s="4159">
        <f>'17. РБА'!F20</f>
        <v>2129.6711667003983</v>
      </c>
      <c r="AP9" s="4159">
        <f>'17. РБА'!G20</f>
        <v>2215.540235808618</v>
      </c>
      <c r="AQ9" s="3686"/>
      <c r="AR9" s="5605"/>
      <c r="AS9" s="4011" t="str">
        <f>AS4</f>
        <v>2022 г.</v>
      </c>
      <c r="AT9" s="4011" t="str">
        <f t="shared" ref="AT9:AW9" si="6">AT4</f>
        <v>2023 г.</v>
      </c>
      <c r="AU9" s="4011" t="str">
        <f t="shared" si="6"/>
        <v>2024 г.</v>
      </c>
      <c r="AV9" s="4011" t="str">
        <f t="shared" si="6"/>
        <v>2025 г.</v>
      </c>
      <c r="AW9" s="4011" t="str">
        <f t="shared" si="6"/>
        <v>2026 г.</v>
      </c>
    </row>
    <row r="10" spans="1:49" ht="15.75" customHeight="1">
      <c r="A10" s="5586" t="s">
        <v>1750</v>
      </c>
      <c r="B10" s="5586"/>
      <c r="C10" s="5586"/>
      <c r="D10" s="5586"/>
      <c r="E10" s="5586"/>
      <c r="F10" s="5586"/>
      <c r="G10" s="5586"/>
      <c r="H10" s="3686"/>
      <c r="I10" s="4153" t="s">
        <v>212</v>
      </c>
      <c r="J10" s="4154">
        <f>J28</f>
        <v>10013.579979835924</v>
      </c>
      <c r="K10" s="4154">
        <f t="shared" ref="K10:N10" si="7">K28</f>
        <v>4899.4993759080726</v>
      </c>
      <c r="L10" s="4154">
        <f t="shared" si="7"/>
        <v>4170</v>
      </c>
      <c r="M10" s="4154">
        <f t="shared" si="7"/>
        <v>4137</v>
      </c>
      <c r="N10" s="4154">
        <f t="shared" si="7"/>
        <v>4108</v>
      </c>
      <c r="O10" s="4094">
        <f>SUM(J10:N10)</f>
        <v>27328.079355743997</v>
      </c>
      <c r="P10" s="3686"/>
      <c r="Q10" s="3686"/>
      <c r="R10" s="3686"/>
      <c r="S10" s="4171" t="s">
        <v>745</v>
      </c>
      <c r="T10" s="4167">
        <f>'12. Разходи'!C58</f>
        <v>4820.2659999999996</v>
      </c>
      <c r="U10" s="4167">
        <f>'12. Разходи'!D58</f>
        <v>3099.270889852889</v>
      </c>
      <c r="V10" s="4167">
        <f>'12. Разходи'!E58</f>
        <v>2674.1146643852353</v>
      </c>
      <c r="W10" s="4167">
        <f>'12. Разходи'!F58</f>
        <v>4139.3107402854594</v>
      </c>
      <c r="X10" s="4167">
        <f>'12. Разходи'!G58</f>
        <v>3993.3963345328384</v>
      </c>
      <c r="Y10" s="4167">
        <f>'12. Разходи'!H58</f>
        <v>3855.4546416983794</v>
      </c>
      <c r="Z10" s="4106">
        <f t="shared" si="0"/>
        <v>-0.35703322392314257</v>
      </c>
      <c r="AA10" s="4106">
        <f t="shared" si="1"/>
        <v>-0.20015728557337298</v>
      </c>
      <c r="AB10" s="3686"/>
      <c r="AC10" s="4001" t="s">
        <v>519</v>
      </c>
      <c r="AD10" s="4156">
        <f t="shared" ref="AD10:AI10" si="8">AD4-AD7</f>
        <v>3717.3790020000015</v>
      </c>
      <c r="AE10" s="4156">
        <f t="shared" si="8"/>
        <v>3102.9547632193789</v>
      </c>
      <c r="AF10" s="4156">
        <f t="shared" si="8"/>
        <v>3464.7361033511443</v>
      </c>
      <c r="AG10" s="4156">
        <f t="shared" si="8"/>
        <v>3696.4554062800671</v>
      </c>
      <c r="AH10" s="4156">
        <f t="shared" si="8"/>
        <v>3918.3364830178398</v>
      </c>
      <c r="AI10" s="4156">
        <f t="shared" si="8"/>
        <v>4135.1781506356274</v>
      </c>
      <c r="AJ10" s="3686"/>
      <c r="AK10" s="4009" t="s">
        <v>310</v>
      </c>
      <c r="AL10" s="4010">
        <f t="shared" ref="AL10:AP10" si="9">AL5-AL6+AL7+AL8+AL9</f>
        <v>37516.383063995789</v>
      </c>
      <c r="AM10" s="4010">
        <f t="shared" si="9"/>
        <v>41436.516942259273</v>
      </c>
      <c r="AN10" s="4010">
        <f t="shared" si="9"/>
        <v>44566.900337976629</v>
      </c>
      <c r="AO10" s="4010">
        <f t="shared" si="9"/>
        <v>47664.434068345523</v>
      </c>
      <c r="AP10" s="4010">
        <f t="shared" si="9"/>
        <v>50557.993192373935</v>
      </c>
      <c r="AQ10" s="3686"/>
      <c r="AR10" s="4160" t="s">
        <v>299</v>
      </c>
      <c r="AS10" s="3700">
        <f>'16. Необходими приходи'!D15</f>
        <v>344.15851008103948</v>
      </c>
      <c r="AT10" s="3700">
        <f>'16. Необходими приходи'!E15</f>
        <v>457.82643959927799</v>
      </c>
      <c r="AU10" s="3700">
        <f>'16. Необходими приходи'!F15</f>
        <v>477.07212176371439</v>
      </c>
      <c r="AV10" s="3700">
        <f>'16. Необходими приходи'!G15</f>
        <v>493.98900664880364</v>
      </c>
      <c r="AW10" s="3700">
        <f>'16. Необходими приходи'!H15</f>
        <v>520.81067753680009</v>
      </c>
    </row>
    <row r="11" spans="1:49" ht="15.75" customHeight="1">
      <c r="A11" s="4161" t="s">
        <v>339</v>
      </c>
      <c r="B11" s="4094">
        <f>'11. Амортиз. план'!E111</f>
        <v>13135.223999999998</v>
      </c>
      <c r="C11" s="4094">
        <f>'11. Амортиз. план'!G111</f>
        <v>30195.235220182549</v>
      </c>
      <c r="D11" s="4094">
        <f>'11. Амортиз. план'!H111</f>
        <v>35094.734596090617</v>
      </c>
      <c r="E11" s="4094">
        <f>'11. Амортиз. план'!I111</f>
        <v>39264.734596090617</v>
      </c>
      <c r="F11" s="4094">
        <f>'11. Амортиз. план'!J111</f>
        <v>43401.734596090617</v>
      </c>
      <c r="G11" s="4094">
        <f>'11. Амортиз. план'!K111</f>
        <v>47509.734596090624</v>
      </c>
      <c r="H11" s="3686"/>
      <c r="I11" s="4153" t="s">
        <v>213</v>
      </c>
      <c r="J11" s="4154">
        <f>J31</f>
        <v>2818.1916868307408</v>
      </c>
      <c r="K11" s="4154">
        <f t="shared" ref="K11:N11" si="10">K31</f>
        <v>1660.5042907585937</v>
      </c>
      <c r="L11" s="4154">
        <f t="shared" si="10"/>
        <v>445</v>
      </c>
      <c r="M11" s="4154">
        <f t="shared" si="10"/>
        <v>470</v>
      </c>
      <c r="N11" s="4154">
        <f t="shared" si="10"/>
        <v>652</v>
      </c>
      <c r="O11" s="4094">
        <f>SUM(J11:N11)</f>
        <v>6045.6959775893347</v>
      </c>
      <c r="P11" s="3686"/>
      <c r="Q11" s="3686"/>
      <c r="R11" s="3686"/>
      <c r="S11" s="4162" t="s">
        <v>453</v>
      </c>
      <c r="T11" s="4090">
        <f>'12. Разходи'!C59</f>
        <v>5951.3784801620668</v>
      </c>
      <c r="U11" s="4090">
        <f>'12. Разходи'!D59</f>
        <v>6786.9621896610088</v>
      </c>
      <c r="V11" s="4090">
        <f>'12. Разходи'!E59</f>
        <v>7520.7732235592921</v>
      </c>
      <c r="W11" s="4090">
        <f>'12. Разходи'!F59</f>
        <v>8290.8450683025712</v>
      </c>
      <c r="X11" s="4090">
        <f>'12. Разходи'!G59</f>
        <v>9101.3395218589776</v>
      </c>
      <c r="Y11" s="4090">
        <f>'12. Разходи'!H59</f>
        <v>9934.3390530148863</v>
      </c>
      <c r="Z11" s="4106">
        <f t="shared" si="0"/>
        <v>0.14040170899636473</v>
      </c>
      <c r="AA11" s="4106">
        <f t="shared" si="1"/>
        <v>0.66925008821558873</v>
      </c>
      <c r="AB11" s="3686"/>
      <c r="AC11" s="4001" t="s">
        <v>520</v>
      </c>
      <c r="AD11" s="4156">
        <f t="shared" ref="AD11:AI11" si="11">AD6-AD9</f>
        <v>3646.0560020000012</v>
      </c>
      <c r="AE11" s="4156">
        <f t="shared" si="11"/>
        <v>2767.6162741793814</v>
      </c>
      <c r="AF11" s="4156">
        <f t="shared" si="11"/>
        <v>3063.5432086444816</v>
      </c>
      <c r="AG11" s="4156">
        <f t="shared" si="11"/>
        <v>3326.9996295734018</v>
      </c>
      <c r="AH11" s="4156">
        <f t="shared" si="11"/>
        <v>3580.617824311179</v>
      </c>
      <c r="AI11" s="4156">
        <f t="shared" si="11"/>
        <v>3829.1966099289639</v>
      </c>
      <c r="AJ11" s="3686"/>
      <c r="AK11" s="5601" t="s">
        <v>1787</v>
      </c>
      <c r="AL11" s="5602" t="str">
        <f>T24</f>
        <v>Отвеждане на отпадъчните води</v>
      </c>
      <c r="AM11" s="5603"/>
      <c r="AN11" s="5603"/>
      <c r="AO11" s="5603"/>
      <c r="AP11" s="5603"/>
      <c r="AQ11" s="3686"/>
      <c r="AR11" s="4160" t="s">
        <v>301</v>
      </c>
      <c r="AS11" s="3700">
        <f>'16. Необходими приходи'!D16</f>
        <v>1665.6322141171988</v>
      </c>
      <c r="AT11" s="3700">
        <f>'16. Необходими приходи'!E16</f>
        <v>2395.0482798989433</v>
      </c>
      <c r="AU11" s="3700">
        <f>'16. Необходими приходи'!F16</f>
        <v>2871.6446004442832</v>
      </c>
      <c r="AV11" s="3700">
        <f>'16. Необходими приходи'!G16</f>
        <v>3120.6343939779031</v>
      </c>
      <c r="AW11" s="3700">
        <f>'16. Необходими приходи'!H16</f>
        <v>3532.9706756357095</v>
      </c>
    </row>
    <row r="12" spans="1:49" ht="15.75" customHeight="1">
      <c r="A12" s="4166" t="s">
        <v>223</v>
      </c>
      <c r="B12" s="4167">
        <f>'11. Амортиз. план'!E131</f>
        <v>265.58199999999999</v>
      </c>
      <c r="C12" s="4167">
        <f>'11. Амортиз. план'!G131</f>
        <v>673.06244348044436</v>
      </c>
      <c r="D12" s="4167">
        <f>'11. Амортиз. план'!H131</f>
        <v>845.09864924081842</v>
      </c>
      <c r="E12" s="4167">
        <f>'11. Амортиз. план'!I131</f>
        <v>961.56924000726065</v>
      </c>
      <c r="F12" s="4167">
        <f>'11. Амортиз. план'!J131</f>
        <v>1074.4836457598817</v>
      </c>
      <c r="G12" s="4167">
        <f>'11. Амортиз. план'!K131</f>
        <v>1183.4253385943407</v>
      </c>
      <c r="H12" s="3686"/>
      <c r="I12" s="4153" t="s">
        <v>214</v>
      </c>
      <c r="J12" s="4154">
        <f>J34</f>
        <v>254.33333333333331</v>
      </c>
      <c r="K12" s="4154">
        <f t="shared" ref="K12:N12" si="12">K34</f>
        <v>313.33333333333331</v>
      </c>
      <c r="L12" s="4154">
        <f t="shared" si="12"/>
        <v>460</v>
      </c>
      <c r="M12" s="4154">
        <f t="shared" si="12"/>
        <v>360</v>
      </c>
      <c r="N12" s="4154">
        <f t="shared" si="12"/>
        <v>360</v>
      </c>
      <c r="O12" s="4094">
        <f>SUM(J12:N12)</f>
        <v>1747.6666666666665</v>
      </c>
      <c r="P12" s="3686"/>
      <c r="Q12" s="3686"/>
      <c r="R12" s="3686"/>
      <c r="S12" s="4162" t="s">
        <v>454</v>
      </c>
      <c r="T12" s="4090">
        <f>'12. Разходи'!C63</f>
        <v>1653.2159999999997</v>
      </c>
      <c r="U12" s="4090">
        <f>'12. Разходи'!D63</f>
        <v>2072.5717547713684</v>
      </c>
      <c r="V12" s="4090">
        <f>'12. Разходи'!E63</f>
        <v>2184.6917973554928</v>
      </c>
      <c r="W12" s="4090">
        <f>'12. Разходи'!F63</f>
        <v>2300.0790565937909</v>
      </c>
      <c r="X12" s="4090">
        <f>'12. Разходи'!G63</f>
        <v>2418.1415702331592</v>
      </c>
      <c r="Y12" s="4090">
        <f>'12. Разходи'!H63</f>
        <v>2533.8472147842131</v>
      </c>
      <c r="Z12" s="4106">
        <f t="shared" si="0"/>
        <v>0.25366059533138369</v>
      </c>
      <c r="AA12" s="4106">
        <f t="shared" si="1"/>
        <v>0.5326776505817834</v>
      </c>
      <c r="AB12" s="3686"/>
      <c r="AC12" s="4003"/>
      <c r="AD12" s="4005"/>
      <c r="AE12" s="4179"/>
      <c r="AF12" s="4179"/>
      <c r="AG12" s="4179"/>
      <c r="AH12" s="4179"/>
      <c r="AI12" s="4179"/>
      <c r="AJ12" s="3686"/>
      <c r="AK12" s="5601"/>
      <c r="AL12" s="4008" t="s">
        <v>1072</v>
      </c>
      <c r="AM12" s="4008" t="s">
        <v>1073</v>
      </c>
      <c r="AN12" s="4008" t="s">
        <v>1074</v>
      </c>
      <c r="AO12" s="4008" t="s">
        <v>1075</v>
      </c>
      <c r="AP12" s="4008" t="s">
        <v>1076</v>
      </c>
      <c r="AQ12" s="3686"/>
      <c r="AR12" s="4107" t="s">
        <v>302</v>
      </c>
      <c r="AS12" s="4108">
        <f>AS10+AS11</f>
        <v>2009.7907241982384</v>
      </c>
      <c r="AT12" s="4108">
        <f>AT10+AT11</f>
        <v>2852.8747194982211</v>
      </c>
      <c r="AU12" s="4108">
        <f>AU10+AU11</f>
        <v>3348.7167222079975</v>
      </c>
      <c r="AV12" s="4108">
        <f>AV10+AV11</f>
        <v>3614.6234006267068</v>
      </c>
      <c r="AW12" s="4108">
        <f>AW10+AW11</f>
        <v>4053.7813531725096</v>
      </c>
    </row>
    <row r="13" spans="1:49" ht="15.75" customHeight="1">
      <c r="A13" s="4104" t="s">
        <v>225</v>
      </c>
      <c r="B13" s="4090">
        <f>'11. Амортиз. план'!E151</f>
        <v>505.87799999999993</v>
      </c>
      <c r="C13" s="4090">
        <f>'11. Амортиз. план'!G151</f>
        <v>1655.1427977391108</v>
      </c>
      <c r="D13" s="4090">
        <f>'11. Амортиз. план'!H151</f>
        <v>2500.2414469799301</v>
      </c>
      <c r="E13" s="4090">
        <f>'11. Амортиз. план'!I151</f>
        <v>3461.8106869871899</v>
      </c>
      <c r="F13" s="4090">
        <f>'11. Амортиз. план'!J151</f>
        <v>4536.2943327470721</v>
      </c>
      <c r="G13" s="4090">
        <f>'11. Амортиз. план'!K151</f>
        <v>5719.7196713414132</v>
      </c>
      <c r="H13" s="3686"/>
      <c r="I13" s="4153" t="s">
        <v>1037</v>
      </c>
      <c r="J13" s="4154">
        <f>J37</f>
        <v>0</v>
      </c>
      <c r="K13" s="4154">
        <f t="shared" ref="K13:N13" si="13">K37</f>
        <v>0</v>
      </c>
      <c r="L13" s="4154">
        <f t="shared" si="13"/>
        <v>0</v>
      </c>
      <c r="M13" s="4154">
        <f t="shared" si="13"/>
        <v>0</v>
      </c>
      <c r="N13" s="4154">
        <f t="shared" si="13"/>
        <v>0</v>
      </c>
      <c r="O13" s="4094">
        <f t="shared" ref="O13:O14" si="14">SUM(J13:N13)</f>
        <v>0</v>
      </c>
      <c r="P13" s="3686"/>
      <c r="Q13" s="3686"/>
      <c r="R13" s="3686"/>
      <c r="S13" s="4162" t="s">
        <v>455</v>
      </c>
      <c r="T13" s="4090">
        <f>'12. Разходи'!C70</f>
        <v>460.80899999999997</v>
      </c>
      <c r="U13" s="4090">
        <f>'12. Разходи'!D70</f>
        <v>459.10331649984681</v>
      </c>
      <c r="V13" s="4090">
        <f>'12. Разходи'!E70</f>
        <v>451.12349929445782</v>
      </c>
      <c r="W13" s="4090">
        <f>'12. Разходи'!F70</f>
        <v>417.77558449019023</v>
      </c>
      <c r="X13" s="4090">
        <f>'12. Разходи'!G70</f>
        <v>409.64796966798173</v>
      </c>
      <c r="Y13" s="4090">
        <f>'12. Разходи'!H70</f>
        <v>400.78591200712918</v>
      </c>
      <c r="Z13" s="4106">
        <f t="shared" si="0"/>
        <v>-3.7014978009395579E-3</v>
      </c>
      <c r="AA13" s="4106">
        <f t="shared" si="1"/>
        <v>-0.13025589342411018</v>
      </c>
      <c r="AB13" s="3686"/>
      <c r="AC13" s="4152" t="s">
        <v>1783</v>
      </c>
      <c r="AD13" s="3958" t="s">
        <v>119</v>
      </c>
      <c r="AE13" s="4004" t="s">
        <v>1072</v>
      </c>
      <c r="AF13" s="4004" t="s">
        <v>1073</v>
      </c>
      <c r="AG13" s="4004" t="s">
        <v>1074</v>
      </c>
      <c r="AH13" s="4004" t="s">
        <v>1075</v>
      </c>
      <c r="AI13" s="4004" t="s">
        <v>1076</v>
      </c>
      <c r="AJ13" s="3686"/>
      <c r="AK13" s="4007" t="s">
        <v>553</v>
      </c>
      <c r="AL13" s="4159">
        <f>'17. РБА'!C24</f>
        <v>4190.8930142470863</v>
      </c>
      <c r="AM13" s="4159">
        <f>'17. РБА'!D24</f>
        <v>7052.4180344111619</v>
      </c>
      <c r="AN13" s="4159">
        <f>'17. РБА'!E24</f>
        <v>9099.588991836421</v>
      </c>
      <c r="AO13" s="4159">
        <f>'17. РБА'!F24</f>
        <v>9614.5889918364228</v>
      </c>
      <c r="AP13" s="4159">
        <f>'17. РБА'!G24</f>
        <v>10154.588991836421</v>
      </c>
      <c r="AQ13" s="3686"/>
      <c r="AR13" s="5604" t="s">
        <v>1788</v>
      </c>
      <c r="AS13" s="5606" t="s">
        <v>188</v>
      </c>
      <c r="AT13" s="5607"/>
      <c r="AU13" s="5607"/>
      <c r="AV13" s="5607"/>
      <c r="AW13" s="5608"/>
    </row>
    <row r="14" spans="1:49" ht="15.75" customHeight="1">
      <c r="A14" s="4104" t="s">
        <v>227</v>
      </c>
      <c r="B14" s="4090">
        <f>'11. Амортиз. план'!E171</f>
        <v>12629.346</v>
      </c>
      <c r="C14" s="4090">
        <f>'11. Амортиз. план'!G171</f>
        <v>28540.092422443438</v>
      </c>
      <c r="D14" s="4090">
        <f>'11. Амортиз. план'!H171</f>
        <v>32594.493149110684</v>
      </c>
      <c r="E14" s="4090">
        <f>'11. Амортиз. план'!I171</f>
        <v>35802.923909103432</v>
      </c>
      <c r="F14" s="4090">
        <f>'11. Амортиз. план'!J171</f>
        <v>38865.440263343553</v>
      </c>
      <c r="G14" s="4090">
        <f>'11. Амортиз. план'!K171</f>
        <v>41790.014924749215</v>
      </c>
      <c r="H14" s="3686"/>
      <c r="I14" s="4153" t="s">
        <v>1102</v>
      </c>
      <c r="J14" s="4154">
        <f>J40</f>
        <v>0</v>
      </c>
      <c r="K14" s="4154">
        <f t="shared" ref="K14:N14" si="15">K40</f>
        <v>0</v>
      </c>
      <c r="L14" s="4154">
        <f t="shared" si="15"/>
        <v>0</v>
      </c>
      <c r="M14" s="4154">
        <f t="shared" si="15"/>
        <v>0</v>
      </c>
      <c r="N14" s="4154">
        <f t="shared" si="15"/>
        <v>0</v>
      </c>
      <c r="O14" s="4094">
        <f t="shared" si="14"/>
        <v>0</v>
      </c>
      <c r="P14" s="3686"/>
      <c r="Q14" s="3686"/>
      <c r="R14" s="3686"/>
      <c r="S14" s="4162" t="s">
        <v>272</v>
      </c>
      <c r="T14" s="4090">
        <f>'12. Разходи'!C76</f>
        <v>81.772999999999996</v>
      </c>
      <c r="U14" s="4090">
        <f>'12. Разходи'!D76</f>
        <v>82.340495406256309</v>
      </c>
      <c r="V14" s="4090">
        <f>'12. Разходи'!E76</f>
        <v>81.933348682787937</v>
      </c>
      <c r="W14" s="4090">
        <f>'12. Разходи'!F76</f>
        <v>80.593937923180036</v>
      </c>
      <c r="X14" s="4090">
        <f>'12. Разходи'!G76</f>
        <v>80.28247261101636</v>
      </c>
      <c r="Y14" s="4090">
        <f>'12. Разходи'!H76</f>
        <v>79.802093557454526</v>
      </c>
      <c r="Z14" s="4106">
        <f t="shared" si="0"/>
        <v>6.9398873253557185E-3</v>
      </c>
      <c r="AA14" s="4106">
        <f t="shared" si="1"/>
        <v>-2.4102166271819183E-2</v>
      </c>
      <c r="AB14" s="3686"/>
      <c r="AC14" s="4180" t="s">
        <v>1784</v>
      </c>
      <c r="AD14" s="4181">
        <f>IFERROR(AD10/AD7,0)</f>
        <v>0.17356656896185724</v>
      </c>
      <c r="AE14" s="4181">
        <f t="shared" ref="AE14:AI14" si="16">IFERROR(AE10/AE7,0)</f>
        <v>8.534630185483609E-2</v>
      </c>
      <c r="AF14" s="4181">
        <f t="shared" si="16"/>
        <v>0.10977875997093771</v>
      </c>
      <c r="AG14" s="4181">
        <f t="shared" si="16"/>
        <v>0.11276111589923792</v>
      </c>
      <c r="AH14" s="4181">
        <f t="shared" si="16"/>
        <v>0.11605689434187692</v>
      </c>
      <c r="AI14" s="4181">
        <f t="shared" si="16"/>
        <v>0.11773630582106935</v>
      </c>
      <c r="AJ14" s="3686"/>
      <c r="AK14" s="4007" t="s">
        <v>554</v>
      </c>
      <c r="AL14" s="4165">
        <f>'17. РБА'!C27</f>
        <v>1354.8344128560957</v>
      </c>
      <c r="AM14" s="4165">
        <f>'17. РБА'!D27</f>
        <v>1491.8369326414984</v>
      </c>
      <c r="AN14" s="4165">
        <f>'17. РБА'!E27</f>
        <v>1713.1755453749561</v>
      </c>
      <c r="AO14" s="4165">
        <f>'17. РБА'!F27</f>
        <v>1992.6962041100833</v>
      </c>
      <c r="AP14" s="4165">
        <f>'17. РБА'!G27</f>
        <v>2282.6854258247627</v>
      </c>
      <c r="AQ14" s="3686"/>
      <c r="AR14" s="5605"/>
      <c r="AS14" s="4011" t="str">
        <f>AS9</f>
        <v>2022 г.</v>
      </c>
      <c r="AT14" s="4011" t="str">
        <f t="shared" ref="AT14:AW14" si="17">AT9</f>
        <v>2023 г.</v>
      </c>
      <c r="AU14" s="4011" t="str">
        <f t="shared" si="17"/>
        <v>2024 г.</v>
      </c>
      <c r="AV14" s="4011" t="str">
        <f t="shared" si="17"/>
        <v>2025 г.</v>
      </c>
      <c r="AW14" s="4011" t="str">
        <f t="shared" si="17"/>
        <v>2026 г.</v>
      </c>
    </row>
    <row r="15" spans="1:49" ht="15.75" customHeight="1">
      <c r="A15" s="5586" t="s">
        <v>1751</v>
      </c>
      <c r="B15" s="5586"/>
      <c r="C15" s="5586"/>
      <c r="D15" s="5586"/>
      <c r="E15" s="5586"/>
      <c r="F15" s="5586"/>
      <c r="G15" s="5586"/>
      <c r="H15" s="3686"/>
      <c r="I15" s="4168" t="s">
        <v>1036</v>
      </c>
      <c r="J15" s="4169">
        <f>SUM(J10:J14)</f>
        <v>13086.104999999998</v>
      </c>
      <c r="K15" s="4169">
        <f t="shared" ref="K15:O15" si="18">SUM(K10:K14)</f>
        <v>6873.3369999999995</v>
      </c>
      <c r="L15" s="4169">
        <f t="shared" si="18"/>
        <v>5075</v>
      </c>
      <c r="M15" s="4169">
        <f t="shared" si="18"/>
        <v>4967</v>
      </c>
      <c r="N15" s="4169">
        <f t="shared" si="18"/>
        <v>5120</v>
      </c>
      <c r="O15" s="4169">
        <f t="shared" si="18"/>
        <v>35121.441999999995</v>
      </c>
      <c r="P15" s="3686"/>
      <c r="Q15" s="3686"/>
      <c r="R15" s="3686"/>
      <c r="S15" s="4182" t="s">
        <v>282</v>
      </c>
      <c r="T15" s="4183">
        <f>SUM(T5:T7,T11:T14)</f>
        <v>19426.279480162069</v>
      </c>
      <c r="U15" s="4183">
        <f t="shared" ref="U15:Y15" si="19">SUM(U5:U7,U11:U14)</f>
        <v>19348.705428549958</v>
      </c>
      <c r="V15" s="4183">
        <f t="shared" si="19"/>
        <v>19909.843425727318</v>
      </c>
      <c r="W15" s="4183">
        <f t="shared" si="19"/>
        <v>22043.665030440749</v>
      </c>
      <c r="X15" s="4183">
        <f t="shared" si="19"/>
        <v>22886.372409515901</v>
      </c>
      <c r="Y15" s="4183">
        <f t="shared" si="19"/>
        <v>23569.718083126929</v>
      </c>
      <c r="Z15" s="4184">
        <f t="shared" si="0"/>
        <v>-3.9932531440891317E-3</v>
      </c>
      <c r="AA15" s="4184">
        <f t="shared" si="1"/>
        <v>0.21329038363707778</v>
      </c>
      <c r="AB15" s="3686"/>
      <c r="AC15" s="4185" t="s">
        <v>1786</v>
      </c>
      <c r="AD15" s="4186"/>
      <c r="AE15" s="4187"/>
      <c r="AF15" s="4187"/>
      <c r="AG15" s="4187"/>
      <c r="AH15" s="4187"/>
      <c r="AI15" s="4187"/>
      <c r="AJ15" s="3686"/>
      <c r="AK15" s="4007" t="s">
        <v>555</v>
      </c>
      <c r="AL15" s="4159">
        <f>'17. РБА'!C30</f>
        <v>0</v>
      </c>
      <c r="AM15" s="4159">
        <f>'17. РБА'!D30</f>
        <v>0</v>
      </c>
      <c r="AN15" s="4159">
        <f>'17. РБА'!E30</f>
        <v>0</v>
      </c>
      <c r="AO15" s="4159">
        <f>'17. РБА'!F30</f>
        <v>0</v>
      </c>
      <c r="AP15" s="4159">
        <f>'17. РБА'!G30</f>
        <v>0</v>
      </c>
      <c r="AQ15" s="3686"/>
      <c r="AR15" s="4160" t="s">
        <v>299</v>
      </c>
      <c r="AS15" s="3700">
        <f>'16. Необходими приходи'!D23</f>
        <v>76.42944015537762</v>
      </c>
      <c r="AT15" s="3700">
        <f>'16. Необходими приходи'!E23</f>
        <v>94.781974287264305</v>
      </c>
      <c r="AU15" s="3700">
        <f>'16. Необходими приходи'!F23</f>
        <v>123.88617952056683</v>
      </c>
      <c r="AV15" s="3700">
        <f>'16. Необходими приходи'!G23</f>
        <v>147.44065999668157</v>
      </c>
      <c r="AW15" s="3700">
        <f>'16. Необходими приходи'!H23</f>
        <v>168.1647617009445</v>
      </c>
    </row>
    <row r="16" spans="1:49" ht="15.75" customHeight="1">
      <c r="A16" s="4161" t="s">
        <v>339</v>
      </c>
      <c r="B16" s="4094">
        <f>'11. Амортиз. план'!E192</f>
        <v>88627.436999999991</v>
      </c>
      <c r="C16" s="4094">
        <f>'11. Амортиз. план'!G192</f>
        <v>88627.436999999991</v>
      </c>
      <c r="D16" s="4094">
        <f>'11. Амортиз. план'!H192</f>
        <v>92008.821777075282</v>
      </c>
      <c r="E16" s="4094">
        <f>'11. Амортиз. план'!I192</f>
        <v>144793.22813479972</v>
      </c>
      <c r="F16" s="4094">
        <f>'11. Амортиз. план'!J192</f>
        <v>144793.22813479972</v>
      </c>
      <c r="G16" s="4094">
        <f>'11. Амортиз. план'!K192</f>
        <v>144793.22813479972</v>
      </c>
      <c r="H16" s="3686"/>
      <c r="I16" s="4195" t="s">
        <v>1490</v>
      </c>
      <c r="J16" s="4275">
        <f>J7-J15</f>
        <v>-13086.104999999998</v>
      </c>
      <c r="K16" s="4275">
        <f t="shared" ref="K16:O16" si="20">K7-K15</f>
        <v>-6873.3369999999995</v>
      </c>
      <c r="L16" s="4275">
        <f t="shared" si="20"/>
        <v>-5075</v>
      </c>
      <c r="M16" s="4275">
        <f t="shared" si="20"/>
        <v>-4967</v>
      </c>
      <c r="N16" s="4275">
        <f t="shared" si="20"/>
        <v>-5120</v>
      </c>
      <c r="O16" s="4275">
        <f t="shared" si="20"/>
        <v>-35121.441999999995</v>
      </c>
      <c r="P16" s="4276"/>
      <c r="Q16" s="4276"/>
      <c r="R16" s="3686"/>
      <c r="S16" s="4188" t="s">
        <v>1765</v>
      </c>
      <c r="T16" s="4189"/>
      <c r="U16" s="4188">
        <f>U15-$T15</f>
        <v>-77.574051612111361</v>
      </c>
      <c r="V16" s="4188">
        <f t="shared" ref="V16:Y16" si="21">V15-$T15</f>
        <v>483.56394556524901</v>
      </c>
      <c r="W16" s="4188">
        <f t="shared" si="21"/>
        <v>2617.3855502786791</v>
      </c>
      <c r="X16" s="4188">
        <f t="shared" si="21"/>
        <v>3460.092929353832</v>
      </c>
      <c r="Y16" s="4188">
        <f t="shared" si="21"/>
        <v>4143.4386029648595</v>
      </c>
      <c r="Z16" s="4106">
        <f t="shared" si="0"/>
        <v>0</v>
      </c>
      <c r="AA16" s="4106">
        <f t="shared" si="1"/>
        <v>0</v>
      </c>
      <c r="AB16" s="3686"/>
      <c r="AC16" s="4152" t="s">
        <v>1783</v>
      </c>
      <c r="AD16" s="3958" t="s">
        <v>119</v>
      </c>
      <c r="AE16" s="4004" t="s">
        <v>1072</v>
      </c>
      <c r="AF16" s="4004" t="s">
        <v>1073</v>
      </c>
      <c r="AG16" s="4004" t="s">
        <v>1074</v>
      </c>
      <c r="AH16" s="4004" t="s">
        <v>1075</v>
      </c>
      <c r="AI16" s="4004" t="s">
        <v>1076</v>
      </c>
      <c r="AJ16" s="3686"/>
      <c r="AK16" s="4007" t="s">
        <v>334</v>
      </c>
      <c r="AL16" s="4159">
        <f>'17. РБА'!C33</f>
        <v>2861.5250201640742</v>
      </c>
      <c r="AM16" s="4159">
        <f>'17. РБА'!D33</f>
        <v>2047.1709574252604</v>
      </c>
      <c r="AN16" s="4159">
        <f>'17. РБА'!E33</f>
        <v>515</v>
      </c>
      <c r="AO16" s="4159">
        <f>'17. РБА'!F33</f>
        <v>540</v>
      </c>
      <c r="AP16" s="4159">
        <f>'17. РБА'!G33</f>
        <v>718.66666666666663</v>
      </c>
      <c r="AQ16" s="3686"/>
      <c r="AR16" s="4160" t="s">
        <v>301</v>
      </c>
      <c r="AS16" s="3700">
        <f>'16. Необходими приходи'!D24</f>
        <v>2202.636353345747</v>
      </c>
      <c r="AT16" s="3700">
        <f>'16. Необходими приходи'!E24</f>
        <v>2328.4613387865047</v>
      </c>
      <c r="AU16" s="3700">
        <f>'16. Необходими приходи'!F24</f>
        <v>2736.2994066549791</v>
      </c>
      <c r="AV16" s="3700">
        <f>'16. Необходими приходи'!G24</f>
        <v>2733.1812336589824</v>
      </c>
      <c r="AW16" s="3700">
        <f>'16. Необходими приходи'!H24</f>
        <v>2844.1906094037486</v>
      </c>
    </row>
    <row r="17" spans="1:49" ht="15.75" customHeight="1">
      <c r="A17" s="4166" t="s">
        <v>223</v>
      </c>
      <c r="B17" s="4167">
        <f>'11. Амортиз. план'!E214</f>
        <v>1905.6569999999999</v>
      </c>
      <c r="C17" s="4167">
        <f>'11. Амортиз. план'!G214</f>
        <v>1883.7831344999997</v>
      </c>
      <c r="D17" s="4167">
        <f>'11. Амортиз. план'!H214</f>
        <v>1936.2624989415058</v>
      </c>
      <c r="E17" s="4167">
        <f>'11. Амортиз. план'!I214</f>
        <v>3012.3158502260271</v>
      </c>
      <c r="F17" s="4167">
        <f>'11. Амортиз. план'!J214</f>
        <v>3005.9289287260272</v>
      </c>
      <c r="G17" s="4167">
        <f>'11. Амортиз. план'!K214</f>
        <v>2986.9737256260269</v>
      </c>
      <c r="H17" s="3686"/>
      <c r="I17" s="4170" t="s">
        <v>1835</v>
      </c>
      <c r="J17" s="4275"/>
      <c r="K17" s="4275"/>
      <c r="L17" s="4275"/>
      <c r="M17" s="4275"/>
      <c r="N17" s="4275"/>
      <c r="O17" s="4275"/>
      <c r="P17" s="4276"/>
      <c r="Q17" s="4148" t="s">
        <v>1726</v>
      </c>
      <c r="R17" s="3686"/>
      <c r="S17" s="4162" t="s">
        <v>1763</v>
      </c>
      <c r="T17" s="4090">
        <f>'12. Разходи'!C92</f>
        <v>11212.574000000001</v>
      </c>
      <c r="U17" s="4090">
        <f>'12. Разходи'!D92</f>
        <v>12181.593066684869</v>
      </c>
      <c r="V17" s="4090">
        <f>'12. Разходи'!E92</f>
        <v>12748.056142405345</v>
      </c>
      <c r="W17" s="4090">
        <f>'12. Разходи'!F92</f>
        <v>13117.634627273379</v>
      </c>
      <c r="X17" s="4090">
        <f>'12. Разходи'!G92</f>
        <v>13701.549106286762</v>
      </c>
      <c r="Y17" s="4090">
        <f>'12. Разходи'!H92</f>
        <v>14075.356185352388</v>
      </c>
      <c r="Z17" s="4106">
        <f t="shared" si="0"/>
        <v>8.6422534797528955E-2</v>
      </c>
      <c r="AA17" s="4106">
        <f t="shared" si="1"/>
        <v>0.25531891119312899</v>
      </c>
      <c r="AB17" s="3686"/>
      <c r="AC17" s="4190" t="s">
        <v>551</v>
      </c>
      <c r="AD17" s="4191">
        <f>'15. ОПП'!B45</f>
        <v>2161</v>
      </c>
      <c r="AE17" s="4191">
        <f>'15. ОПП'!C45</f>
        <v>4370</v>
      </c>
      <c r="AF17" s="4191">
        <f>'15. ОПП'!D45</f>
        <v>6917.3046557345788</v>
      </c>
      <c r="AG17" s="4191">
        <f>'15. ОПП'!E45</f>
        <v>9750.2278493439353</v>
      </c>
      <c r="AH17" s="4191">
        <f>'15. ОПП'!F45</f>
        <v>12941.143892935279</v>
      </c>
      <c r="AI17" s="4191">
        <f>'15. ОПП'!G45</f>
        <v>16269.890439058205</v>
      </c>
      <c r="AJ17" s="3686"/>
      <c r="AK17" s="4007" t="s">
        <v>311</v>
      </c>
      <c r="AL17" s="4159">
        <f>'17. РБА'!C34</f>
        <v>168.19914660960777</v>
      </c>
      <c r="AM17" s="4159">
        <f>'17. РБА'!D34</f>
        <v>195.36877480470147</v>
      </c>
      <c r="AN17" s="4159">
        <f>'17. РБА'!E34</f>
        <v>229.72772553631768</v>
      </c>
      <c r="AO17" s="4159">
        <f>'17. РБА'!F34</f>
        <v>257.57707277784226</v>
      </c>
      <c r="AP17" s="4159">
        <f>'17. РБА'!G34</f>
        <v>286.04390960214124</v>
      </c>
      <c r="AQ17" s="3686"/>
      <c r="AR17" s="4107" t="s">
        <v>302</v>
      </c>
      <c r="AS17" s="4108">
        <f>AS15+AS16</f>
        <v>2279.0657935011245</v>
      </c>
      <c r="AT17" s="4108">
        <f>AT15+AT16</f>
        <v>2423.2433130737691</v>
      </c>
      <c r="AU17" s="4108">
        <f>AU15+AU16</f>
        <v>2860.1855861755457</v>
      </c>
      <c r="AV17" s="4108">
        <f>AV15+AV16</f>
        <v>2880.6218936556638</v>
      </c>
      <c r="AW17" s="4108">
        <f>AW15+AW16</f>
        <v>3012.3553711046929</v>
      </c>
    </row>
    <row r="18" spans="1:49" ht="15.75" customHeight="1">
      <c r="A18" s="4104" t="s">
        <v>225</v>
      </c>
      <c r="B18" s="4090">
        <f>'11. Амортиз. план'!E236</f>
        <v>21758.941000000003</v>
      </c>
      <c r="C18" s="4090">
        <f>'11. Амортиз. план'!G236</f>
        <v>25534.140716499998</v>
      </c>
      <c r="D18" s="4090">
        <f>'11. Амортиз. план'!H236</f>
        <v>27470.403215441511</v>
      </c>
      <c r="E18" s="4090">
        <f>'11. Амортиз. план'!I236</f>
        <v>30482.719065667534</v>
      </c>
      <c r="F18" s="4090">
        <f>'11. Амортиз. план'!J236</f>
        <v>33488.647994393563</v>
      </c>
      <c r="G18" s="4090">
        <f>'11. Амортиз. план'!K236</f>
        <v>36475.621720019582</v>
      </c>
      <c r="H18" s="3686"/>
      <c r="I18" s="4150" t="s">
        <v>1569</v>
      </c>
      <c r="J18" s="4365" t="s">
        <v>1072</v>
      </c>
      <c r="K18" s="4365" t="s">
        <v>1073</v>
      </c>
      <c r="L18" s="4365" t="s">
        <v>1074</v>
      </c>
      <c r="M18" s="4365" t="s">
        <v>1075</v>
      </c>
      <c r="N18" s="4365" t="s">
        <v>1076</v>
      </c>
      <c r="O18" s="4151" t="s">
        <v>1685</v>
      </c>
      <c r="P18" s="4366" t="s">
        <v>1832</v>
      </c>
      <c r="Q18" s="4366" t="s">
        <v>1833</v>
      </c>
      <c r="R18" s="3686"/>
      <c r="S18" s="4162" t="s">
        <v>1766</v>
      </c>
      <c r="T18" s="4090">
        <f>'12. Разходи'!C93</f>
        <v>2553.772480162068</v>
      </c>
      <c r="U18" s="4090">
        <f>'12. Разходи'!D93</f>
        <v>2826.3380110318685</v>
      </c>
      <c r="V18" s="4090">
        <f>'12. Разходи'!E93</f>
        <v>3058.5865638494215</v>
      </c>
      <c r="W18" s="4090">
        <f>'12. Разходи'!F93</f>
        <v>3276.8158466193818</v>
      </c>
      <c r="X18" s="4090">
        <f>'12. Разходи'!G93</f>
        <v>3572.4503569498011</v>
      </c>
      <c r="Y18" s="4090">
        <f>'12. Разходи'!H93</f>
        <v>3895.1368384286234</v>
      </c>
      <c r="Z18" s="4106">
        <f t="shared" si="0"/>
        <v>0.10673054588343867</v>
      </c>
      <c r="AA18" s="4106">
        <f t="shared" si="1"/>
        <v>0.52524818427890241</v>
      </c>
      <c r="AB18" s="3686"/>
      <c r="AC18" s="4190" t="s">
        <v>552</v>
      </c>
      <c r="AD18" s="4191">
        <f>'15. ОПП'!B46</f>
        <v>10360.87932808</v>
      </c>
      <c r="AE18" s="4191">
        <f>'15. ОПП'!C46</f>
        <v>6917.3046557345788</v>
      </c>
      <c r="AF18" s="4191">
        <f>'15. ОПП'!D46</f>
        <v>9750.2278493439353</v>
      </c>
      <c r="AG18" s="4191">
        <f>'15. ОПП'!E46</f>
        <v>12941.143892935279</v>
      </c>
      <c r="AH18" s="4191">
        <f>'15. ОПП'!F46</f>
        <v>16269.890439058205</v>
      </c>
      <c r="AI18" s="4191">
        <f>'15. ОПП'!G46</f>
        <v>19915.051331072886</v>
      </c>
      <c r="AJ18" s="3686"/>
      <c r="AK18" s="4009" t="s">
        <v>310</v>
      </c>
      <c r="AL18" s="4010">
        <f t="shared" ref="AL18:AP18" si="22">AL13-AL14+AL15+AL16+AL17</f>
        <v>5865.7827681646722</v>
      </c>
      <c r="AM18" s="4010">
        <f t="shared" si="22"/>
        <v>7803.1208339996247</v>
      </c>
      <c r="AN18" s="4010">
        <f t="shared" si="22"/>
        <v>8131.1411719977832</v>
      </c>
      <c r="AO18" s="4010">
        <f t="shared" si="22"/>
        <v>8419.4698605041813</v>
      </c>
      <c r="AP18" s="4010">
        <f t="shared" si="22"/>
        <v>8876.6141422804667</v>
      </c>
      <c r="AQ18" s="3686"/>
      <c r="AR18" s="5604" t="s">
        <v>1788</v>
      </c>
      <c r="AS18" s="5609" t="str">
        <f>AL27</f>
        <v>Доставяне на вода с непитейни качества</v>
      </c>
      <c r="AT18" s="5610"/>
      <c r="AU18" s="5610"/>
      <c r="AV18" s="5610"/>
      <c r="AW18" s="5611"/>
    </row>
    <row r="19" spans="1:49" ht="15.75" customHeight="1">
      <c r="A19" s="4104" t="s">
        <v>227</v>
      </c>
      <c r="B19" s="4090">
        <f>'11. Амортиз. план'!E258</f>
        <v>66868.495999999999</v>
      </c>
      <c r="C19" s="4090">
        <f>'11. Амортиз. план'!G258</f>
        <v>63093.296283499993</v>
      </c>
      <c r="D19" s="4090">
        <f>'11. Амортиз. план'!H258</f>
        <v>64538.418561633778</v>
      </c>
      <c r="E19" s="4090">
        <f>'11. Амортиз. план'!I258</f>
        <v>114310.50906913218</v>
      </c>
      <c r="F19" s="4090">
        <f>'11. Амортиз. план'!J258</f>
        <v>111304.58014040615</v>
      </c>
      <c r="G19" s="4090">
        <f>'11. Амортиз. план'!K258</f>
        <v>108317.60641478012</v>
      </c>
      <c r="H19" s="3686"/>
      <c r="I19" s="4153" t="s">
        <v>212</v>
      </c>
      <c r="J19" s="4154">
        <f>J27</f>
        <v>10451.913313169258</v>
      </c>
      <c r="K19" s="4154">
        <f t="shared" ref="K19:N19" si="23">K27</f>
        <v>5063.1660425747395</v>
      </c>
      <c r="L19" s="4154">
        <f t="shared" si="23"/>
        <v>4487</v>
      </c>
      <c r="M19" s="4154">
        <f t="shared" si="23"/>
        <v>4499</v>
      </c>
      <c r="N19" s="4154">
        <f t="shared" si="23"/>
        <v>4426.666666666667</v>
      </c>
      <c r="O19" s="4094">
        <f>SUM(J19:N19)</f>
        <v>28927.746022410665</v>
      </c>
      <c r="P19" s="4402">
        <f>O28</f>
        <v>27328.079355743997</v>
      </c>
      <c r="Q19" s="4402">
        <f>O29</f>
        <v>1599.6666666666665</v>
      </c>
      <c r="R19" s="3686"/>
      <c r="S19" s="4177" t="s">
        <v>1764</v>
      </c>
      <c r="T19" s="4167">
        <f>'12. Разходи'!C94</f>
        <v>1794.453</v>
      </c>
      <c r="U19" s="4167">
        <f>'12. Разходи'!D94</f>
        <v>1989.7364291160072</v>
      </c>
      <c r="V19" s="4167">
        <f>'12. Разходи'!E94</f>
        <v>2190.1684992290766</v>
      </c>
      <c r="W19" s="4167">
        <f>'12. Разходи'!F94</f>
        <v>2370.3335860293796</v>
      </c>
      <c r="X19" s="4167">
        <f>'12. Разходи'!G94</f>
        <v>2622.220570243474</v>
      </c>
      <c r="Y19" s="4167">
        <f>'12. Разходи'!H94</f>
        <v>2898.0830239559632</v>
      </c>
      <c r="Z19" s="4106">
        <f t="shared" si="0"/>
        <v>0.10882615990277107</v>
      </c>
      <c r="AA19" s="4106">
        <f t="shared" si="1"/>
        <v>0.61502308723380505</v>
      </c>
      <c r="AB19" s="3686"/>
      <c r="AC19" s="3686"/>
      <c r="AD19" s="3687"/>
      <c r="AE19" s="3686"/>
      <c r="AF19" s="3686"/>
      <c r="AG19" s="3686"/>
      <c r="AH19" s="3686"/>
      <c r="AI19" s="3686"/>
      <c r="AJ19" s="3686"/>
      <c r="AK19" s="5601" t="s">
        <v>1787</v>
      </c>
      <c r="AL19" s="5602" t="str">
        <f>T45</f>
        <v>Пречистване на отпадъчните води</v>
      </c>
      <c r="AM19" s="5603"/>
      <c r="AN19" s="5603"/>
      <c r="AO19" s="5603"/>
      <c r="AP19" s="5603"/>
      <c r="AQ19" s="3686"/>
      <c r="AR19" s="5605"/>
      <c r="AS19" s="4011" t="str">
        <f>AS14</f>
        <v>2022 г.</v>
      </c>
      <c r="AT19" s="4011" t="str">
        <f t="shared" ref="AT19:AW19" si="24">AT14</f>
        <v>2023 г.</v>
      </c>
      <c r="AU19" s="4011" t="str">
        <f t="shared" si="24"/>
        <v>2024 г.</v>
      </c>
      <c r="AV19" s="4011" t="str">
        <f t="shared" si="24"/>
        <v>2025 г.</v>
      </c>
      <c r="AW19" s="4011" t="str">
        <f t="shared" si="24"/>
        <v>2026 г.</v>
      </c>
    </row>
    <row r="20" spans="1:49" ht="15.75" customHeight="1">
      <c r="A20" s="4147" t="s">
        <v>178</v>
      </c>
      <c r="B20" s="3686"/>
      <c r="C20" s="3686"/>
      <c r="D20" s="3686"/>
      <c r="E20" s="3686"/>
      <c r="F20" s="3686"/>
      <c r="G20" s="4148" t="s">
        <v>1726</v>
      </c>
      <c r="H20" s="3686"/>
      <c r="I20" s="4153" t="s">
        <v>213</v>
      </c>
      <c r="J20" s="4154">
        <f>J30</f>
        <v>2861.5250201640742</v>
      </c>
      <c r="K20" s="4154">
        <f t="shared" ref="K20:N20" si="25">K30</f>
        <v>2047.1709574252604</v>
      </c>
      <c r="L20" s="4154">
        <f t="shared" si="25"/>
        <v>515</v>
      </c>
      <c r="M20" s="4154">
        <f t="shared" si="25"/>
        <v>540</v>
      </c>
      <c r="N20" s="4154">
        <f t="shared" si="25"/>
        <v>718.66666666666663</v>
      </c>
      <c r="O20" s="4094">
        <f>SUM(J20:N20)</f>
        <v>6682.3626442560017</v>
      </c>
      <c r="P20" s="4402">
        <f>O31</f>
        <v>6045.6959775893347</v>
      </c>
      <c r="Q20" s="4402">
        <f>O32</f>
        <v>636.66666666666663</v>
      </c>
      <c r="R20" s="3686"/>
      <c r="S20" s="4162" t="s">
        <v>1768</v>
      </c>
      <c r="T20" s="4090">
        <f>'12. Разходи'!C90</f>
        <v>2889.6950000000002</v>
      </c>
      <c r="U20" s="4090">
        <f>'12. Разходи'!D90</f>
        <v>3033.3537678999996</v>
      </c>
      <c r="V20" s="4090">
        <f>'12. Разходи'!E90</f>
        <v>3109.051954124001</v>
      </c>
      <c r="W20" s="4090">
        <f>'12. Разходи'!F90</f>
        <v>3191.9627408050142</v>
      </c>
      <c r="X20" s="4090">
        <f>'12. Разходи'!G90</f>
        <v>3282.5044077758771</v>
      </c>
      <c r="Y20" s="4090">
        <f>'12. Разходи'!H90</f>
        <v>3381.1621464785239</v>
      </c>
      <c r="Z20" s="4106">
        <f t="shared" si="0"/>
        <v>4.9714162878781137E-2</v>
      </c>
      <c r="AA20" s="4106">
        <f t="shared" si="1"/>
        <v>0.17007578532631429</v>
      </c>
      <c r="AB20" s="3686"/>
      <c r="AC20" s="3686"/>
      <c r="AD20" s="3687"/>
      <c r="AE20" s="3686"/>
      <c r="AF20" s="3686"/>
      <c r="AG20" s="3686"/>
      <c r="AH20" s="3686"/>
      <c r="AI20" s="3686"/>
      <c r="AJ20" s="3686"/>
      <c r="AK20" s="5601"/>
      <c r="AL20" s="4008" t="s">
        <v>1072</v>
      </c>
      <c r="AM20" s="4008" t="s">
        <v>1073</v>
      </c>
      <c r="AN20" s="4008" t="s">
        <v>1074</v>
      </c>
      <c r="AO20" s="4008" t="s">
        <v>1075</v>
      </c>
      <c r="AP20" s="4008" t="s">
        <v>1076</v>
      </c>
      <c r="AQ20" s="3686"/>
      <c r="AR20" s="4160" t="s">
        <v>299</v>
      </c>
      <c r="AS20" s="3700">
        <f>'16. Необходими приходи'!D34</f>
        <v>0</v>
      </c>
      <c r="AT20" s="3700">
        <f>'16. Необходими приходи'!E34</f>
        <v>0</v>
      </c>
      <c r="AU20" s="3700">
        <f>'16. Необходими приходи'!F34</f>
        <v>0</v>
      </c>
      <c r="AV20" s="3700">
        <f>'16. Необходими приходи'!G34</f>
        <v>0</v>
      </c>
      <c r="AW20" s="3700">
        <f>'16. Необходими приходи'!H34</f>
        <v>0</v>
      </c>
    </row>
    <row r="21" spans="1:49" ht="15.75" customHeight="1">
      <c r="A21" s="5592" t="s">
        <v>90</v>
      </c>
      <c r="B21" s="5593" t="s">
        <v>178</v>
      </c>
      <c r="C21" s="5593"/>
      <c r="D21" s="5593"/>
      <c r="E21" s="5593"/>
      <c r="F21" s="5593"/>
      <c r="G21" s="5593"/>
      <c r="H21" s="3686"/>
      <c r="I21" s="4153" t="s">
        <v>214</v>
      </c>
      <c r="J21" s="4154">
        <f>J33</f>
        <v>307.66666666666663</v>
      </c>
      <c r="K21" s="4154">
        <f t="shared" ref="K21:N21" si="26">K33</f>
        <v>370</v>
      </c>
      <c r="L21" s="4154">
        <f t="shared" si="26"/>
        <v>540</v>
      </c>
      <c r="M21" s="4154">
        <f t="shared" si="26"/>
        <v>480</v>
      </c>
      <c r="N21" s="4154">
        <f t="shared" si="26"/>
        <v>446.66666666666663</v>
      </c>
      <c r="O21" s="4094">
        <f>SUM(J21:N21)</f>
        <v>2144.333333333333</v>
      </c>
      <c r="P21" s="4402">
        <f>O34</f>
        <v>1747.6666666666665</v>
      </c>
      <c r="Q21" s="4402">
        <f>O35</f>
        <v>396.66666666666663</v>
      </c>
      <c r="R21" s="3686"/>
      <c r="S21" s="4162" t="s">
        <v>1251</v>
      </c>
      <c r="T21" s="4090">
        <f>'12. Разходи'!C89</f>
        <v>3805.6769999999997</v>
      </c>
      <c r="U21" s="4090">
        <f>'12. Разходи'!D89</f>
        <v>3743.4399524984192</v>
      </c>
      <c r="V21" s="4090">
        <f>'12. Разходи'!E89</f>
        <v>3641.9182100882754</v>
      </c>
      <c r="W21" s="4090">
        <f>'12. Разходи'!F89</f>
        <v>3268.955255127657</v>
      </c>
      <c r="X21" s="4090">
        <f>'12. Разходи'!G89</f>
        <v>3143.3504962707098</v>
      </c>
      <c r="Y21" s="4090">
        <f>'12. Разходи'!H89</f>
        <v>2809.3137263819995</v>
      </c>
      <c r="Z21" s="4106">
        <f t="shared" si="0"/>
        <v>-1.6353738770153246E-2</v>
      </c>
      <c r="AA21" s="4106">
        <f t="shared" si="1"/>
        <v>-0.26180973151899134</v>
      </c>
      <c r="AB21" s="3686"/>
      <c r="AC21" s="3686"/>
      <c r="AD21" s="3687"/>
      <c r="AE21" s="3686"/>
      <c r="AF21" s="3686"/>
      <c r="AG21" s="3686"/>
      <c r="AH21" s="3686"/>
      <c r="AI21" s="3686"/>
      <c r="AJ21" s="3686"/>
      <c r="AK21" s="4007" t="s">
        <v>553</v>
      </c>
      <c r="AL21" s="4159">
        <f>'17. РБА'!C38</f>
        <v>1037.2144276195722</v>
      </c>
      <c r="AM21" s="4159">
        <f>'17. РБА'!D38</f>
        <v>1344.881094286239</v>
      </c>
      <c r="AN21" s="4159">
        <f>'17. РБА'!E38</f>
        <v>1714.881094286239</v>
      </c>
      <c r="AO21" s="4159">
        <f>'17. РБА'!F38</f>
        <v>2254.8810942862392</v>
      </c>
      <c r="AP21" s="4159">
        <f>'17. РБА'!G38</f>
        <v>2734.8810942862387</v>
      </c>
      <c r="AQ21" s="3686"/>
      <c r="AR21" s="4160" t="s">
        <v>301</v>
      </c>
      <c r="AS21" s="3700">
        <f>'16. Необходими приходи'!D35</f>
        <v>0</v>
      </c>
      <c r="AT21" s="3700">
        <f>'16. Необходими приходи'!E35</f>
        <v>0</v>
      </c>
      <c r="AU21" s="3700">
        <f>'16. Необходими приходи'!F35</f>
        <v>0</v>
      </c>
      <c r="AV21" s="3700">
        <f>'16. Необходими приходи'!G35</f>
        <v>0</v>
      </c>
      <c r="AW21" s="3700">
        <f>'16. Необходими приходи'!H35</f>
        <v>0</v>
      </c>
    </row>
    <row r="22" spans="1:49" ht="15.75" customHeight="1">
      <c r="A22" s="5592"/>
      <c r="B22" s="4144" t="s">
        <v>119</v>
      </c>
      <c r="C22" s="4144" t="s">
        <v>1072</v>
      </c>
      <c r="D22" s="4144" t="s">
        <v>1073</v>
      </c>
      <c r="E22" s="4144" t="s">
        <v>1074</v>
      </c>
      <c r="F22" s="4144" t="s">
        <v>1075</v>
      </c>
      <c r="G22" s="4144" t="s">
        <v>1076</v>
      </c>
      <c r="H22" s="3686"/>
      <c r="I22" s="4153" t="s">
        <v>1037</v>
      </c>
      <c r="J22" s="4154">
        <f>J36</f>
        <v>0</v>
      </c>
      <c r="K22" s="4154">
        <f t="shared" ref="K22:N22" si="27">K36</f>
        <v>0</v>
      </c>
      <c r="L22" s="4154">
        <f t="shared" si="27"/>
        <v>0</v>
      </c>
      <c r="M22" s="4154">
        <f t="shared" si="27"/>
        <v>0</v>
      </c>
      <c r="N22" s="4154">
        <f t="shared" si="27"/>
        <v>0</v>
      </c>
      <c r="O22" s="4094">
        <f t="shared" ref="O22:O23" si="28">SUM(J22:N22)</f>
        <v>0</v>
      </c>
      <c r="P22" s="4402">
        <f>O37</f>
        <v>0</v>
      </c>
      <c r="Q22" s="4402">
        <f>O38</f>
        <v>0</v>
      </c>
      <c r="R22" s="3686"/>
      <c r="S22" s="3552"/>
      <c r="T22" s="3686"/>
      <c r="U22" s="3686"/>
      <c r="V22" s="3686"/>
      <c r="W22" s="3686"/>
      <c r="X22" s="3686"/>
      <c r="Y22" s="3686"/>
      <c r="Z22" s="3686"/>
      <c r="AA22" s="3686"/>
      <c r="AB22" s="3686"/>
      <c r="AC22" s="3686"/>
      <c r="AD22" s="3687"/>
      <c r="AE22" s="3686"/>
      <c r="AF22" s="3686"/>
      <c r="AG22" s="3686"/>
      <c r="AH22" s="3686"/>
      <c r="AI22" s="3686"/>
      <c r="AJ22" s="3686"/>
      <c r="AK22" s="4007" t="s">
        <v>554</v>
      </c>
      <c r="AL22" s="4159">
        <f>'17. РБА'!C41</f>
        <v>278.23302834695608</v>
      </c>
      <c r="AM22" s="4159">
        <f>'17. РБА'!D41</f>
        <v>343.96333345197695</v>
      </c>
      <c r="AN22" s="4159">
        <f>'17. РБА'!E41</f>
        <v>420.17163345350639</v>
      </c>
      <c r="AO22" s="4159">
        <f>'17. РБА'!F41</f>
        <v>510.49701853824035</v>
      </c>
      <c r="AP22" s="4159">
        <f>'17. РБА'!G41</f>
        <v>617.88957056168078</v>
      </c>
      <c r="AQ22" s="3686"/>
      <c r="AR22" s="4107" t="s">
        <v>302</v>
      </c>
      <c r="AS22" s="4108">
        <f>AS20+AS21</f>
        <v>0</v>
      </c>
      <c r="AT22" s="4108">
        <f>AT20+AT21</f>
        <v>0</v>
      </c>
      <c r="AU22" s="4108">
        <f>AU20+AU21</f>
        <v>0</v>
      </c>
      <c r="AV22" s="4108">
        <f>AV20+AV21</f>
        <v>0</v>
      </c>
      <c r="AW22" s="4108">
        <f>AW20+AW21</f>
        <v>0</v>
      </c>
    </row>
    <row r="23" spans="1:49" ht="15.75" customHeight="1">
      <c r="A23" s="5586" t="s">
        <v>1749</v>
      </c>
      <c r="B23" s="5586"/>
      <c r="C23" s="5586"/>
      <c r="D23" s="5586"/>
      <c r="E23" s="5586"/>
      <c r="F23" s="5586"/>
      <c r="G23" s="5586"/>
      <c r="H23" s="3686"/>
      <c r="I23" s="4153" t="s">
        <v>1102</v>
      </c>
      <c r="J23" s="4154">
        <f>J39</f>
        <v>0</v>
      </c>
      <c r="K23" s="4154">
        <f t="shared" ref="K23:N23" si="29">K39</f>
        <v>0</v>
      </c>
      <c r="L23" s="4154">
        <f t="shared" si="29"/>
        <v>0</v>
      </c>
      <c r="M23" s="4154">
        <f t="shared" si="29"/>
        <v>0</v>
      </c>
      <c r="N23" s="4154">
        <f t="shared" si="29"/>
        <v>0</v>
      </c>
      <c r="O23" s="4094">
        <f t="shared" si="28"/>
        <v>0</v>
      </c>
      <c r="P23" s="4402">
        <f>O40</f>
        <v>0</v>
      </c>
      <c r="Q23" s="4402">
        <f>O41</f>
        <v>0</v>
      </c>
      <c r="R23" s="3686"/>
      <c r="S23" s="1779" t="s">
        <v>1777</v>
      </c>
      <c r="T23" s="3686"/>
      <c r="U23" s="3686"/>
      <c r="V23" s="3686"/>
      <c r="W23" s="3686"/>
      <c r="X23" s="3686"/>
      <c r="Y23" s="3686"/>
      <c r="Z23" s="3686"/>
      <c r="AA23" s="3686"/>
      <c r="AB23" s="3686"/>
      <c r="AC23" s="3686"/>
      <c r="AD23" s="3687"/>
      <c r="AE23" s="3686"/>
      <c r="AF23" s="3686"/>
      <c r="AG23" s="3686"/>
      <c r="AH23" s="3686"/>
      <c r="AI23" s="3686"/>
      <c r="AJ23" s="3686"/>
      <c r="AK23" s="4007" t="s">
        <v>555</v>
      </c>
      <c r="AL23" s="4159">
        <f>'17. РБА'!C44</f>
        <v>0</v>
      </c>
      <c r="AM23" s="4159">
        <f>'17. РБА'!D44</f>
        <v>0</v>
      </c>
      <c r="AN23" s="4159">
        <f>'17. РБА'!E44</f>
        <v>0</v>
      </c>
      <c r="AO23" s="4159">
        <f>'17. РБА'!F44</f>
        <v>0</v>
      </c>
      <c r="AP23" s="4159">
        <f>'17. РБА'!G44</f>
        <v>0</v>
      </c>
      <c r="AQ23" s="3686"/>
      <c r="AR23" s="5604" t="s">
        <v>1788</v>
      </c>
      <c r="AS23" s="5609" t="str">
        <f>AL35</f>
        <v>Доставяне на вода на друг ВиК оператор</v>
      </c>
      <c r="AT23" s="5610"/>
      <c r="AU23" s="5610"/>
      <c r="AV23" s="5610"/>
      <c r="AW23" s="5611"/>
    </row>
    <row r="24" spans="1:49" ht="15.75" customHeight="1">
      <c r="A24" s="4161" t="s">
        <v>339</v>
      </c>
      <c r="B24" s="4094">
        <f>'11. Амортиз. план'!L10</f>
        <v>1629.6319999999996</v>
      </c>
      <c r="C24" s="4094">
        <f>'11. Амортиз. план'!N10</f>
        <v>1747.0636893466842</v>
      </c>
      <c r="D24" s="4094">
        <f>'11. Амортиз. план'!O10</f>
        <v>2133.7303560133496</v>
      </c>
      <c r="E24" s="4094">
        <f>'11. Амортиз. план'!P10</f>
        <v>2203.7303560133496</v>
      </c>
      <c r="F24" s="4094">
        <f>'11. Амортиз. план'!Q10</f>
        <v>2273.73035601335</v>
      </c>
      <c r="G24" s="4094">
        <f>'11. Амортиз. план'!R10</f>
        <v>2340.3970226800166</v>
      </c>
      <c r="H24" s="3686"/>
      <c r="I24" s="4168" t="s">
        <v>1036</v>
      </c>
      <c r="J24" s="4169">
        <f>SUM(J19:J23)</f>
        <v>13621.104999999998</v>
      </c>
      <c r="K24" s="4169">
        <f t="shared" ref="K24" si="30">SUM(K19:K23)</f>
        <v>7480.3369999999995</v>
      </c>
      <c r="L24" s="4169">
        <f t="shared" ref="L24" si="31">SUM(L19:L23)</f>
        <v>5542</v>
      </c>
      <c r="M24" s="4169">
        <f t="shared" ref="M24" si="32">SUM(M19:M23)</f>
        <v>5519</v>
      </c>
      <c r="N24" s="4169">
        <f t="shared" ref="N24" si="33">SUM(N19:N23)</f>
        <v>5592.0000000000009</v>
      </c>
      <c r="O24" s="4169">
        <f t="shared" ref="O24" si="34">SUM(O19:O23)</f>
        <v>37754.442000000003</v>
      </c>
      <c r="P24" s="4403">
        <f>O43</f>
        <v>35121.441999999995</v>
      </c>
      <c r="Q24" s="4403">
        <f>O44</f>
        <v>2632.9999999999995</v>
      </c>
      <c r="R24" s="3686"/>
      <c r="S24" s="5593" t="s">
        <v>1759</v>
      </c>
      <c r="T24" s="5593" t="s">
        <v>213</v>
      </c>
      <c r="U24" s="5593"/>
      <c r="V24" s="5593"/>
      <c r="W24" s="5593"/>
      <c r="X24" s="5593"/>
      <c r="Y24" s="5593"/>
      <c r="Z24" s="5595" t="s">
        <v>1761</v>
      </c>
      <c r="AA24" s="5595" t="s">
        <v>1762</v>
      </c>
      <c r="AB24" s="3686"/>
      <c r="AC24" s="3686"/>
      <c r="AD24" s="3687"/>
      <c r="AE24" s="3686"/>
      <c r="AF24" s="3686"/>
      <c r="AG24" s="3686"/>
      <c r="AH24" s="3686"/>
      <c r="AI24" s="3686"/>
      <c r="AJ24" s="3686"/>
      <c r="AK24" s="4007" t="s">
        <v>334</v>
      </c>
      <c r="AL24" s="4192">
        <f>'17. РБА'!C47</f>
        <v>307.66666666666663</v>
      </c>
      <c r="AM24" s="4192">
        <f>'17. РБА'!D47</f>
        <v>370</v>
      </c>
      <c r="AN24" s="4192">
        <f>'17. РБА'!E47</f>
        <v>540</v>
      </c>
      <c r="AO24" s="4192">
        <f>'17. РБА'!F47</f>
        <v>480</v>
      </c>
      <c r="AP24" s="4192">
        <f>'17. РБА'!G47</f>
        <v>446.66666666666663</v>
      </c>
      <c r="AQ24" s="3686"/>
      <c r="AR24" s="5605"/>
      <c r="AS24" s="4011" t="str">
        <f>AS19</f>
        <v>2022 г.</v>
      </c>
      <c r="AT24" s="4011" t="str">
        <f t="shared" ref="AT24:AW24" si="35">AT19</f>
        <v>2023 г.</v>
      </c>
      <c r="AU24" s="4011" t="str">
        <f t="shared" si="35"/>
        <v>2024 г.</v>
      </c>
      <c r="AV24" s="4011" t="str">
        <f t="shared" si="35"/>
        <v>2025 г.</v>
      </c>
      <c r="AW24" s="4011" t="str">
        <f t="shared" si="35"/>
        <v>2026 г.</v>
      </c>
    </row>
    <row r="25" spans="1:49" ht="15.75" customHeight="1">
      <c r="A25" s="4166" t="s">
        <v>223</v>
      </c>
      <c r="B25" s="4167">
        <f>'11. Амортиз. план'!L35</f>
        <v>38.450000000000003</v>
      </c>
      <c r="C25" s="4167">
        <f>'11. Амортиз. план'!N35</f>
        <v>43.016913839269407</v>
      </c>
      <c r="D25" s="4167">
        <f>'11. Амортиз. план'!O35</f>
        <v>63.270086775751274</v>
      </c>
      <c r="E25" s="4167">
        <f>'11. Амортиз. план'!P35</f>
        <v>83.510473609093054</v>
      </c>
      <c r="F25" s="4167">
        <f>'11. Амортиз. план'!Q35</f>
        <v>81.611117294791256</v>
      </c>
      <c r="G25" s="4167">
        <f>'11. Амортиз. план'!R35</f>
        <v>81.04972248883962</v>
      </c>
      <c r="H25" s="3686"/>
      <c r="I25" s="4149" t="s">
        <v>1725</v>
      </c>
      <c r="J25" s="4172"/>
      <c r="K25" s="4172"/>
      <c r="L25" s="4172"/>
      <c r="M25" s="4172"/>
      <c r="N25" s="4172"/>
      <c r="O25" s="4172"/>
      <c r="P25" s="4148" t="s">
        <v>1726</v>
      </c>
      <c r="Q25" s="4148"/>
      <c r="R25" s="3686"/>
      <c r="S25" s="5593"/>
      <c r="T25" s="3994" t="str">
        <f t="shared" ref="T25:Y25" si="36">T4</f>
        <v>2020 г.</v>
      </c>
      <c r="U25" s="3994" t="str">
        <f t="shared" si="36"/>
        <v>2022 г.</v>
      </c>
      <c r="V25" s="3994" t="str">
        <f t="shared" si="36"/>
        <v>2023 г.</v>
      </c>
      <c r="W25" s="3994" t="str">
        <f t="shared" si="36"/>
        <v>2024 г.</v>
      </c>
      <c r="X25" s="3994" t="str">
        <f t="shared" si="36"/>
        <v>2025 г.</v>
      </c>
      <c r="Y25" s="3994" t="str">
        <f t="shared" si="36"/>
        <v>2026 г.</v>
      </c>
      <c r="Z25" s="5595"/>
      <c r="AA25" s="5595"/>
      <c r="AB25" s="3686"/>
      <c r="AC25" s="3686"/>
      <c r="AD25" s="3687"/>
      <c r="AE25" s="3686"/>
      <c r="AF25" s="3686"/>
      <c r="AG25" s="3686"/>
      <c r="AH25" s="3686"/>
      <c r="AI25" s="3686"/>
      <c r="AJ25" s="3686"/>
      <c r="AK25" s="4007" t="s">
        <v>311</v>
      </c>
      <c r="AL25" s="4159">
        <f>'17. РБА'!C48</f>
        <v>236.00312504338649</v>
      </c>
      <c r="AM25" s="4159">
        <f>'17. РБА'!D48</f>
        <v>244.53109549634809</v>
      </c>
      <c r="AN25" s="4159">
        <f>'17. РБА'!E48</f>
        <v>276.7868286949664</v>
      </c>
      <c r="AO25" s="4159">
        <f>'17. РБА'!F48</f>
        <v>288.57102314440556</v>
      </c>
      <c r="AP25" s="4159">
        <f>'17. РБА'!G48</f>
        <v>302.51519339534974</v>
      </c>
      <c r="AQ25" s="3686"/>
      <c r="AR25" s="4160" t="s">
        <v>299</v>
      </c>
      <c r="AS25" s="3700">
        <f>'16. Необходими приходи'!D40</f>
        <v>0</v>
      </c>
      <c r="AT25" s="3700">
        <f>'16. Необходими приходи'!E40</f>
        <v>0</v>
      </c>
      <c r="AU25" s="3700">
        <f>'16. Необходими приходи'!F40</f>
        <v>0</v>
      </c>
      <c r="AV25" s="3700">
        <f>'16. Необходими приходи'!G40</f>
        <v>0</v>
      </c>
      <c r="AW25" s="3700">
        <f>'16. Необходими приходи'!H40</f>
        <v>0</v>
      </c>
    </row>
    <row r="26" spans="1:49" ht="15.75" customHeight="1">
      <c r="A26" s="4104" t="s">
        <v>225</v>
      </c>
      <c r="B26" s="4090">
        <f>'11. Амортиз. план'!L60</f>
        <v>1271.1960000000001</v>
      </c>
      <c r="C26" s="4090">
        <f>'11. Амортиз. план'!N60</f>
        <v>1352.7524098748281</v>
      </c>
      <c r="D26" s="4090">
        <f>'11. Амортиз. план'!O60</f>
        <v>1416.0224966505803</v>
      </c>
      <c r="E26" s="4090">
        <f>'11. Амортиз. план'!P60</f>
        <v>1499.5329702596728</v>
      </c>
      <c r="F26" s="4090">
        <f>'11. Амортиз. план'!Q60</f>
        <v>1581.144087554464</v>
      </c>
      <c r="G26" s="4090">
        <f>'11. Амортиз. план'!R60</f>
        <v>1662.1938100433031</v>
      </c>
      <c r="H26" s="3686"/>
      <c r="I26" s="4173" t="s">
        <v>1569</v>
      </c>
      <c r="J26" s="4173" t="s">
        <v>1072</v>
      </c>
      <c r="K26" s="4173" t="s">
        <v>1073</v>
      </c>
      <c r="L26" s="4173" t="s">
        <v>1074</v>
      </c>
      <c r="M26" s="4173" t="s">
        <v>1075</v>
      </c>
      <c r="N26" s="4173" t="s">
        <v>1076</v>
      </c>
      <c r="O26" s="4174" t="s">
        <v>1685</v>
      </c>
      <c r="P26" s="4174" t="s">
        <v>1686</v>
      </c>
      <c r="Q26" s="4276"/>
      <c r="R26" s="3686"/>
      <c r="S26" s="4162" t="s">
        <v>231</v>
      </c>
      <c r="T26" s="4090">
        <f>'12. Разходи'!K11</f>
        <v>182.792</v>
      </c>
      <c r="U26" s="4090">
        <f>'12. Разходи'!L11</f>
        <v>186.29021628708759</v>
      </c>
      <c r="V26" s="4090">
        <f>'12. Разходи'!M11</f>
        <v>185.48121635898306</v>
      </c>
      <c r="W26" s="4090">
        <f>'12. Разходи'!N11</f>
        <v>191.5688488883568</v>
      </c>
      <c r="X26" s="4090">
        <f>'12. Разходи'!O11</f>
        <v>191.13192833429588</v>
      </c>
      <c r="Y26" s="4090">
        <f>'12. Разходи'!P11</f>
        <v>190.53031501833743</v>
      </c>
      <c r="Z26" s="4106">
        <f>IFERROR((U26-T26)/T26,0)</f>
        <v>1.9137688121403491E-2</v>
      </c>
      <c r="AA26" s="4106">
        <f>IFERROR((Y26-T26)/T26,0)</f>
        <v>4.2333991741090593E-2</v>
      </c>
      <c r="AB26" s="3686"/>
      <c r="AC26" s="3686"/>
      <c r="AD26" s="3687"/>
      <c r="AE26" s="3686"/>
      <c r="AF26" s="3686"/>
      <c r="AG26" s="3686"/>
      <c r="AH26" s="3686"/>
      <c r="AI26" s="3686"/>
      <c r="AJ26" s="3686"/>
      <c r="AK26" s="4009" t="s">
        <v>310</v>
      </c>
      <c r="AL26" s="4010">
        <f t="shared" ref="AL26:AP26" si="37">AL21-AL22+AL23+AL24+AL25</f>
        <v>1302.6511909826693</v>
      </c>
      <c r="AM26" s="4010">
        <f t="shared" si="37"/>
        <v>1615.4488563306102</v>
      </c>
      <c r="AN26" s="4010">
        <f t="shared" si="37"/>
        <v>2111.496289527699</v>
      </c>
      <c r="AO26" s="4010">
        <f t="shared" si="37"/>
        <v>2512.9550988924043</v>
      </c>
      <c r="AP26" s="4010">
        <f t="shared" si="37"/>
        <v>2866.173383786574</v>
      </c>
      <c r="AQ26" s="3686"/>
      <c r="AR26" s="4160" t="s">
        <v>301</v>
      </c>
      <c r="AS26" s="3700">
        <f>'16. Необходими приходи'!D41</f>
        <v>0</v>
      </c>
      <c r="AT26" s="3700">
        <f>'16. Необходими приходи'!E41</f>
        <v>0</v>
      </c>
      <c r="AU26" s="3700">
        <f>'16. Необходими приходи'!F41</f>
        <v>0</v>
      </c>
      <c r="AV26" s="3700">
        <f>'16. Необходими приходи'!G41</f>
        <v>0</v>
      </c>
      <c r="AW26" s="3700">
        <f>'16. Необходими приходи'!H41</f>
        <v>0</v>
      </c>
    </row>
    <row r="27" spans="1:49" ht="15.75" customHeight="1">
      <c r="A27" s="4104" t="s">
        <v>227</v>
      </c>
      <c r="B27" s="4090">
        <f>'11. Амортиз. план'!L85</f>
        <v>358.43600000000004</v>
      </c>
      <c r="C27" s="4090">
        <f>'11. Амортиз. план'!N85</f>
        <v>394.31127947185462</v>
      </c>
      <c r="D27" s="4090">
        <f>'11. Амортиз. план'!O85</f>
        <v>717.70785936277025</v>
      </c>
      <c r="E27" s="4090">
        <f>'11. Амортиз. план'!P85</f>
        <v>704.19738575367694</v>
      </c>
      <c r="F27" s="4090">
        <f>'11. Амортиз. план'!Q85</f>
        <v>692.58626845888568</v>
      </c>
      <c r="G27" s="4090">
        <f>'11. Амортиз. план'!R85</f>
        <v>678.20321263671269</v>
      </c>
      <c r="H27" s="3686"/>
      <c r="I27" s="4175" t="str">
        <f>'9.Инвестиционна програма'!E140</f>
        <v>Доставяне на вода на потребителите</v>
      </c>
      <c r="J27" s="4094">
        <f>SUM(J28:J29)</f>
        <v>10451.913313169258</v>
      </c>
      <c r="K27" s="4094">
        <f t="shared" ref="K27:N27" si="38">SUM(K28:K29)</f>
        <v>5063.1660425747395</v>
      </c>
      <c r="L27" s="4094">
        <f t="shared" si="38"/>
        <v>4487</v>
      </c>
      <c r="M27" s="4094">
        <f t="shared" si="38"/>
        <v>4499</v>
      </c>
      <c r="N27" s="4094">
        <f t="shared" si="38"/>
        <v>4426.666666666667</v>
      </c>
      <c r="O27" s="4094">
        <f>SUM(J27:N27)</f>
        <v>28927.746022410665</v>
      </c>
      <c r="P27" s="4123">
        <f t="shared" ref="P27:P44" si="39">IFERROR(O27/$O$42,0)</f>
        <v>0.7662077490752125</v>
      </c>
      <c r="Q27" s="4130"/>
      <c r="R27" s="3686"/>
      <c r="S27" s="4162" t="s">
        <v>244</v>
      </c>
      <c r="T27" s="4090">
        <f>'12. Разходи'!K29</f>
        <v>187.042</v>
      </c>
      <c r="U27" s="4090">
        <f>'12. Разходи'!L29</f>
        <v>185.89818951006654</v>
      </c>
      <c r="V27" s="4090">
        <f>'12. Разходи'!M29</f>
        <v>217.49346901242637</v>
      </c>
      <c r="W27" s="4090">
        <f>'12. Разходи'!N29</f>
        <v>257.12437016215785</v>
      </c>
      <c r="X27" s="4090">
        <f>'12. Разходи'!O29</f>
        <v>299.19122430090613</v>
      </c>
      <c r="Y27" s="4090">
        <f>'12. Разходи'!P29</f>
        <v>349.24178263823143</v>
      </c>
      <c r="Z27" s="4106">
        <f t="shared" ref="Z27:Z42" si="40">IFERROR((U27-T27)/T27,0)</f>
        <v>-6.1152601551173399E-3</v>
      </c>
      <c r="AA27" s="4106">
        <f t="shared" ref="AA27:AA42" si="41">IFERROR((Y27-T27)/T27,0)</f>
        <v>0.86718374823960087</v>
      </c>
      <c r="AB27" s="3686"/>
      <c r="AC27" s="3686"/>
      <c r="AD27" s="3687"/>
      <c r="AE27" s="3686"/>
      <c r="AF27" s="3686"/>
      <c r="AG27" s="3686"/>
      <c r="AH27" s="3686"/>
      <c r="AI27" s="3686"/>
      <c r="AJ27" s="3686"/>
      <c r="AK27" s="5601" t="s">
        <v>1787</v>
      </c>
      <c r="AL27" s="5602" t="str">
        <f>T76</f>
        <v>Доставяне на вода с непитейни качества</v>
      </c>
      <c r="AM27" s="5603"/>
      <c r="AN27" s="5603"/>
      <c r="AO27" s="5603"/>
      <c r="AP27" s="5603"/>
      <c r="AQ27" s="3686"/>
      <c r="AR27" s="4107" t="s">
        <v>302</v>
      </c>
      <c r="AS27" s="4108">
        <f>AS25+AS26</f>
        <v>0</v>
      </c>
      <c r="AT27" s="4108">
        <f>AT25+AT26</f>
        <v>0</v>
      </c>
      <c r="AU27" s="4108">
        <f>AU25+AU26</f>
        <v>0</v>
      </c>
      <c r="AV27" s="4108">
        <f>AV25+AV26</f>
        <v>0</v>
      </c>
      <c r="AW27" s="4108">
        <f>AW25+AW26</f>
        <v>0</v>
      </c>
    </row>
    <row r="28" spans="1:49" ht="15.75" customHeight="1">
      <c r="A28" s="5586" t="s">
        <v>1750</v>
      </c>
      <c r="B28" s="5586"/>
      <c r="C28" s="5586"/>
      <c r="D28" s="5586"/>
      <c r="E28" s="5586"/>
      <c r="F28" s="5586"/>
      <c r="G28" s="5586"/>
      <c r="H28" s="3686"/>
      <c r="I28" s="4176" t="s">
        <v>1707</v>
      </c>
      <c r="J28" s="4177">
        <f>'9.Инвестиционна програма'!H153</f>
        <v>10013.579979835924</v>
      </c>
      <c r="K28" s="4177">
        <f>'9.Инвестиционна програма'!I153</f>
        <v>4899.4993759080726</v>
      </c>
      <c r="L28" s="4177">
        <f>'9.Инвестиционна програма'!J153</f>
        <v>4170</v>
      </c>
      <c r="M28" s="4177">
        <f>'9.Инвестиционна програма'!K153</f>
        <v>4137</v>
      </c>
      <c r="N28" s="4177">
        <f>'9.Инвестиционна програма'!L153</f>
        <v>4108</v>
      </c>
      <c r="O28" s="4177">
        <f t="shared" ref="O28:O41" si="42">SUM(J28:N28)</f>
        <v>27328.079355743997</v>
      </c>
      <c r="P28" s="4178">
        <f t="shared" si="39"/>
        <v>0.72383745880137751</v>
      </c>
      <c r="Q28" s="4398"/>
      <c r="R28" s="3686"/>
      <c r="S28" s="4162" t="s">
        <v>451</v>
      </c>
      <c r="T28" s="4090">
        <f>'12. Разходи'!K55</f>
        <v>111.95500000000001</v>
      </c>
      <c r="U28" s="4090">
        <f>'12. Разходи'!L55</f>
        <v>301.35024717260274</v>
      </c>
      <c r="V28" s="4090">
        <f>'12. Разходи'!M55</f>
        <v>810.39043981636473</v>
      </c>
      <c r="W28" s="4090">
        <f>'12. Разходи'!N55</f>
        <v>1008.2974933163731</v>
      </c>
      <c r="X28" s="4090">
        <f>'12. Разходи'!O55</f>
        <v>1031.3981370020715</v>
      </c>
      <c r="Y28" s="4090">
        <f>'12. Разходи'!P55</f>
        <v>1212.8367421961198</v>
      </c>
      <c r="Z28" s="4106">
        <f t="shared" si="40"/>
        <v>1.6917086969997115</v>
      </c>
      <c r="AA28" s="4106">
        <f t="shared" si="41"/>
        <v>9.8332521298389501</v>
      </c>
      <c r="AB28" s="3686"/>
      <c r="AC28" s="3686"/>
      <c r="AD28" s="3687"/>
      <c r="AE28" s="3686"/>
      <c r="AF28" s="3686"/>
      <c r="AG28" s="3686"/>
      <c r="AH28" s="3686"/>
      <c r="AI28" s="3686"/>
      <c r="AJ28" s="3686"/>
      <c r="AK28" s="5601"/>
      <c r="AL28" s="4008" t="s">
        <v>1072</v>
      </c>
      <c r="AM28" s="4008" t="s">
        <v>1073</v>
      </c>
      <c r="AN28" s="4008" t="s">
        <v>1074</v>
      </c>
      <c r="AO28" s="4008" t="s">
        <v>1075</v>
      </c>
      <c r="AP28" s="4008" t="s">
        <v>1076</v>
      </c>
      <c r="AQ28" s="3686"/>
      <c r="AR28" s="3578"/>
      <c r="AS28" s="3686"/>
      <c r="AT28" s="3686"/>
      <c r="AU28" s="3686"/>
      <c r="AV28" s="3686"/>
      <c r="AW28" s="3686"/>
    </row>
    <row r="29" spans="1:49" ht="15.75" customHeight="1">
      <c r="A29" s="4161" t="s">
        <v>339</v>
      </c>
      <c r="B29" s="4094">
        <f>'11. Амортиз. план'!L111</f>
        <v>162.31</v>
      </c>
      <c r="C29" s="4094">
        <f>'11. Амортиз. план'!N111</f>
        <v>5305.3543450644775</v>
      </c>
      <c r="D29" s="4094">
        <f>'11. Амортиз. план'!O111</f>
        <v>6965.8586358230714</v>
      </c>
      <c r="E29" s="4094">
        <f>'11. Амортиз. план'!P111</f>
        <v>7410.8586358230723</v>
      </c>
      <c r="F29" s="4094">
        <f>'11. Амортиз. план'!Q111</f>
        <v>7880.8586358230714</v>
      </c>
      <c r="G29" s="4094">
        <f>'11. Амортиз. план'!R111</f>
        <v>8532.8586358230714</v>
      </c>
      <c r="H29" s="3686"/>
      <c r="I29" s="4176" t="s">
        <v>1708</v>
      </c>
      <c r="J29" s="4177">
        <f>'9.Инвестиционна програма'!H147</f>
        <v>438.33333333333331</v>
      </c>
      <c r="K29" s="4177">
        <f>'9.Инвестиционна програма'!I147</f>
        <v>163.66666666666666</v>
      </c>
      <c r="L29" s="4177">
        <f>'9.Инвестиционна програма'!J147</f>
        <v>317</v>
      </c>
      <c r="M29" s="4177">
        <f>'9.Инвестиционна програма'!K147</f>
        <v>362</v>
      </c>
      <c r="N29" s="4177">
        <f>'9.Инвестиционна програма'!L147</f>
        <v>318.66666666666663</v>
      </c>
      <c r="O29" s="4177">
        <f t="shared" si="42"/>
        <v>1599.6666666666665</v>
      </c>
      <c r="P29" s="4178">
        <f t="shared" si="39"/>
        <v>4.2370290273834967E-2</v>
      </c>
      <c r="Q29" s="4398"/>
      <c r="R29" s="3686"/>
      <c r="S29" s="4171" t="s">
        <v>452</v>
      </c>
      <c r="T29" s="4167">
        <f>'12. Разходи'!K56</f>
        <v>38.450000000000003</v>
      </c>
      <c r="U29" s="4167">
        <f>'12. Разходи'!L56</f>
        <v>43.016913839269407</v>
      </c>
      <c r="V29" s="4167">
        <f>'12. Разходи'!M56</f>
        <v>63.270086775751274</v>
      </c>
      <c r="W29" s="4167">
        <f>'12. Разходи'!N56</f>
        <v>83.510473609093054</v>
      </c>
      <c r="X29" s="4167">
        <f>'12. Разходи'!O56</f>
        <v>81.611117294791256</v>
      </c>
      <c r="Y29" s="4167">
        <f>'12. Разходи'!P56</f>
        <v>81.04972248883962</v>
      </c>
      <c r="Z29" s="4106">
        <f t="shared" si="40"/>
        <v>0.11877539243873611</v>
      </c>
      <c r="AA29" s="4106">
        <f t="shared" si="41"/>
        <v>1.1079251622585076</v>
      </c>
      <c r="AB29" s="3686"/>
      <c r="AC29" s="3686"/>
      <c r="AD29" s="3687"/>
      <c r="AE29" s="3686"/>
      <c r="AF29" s="3686"/>
      <c r="AG29" s="3686"/>
      <c r="AH29" s="3686"/>
      <c r="AI29" s="3686"/>
      <c r="AJ29" s="3686"/>
      <c r="AK29" s="4007" t="s">
        <v>553</v>
      </c>
      <c r="AL29" s="4159">
        <f>'17. РБА'!C52</f>
        <v>0</v>
      </c>
      <c r="AM29" s="4159">
        <f>'17. РБА'!D52</f>
        <v>0</v>
      </c>
      <c r="AN29" s="4159">
        <f>'17. РБА'!E52</f>
        <v>0</v>
      </c>
      <c r="AO29" s="4159">
        <f>'17. РБА'!F52</f>
        <v>0</v>
      </c>
      <c r="AP29" s="4159">
        <f>'17. РБА'!G52</f>
        <v>0</v>
      </c>
      <c r="AQ29" s="3686"/>
      <c r="AR29" s="3578"/>
      <c r="AS29" s="3686"/>
      <c r="AT29" s="3686"/>
      <c r="AU29" s="3686"/>
      <c r="AV29" s="3686"/>
      <c r="AW29" s="3686"/>
    </row>
    <row r="30" spans="1:49" ht="15.75" customHeight="1">
      <c r="A30" s="4166" t="s">
        <v>223</v>
      </c>
      <c r="B30" s="4167">
        <f>'11. Амортиз. план'!L131</f>
        <v>4.2610000000000001</v>
      </c>
      <c r="C30" s="4167">
        <f>'11. Амортиз. план'!N131</f>
        <v>93.98560594613447</v>
      </c>
      <c r="D30" s="4167">
        <f>'11. Амортиз. план'!O131</f>
        <v>158.06852595770556</v>
      </c>
      <c r="E30" s="4167">
        <f>'11. Амортиз. план'!P131</f>
        <v>196.01018512603471</v>
      </c>
      <c r="F30" s="4167">
        <f>'11. Амортиз. план'!Q131</f>
        <v>208.37810441988805</v>
      </c>
      <c r="G30" s="4167">
        <f>'11. Амортиз. план'!R131</f>
        <v>221.41559933137904</v>
      </c>
      <c r="H30" s="3686"/>
      <c r="I30" s="4175" t="str">
        <f>'9.Инвестиционна програма'!E141</f>
        <v>Отвеждане на отпадъчните води</v>
      </c>
      <c r="J30" s="4094">
        <f>SUM(J31:J32)</f>
        <v>2861.5250201640742</v>
      </c>
      <c r="K30" s="4094">
        <f t="shared" ref="K30" si="43">SUM(K31:K32)</f>
        <v>2047.1709574252604</v>
      </c>
      <c r="L30" s="4094">
        <f t="shared" ref="L30" si="44">SUM(L31:L32)</f>
        <v>515</v>
      </c>
      <c r="M30" s="4094">
        <f t="shared" ref="M30" si="45">SUM(M31:M32)</f>
        <v>540</v>
      </c>
      <c r="N30" s="4094">
        <f t="shared" ref="N30" si="46">SUM(N31:N32)</f>
        <v>718.66666666666663</v>
      </c>
      <c r="O30" s="4094">
        <f t="shared" ref="O30:O39" si="47">SUM(J30:N30)</f>
        <v>6682.3626442560017</v>
      </c>
      <c r="P30" s="4123">
        <f t="shared" si="39"/>
        <v>0.17699540213721079</v>
      </c>
      <c r="Q30" s="4130"/>
      <c r="R30" s="3686"/>
      <c r="S30" s="4171" t="s">
        <v>744</v>
      </c>
      <c r="T30" s="4167">
        <f>'12. Разходи'!K57</f>
        <v>4.2610000000000001</v>
      </c>
      <c r="U30" s="4167">
        <f>'12. Разходи'!L57</f>
        <v>93.98560594613447</v>
      </c>
      <c r="V30" s="4167">
        <f>'12. Разходи'!M57</f>
        <v>158.06852595770556</v>
      </c>
      <c r="W30" s="4167">
        <f>'12. Разходи'!N57</f>
        <v>196.01018512603471</v>
      </c>
      <c r="X30" s="4167">
        <f>'12. Разходи'!O57</f>
        <v>208.37810441988805</v>
      </c>
      <c r="Y30" s="4167">
        <f>'12. Разходи'!P57</f>
        <v>221.41559933137904</v>
      </c>
      <c r="Z30" s="4106">
        <f t="shared" si="40"/>
        <v>21.057171073957868</v>
      </c>
      <c r="AA30" s="4106">
        <f t="shared" si="41"/>
        <v>50.963294844256993</v>
      </c>
      <c r="AB30" s="3686"/>
      <c r="AC30" s="3686"/>
      <c r="AD30" s="3687"/>
      <c r="AE30" s="3686"/>
      <c r="AF30" s="3686"/>
      <c r="AG30" s="3686"/>
      <c r="AH30" s="3686"/>
      <c r="AI30" s="3686"/>
      <c r="AJ30" s="3686"/>
      <c r="AK30" s="4007" t="s">
        <v>554</v>
      </c>
      <c r="AL30" s="4159">
        <f>'17. РБА'!C55</f>
        <v>0</v>
      </c>
      <c r="AM30" s="4159">
        <f>'17. РБА'!D55</f>
        <v>0</v>
      </c>
      <c r="AN30" s="4159">
        <f>'17. РБА'!E55</f>
        <v>0</v>
      </c>
      <c r="AO30" s="4159">
        <f>'17. РБА'!F55</f>
        <v>0</v>
      </c>
      <c r="AP30" s="4159">
        <f>'17. РБА'!G55</f>
        <v>0</v>
      </c>
      <c r="AQ30" s="3686"/>
      <c r="AR30" s="3578"/>
      <c r="AS30" s="3686"/>
      <c r="AT30" s="3686"/>
      <c r="AU30" s="3686"/>
      <c r="AV30" s="3686"/>
      <c r="AW30" s="3686"/>
    </row>
    <row r="31" spans="1:49" ht="18.75" customHeight="1">
      <c r="A31" s="4104" t="s">
        <v>225</v>
      </c>
      <c r="B31" s="4090">
        <f>'11. Амортиз. план'!L151</f>
        <v>11.652000000000001</v>
      </c>
      <c r="C31" s="4090">
        <f>'11. Амортиз. план'!N151</f>
        <v>139.08452276667023</v>
      </c>
      <c r="D31" s="4090">
        <f>'11. Амортиз. план'!O151</f>
        <v>297.15304872437576</v>
      </c>
      <c r="E31" s="4090">
        <f>'11. Амортиз. план'!P151</f>
        <v>493.16323385041056</v>
      </c>
      <c r="F31" s="4090">
        <f>'11. Амортиз. план'!Q151</f>
        <v>701.54133827029864</v>
      </c>
      <c r="G31" s="4090">
        <f>'11. Амортиз. план'!R151</f>
        <v>922.95693760167762</v>
      </c>
      <c r="H31" s="3686"/>
      <c r="I31" s="4176" t="s">
        <v>1707</v>
      </c>
      <c r="J31" s="4177">
        <f>'9.Инвестиционна програма'!H154</f>
        <v>2818.1916868307408</v>
      </c>
      <c r="K31" s="4177">
        <f>'9.Инвестиционна програма'!I154</f>
        <v>1660.5042907585937</v>
      </c>
      <c r="L31" s="4177">
        <f>'9.Инвестиционна програма'!J154</f>
        <v>445</v>
      </c>
      <c r="M31" s="4177">
        <f>'9.Инвестиционна програма'!K154</f>
        <v>470</v>
      </c>
      <c r="N31" s="4177">
        <f>'9.Инвестиционна програма'!L154</f>
        <v>652</v>
      </c>
      <c r="O31" s="4177">
        <f t="shared" si="42"/>
        <v>6045.6959775893347</v>
      </c>
      <c r="P31" s="4178">
        <f t="shared" si="39"/>
        <v>0.16013204426619082</v>
      </c>
      <c r="Q31" s="4398"/>
      <c r="R31" s="3686"/>
      <c r="S31" s="4171" t="s">
        <v>745</v>
      </c>
      <c r="T31" s="4167">
        <f>'12. Разходи'!K58</f>
        <v>69.244</v>
      </c>
      <c r="U31" s="4167">
        <f>'12. Разходи'!L58</f>
        <v>164.34772738719886</v>
      </c>
      <c r="V31" s="4167">
        <f>'12. Разходи'!M58</f>
        <v>589.05182708290783</v>
      </c>
      <c r="W31" s="4167">
        <f>'12. Разходи'!N58</f>
        <v>728.77683458124534</v>
      </c>
      <c r="X31" s="4167">
        <f>'12. Разходи'!O58</f>
        <v>741.40891528739212</v>
      </c>
      <c r="Y31" s="4167">
        <f>'12. Разходи'!P58</f>
        <v>910.37142037590104</v>
      </c>
      <c r="Z31" s="4106">
        <f t="shared" si="40"/>
        <v>1.373458023615026</v>
      </c>
      <c r="AA31" s="4106">
        <f t="shared" si="41"/>
        <v>12.147296810928037</v>
      </c>
      <c r="AB31" s="3686"/>
      <c r="AC31" s="3686"/>
      <c r="AD31" s="3687"/>
      <c r="AE31" s="3686"/>
      <c r="AF31" s="3686"/>
      <c r="AG31" s="3686"/>
      <c r="AH31" s="3686"/>
      <c r="AI31" s="3686"/>
      <c r="AJ31" s="3686"/>
      <c r="AK31" s="4007" t="s">
        <v>555</v>
      </c>
      <c r="AL31" s="4159">
        <f>'17. РБА'!C58</f>
        <v>0</v>
      </c>
      <c r="AM31" s="4159">
        <f>'17. РБА'!D58</f>
        <v>0</v>
      </c>
      <c r="AN31" s="4159">
        <f>'17. РБА'!E58</f>
        <v>0</v>
      </c>
      <c r="AO31" s="4159">
        <f>'17. РБА'!F58</f>
        <v>0</v>
      </c>
      <c r="AP31" s="4159">
        <f>'17. РБА'!G58</f>
        <v>0</v>
      </c>
      <c r="AQ31" s="3686"/>
      <c r="AR31" s="3578"/>
      <c r="AS31" s="3686"/>
      <c r="AT31" s="3686"/>
      <c r="AU31" s="3686"/>
      <c r="AV31" s="3686"/>
      <c r="AW31" s="3686"/>
    </row>
    <row r="32" spans="1:49" ht="15.75" customHeight="1">
      <c r="A32" s="4104" t="s">
        <v>227</v>
      </c>
      <c r="B32" s="4090">
        <f>'11. Амортиз. план'!L171</f>
        <v>150.65800000000002</v>
      </c>
      <c r="C32" s="4090">
        <f>'11. Амортиз. план'!N171</f>
        <v>5166.2698222978079</v>
      </c>
      <c r="D32" s="4090">
        <f>'11. Амортиз. план'!O171</f>
        <v>6668.7055870986951</v>
      </c>
      <c r="E32" s="4090">
        <f>'11. Амортиз. план'!P171</f>
        <v>6917.69540197266</v>
      </c>
      <c r="F32" s="4090">
        <f>'11. Амортиз. план'!Q171</f>
        <v>7179.3172975527732</v>
      </c>
      <c r="G32" s="4090">
        <f>'11. Амортиз. план'!R171</f>
        <v>7609.9016982213934</v>
      </c>
      <c r="H32" s="3686"/>
      <c r="I32" s="4176" t="s">
        <v>1708</v>
      </c>
      <c r="J32" s="4177">
        <f>'9.Инвестиционна програма'!H148</f>
        <v>43.333333333333329</v>
      </c>
      <c r="K32" s="4177">
        <f>'9.Инвестиционна програма'!I148</f>
        <v>386.66666666666669</v>
      </c>
      <c r="L32" s="4177">
        <f>'9.Инвестиционна програма'!J148</f>
        <v>70</v>
      </c>
      <c r="M32" s="4177">
        <f>'9.Инвестиционна програма'!K148</f>
        <v>70</v>
      </c>
      <c r="N32" s="4177">
        <f>'9.Инвестиционна програма'!L148</f>
        <v>66.666666666666657</v>
      </c>
      <c r="O32" s="4177">
        <f t="shared" si="42"/>
        <v>636.66666666666663</v>
      </c>
      <c r="P32" s="4178">
        <f t="shared" si="39"/>
        <v>1.686335787101996E-2</v>
      </c>
      <c r="Q32" s="4398"/>
      <c r="R32" s="3686"/>
      <c r="S32" s="4162" t="s">
        <v>453</v>
      </c>
      <c r="T32" s="4090">
        <f>'12. Разходи'!K59</f>
        <v>642.61544144065715</v>
      </c>
      <c r="U32" s="4090">
        <f>'12. Разходи'!L59</f>
        <v>717.10053759138964</v>
      </c>
      <c r="V32" s="4090">
        <f>'12. Разходи'!M59</f>
        <v>869.50495049550307</v>
      </c>
      <c r="W32" s="4090">
        <f>'12. Разходи'!N59</f>
        <v>1056.5335855835751</v>
      </c>
      <c r="X32" s="4090">
        <f>'12. Разходи'!O59</f>
        <v>1209.1110597356637</v>
      </c>
      <c r="Y32" s="4090">
        <f>'12. Разходи'!P59</f>
        <v>1361.5388168261716</v>
      </c>
      <c r="Z32" s="4106">
        <f t="shared" si="40"/>
        <v>0.11590928469404181</v>
      </c>
      <c r="AA32" s="4106">
        <f t="shared" si="41"/>
        <v>1.1187458766533609</v>
      </c>
      <c r="AB32" s="3686"/>
      <c r="AC32" s="3686"/>
      <c r="AD32" s="3687"/>
      <c r="AE32" s="3686"/>
      <c r="AF32" s="3686"/>
      <c r="AG32" s="3686"/>
      <c r="AH32" s="3686"/>
      <c r="AI32" s="3686"/>
      <c r="AJ32" s="3686"/>
      <c r="AK32" s="4007" t="s">
        <v>334</v>
      </c>
      <c r="AL32" s="4192">
        <f>'17. РБА'!C61</f>
        <v>0</v>
      </c>
      <c r="AM32" s="4192">
        <f>'17. РБА'!D61</f>
        <v>0</v>
      </c>
      <c r="AN32" s="4192">
        <f>'17. РБА'!E61</f>
        <v>0</v>
      </c>
      <c r="AO32" s="4192">
        <f>'17. РБА'!F61</f>
        <v>0</v>
      </c>
      <c r="AP32" s="4192">
        <f>'17. РБА'!G61</f>
        <v>0</v>
      </c>
      <c r="AQ32" s="3686"/>
      <c r="AR32" s="3578"/>
      <c r="AS32" s="3686"/>
      <c r="AT32" s="3686"/>
      <c r="AU32" s="3686"/>
      <c r="AV32" s="3686"/>
      <c r="AW32" s="3686"/>
    </row>
    <row r="33" spans="1:49" ht="15.75" customHeight="1">
      <c r="A33" s="5586" t="s">
        <v>1751</v>
      </c>
      <c r="B33" s="5586"/>
      <c r="C33" s="5586"/>
      <c r="D33" s="5586"/>
      <c r="E33" s="5586"/>
      <c r="F33" s="5586"/>
      <c r="G33" s="5586"/>
      <c r="H33" s="3686"/>
      <c r="I33" s="4175" t="str">
        <f>'9.Инвестиционна програма'!E142</f>
        <v>Пречистване на отпадъчните води</v>
      </c>
      <c r="J33" s="4094">
        <f>SUM(J34:J35)</f>
        <v>307.66666666666663</v>
      </c>
      <c r="K33" s="4094">
        <f t="shared" ref="K33" si="48">SUM(K34:K35)</f>
        <v>370</v>
      </c>
      <c r="L33" s="4094">
        <f t="shared" ref="L33" si="49">SUM(L34:L35)</f>
        <v>540</v>
      </c>
      <c r="M33" s="4094">
        <f t="shared" ref="M33" si="50">SUM(M34:M35)</f>
        <v>480</v>
      </c>
      <c r="N33" s="4094">
        <f t="shared" ref="N33" si="51">SUM(N34:N35)</f>
        <v>446.66666666666663</v>
      </c>
      <c r="O33" s="4094">
        <f t="shared" si="47"/>
        <v>2144.333333333333</v>
      </c>
      <c r="P33" s="4123">
        <f t="shared" si="39"/>
        <v>5.6796848787576647E-2</v>
      </c>
      <c r="Q33" s="4130"/>
      <c r="R33" s="3686"/>
      <c r="S33" s="4162" t="s">
        <v>454</v>
      </c>
      <c r="T33" s="4090">
        <f>'12. Разходи'!K63</f>
        <v>190.62299999999999</v>
      </c>
      <c r="U33" s="4090">
        <f>'12. Разходи'!L63</f>
        <v>231.53054305895554</v>
      </c>
      <c r="V33" s="4090">
        <f>'12. Разходи'!M63</f>
        <v>268.44716084304451</v>
      </c>
      <c r="W33" s="4090">
        <f>'12. Разходи'!N63</f>
        <v>312.47326699225505</v>
      </c>
      <c r="X33" s="4090">
        <f>'12. Разходи'!O63</f>
        <v>344.17436299299106</v>
      </c>
      <c r="Y33" s="4090">
        <f>'12. Разходи'!P63</f>
        <v>373.2250357491456</v>
      </c>
      <c r="Z33" s="4106">
        <f t="shared" si="40"/>
        <v>0.21459919872709776</v>
      </c>
      <c r="AA33" s="4106">
        <f t="shared" si="41"/>
        <v>0.9579223690170946</v>
      </c>
      <c r="AB33" s="3686"/>
      <c r="AC33" s="3686"/>
      <c r="AD33" s="3687"/>
      <c r="AE33" s="3686"/>
      <c r="AF33" s="3686"/>
      <c r="AG33" s="3686"/>
      <c r="AH33" s="3686"/>
      <c r="AI33" s="3686"/>
      <c r="AJ33" s="3686"/>
      <c r="AK33" s="4007" t="s">
        <v>311</v>
      </c>
      <c r="AL33" s="4159">
        <f>'17. РБА'!C62</f>
        <v>0</v>
      </c>
      <c r="AM33" s="4159">
        <f>'17. РБА'!D62</f>
        <v>0</v>
      </c>
      <c r="AN33" s="4159">
        <f>'17. РБА'!E62</f>
        <v>0</v>
      </c>
      <c r="AO33" s="4159">
        <f>'17. РБА'!F62</f>
        <v>0</v>
      </c>
      <c r="AP33" s="4159">
        <f>'17. РБА'!G62</f>
        <v>0</v>
      </c>
      <c r="AQ33" s="3686"/>
      <c r="AR33" s="3578"/>
      <c r="AS33" s="3686"/>
      <c r="AT33" s="3686"/>
      <c r="AU33" s="3686"/>
      <c r="AV33" s="3686"/>
      <c r="AW33" s="3686"/>
    </row>
    <row r="34" spans="1:49" ht="12.75" customHeight="1">
      <c r="A34" s="4161" t="s">
        <v>339</v>
      </c>
      <c r="B34" s="4094">
        <f>'11. Амортиз. план'!L192</f>
        <v>52703.886999999995</v>
      </c>
      <c r="C34" s="4094">
        <f>'11. Амортиз. план'!N192</f>
        <v>52703.886999999995</v>
      </c>
      <c r="D34" s="4094">
        <f>'11. Амортиз. план'!O192</f>
        <v>82771.938105112727</v>
      </c>
      <c r="E34" s="4094">
        <f>'11. Амортиз. план'!P192</f>
        <v>92280.963009260275</v>
      </c>
      <c r="F34" s="4094">
        <f>'11. Амортиз. план'!Q192</f>
        <v>92280.963009260275</v>
      </c>
      <c r="G34" s="4094">
        <f>'11. Амортиз. план'!R192</f>
        <v>92280.963009260275</v>
      </c>
      <c r="H34" s="3686"/>
      <c r="I34" s="4176" t="s">
        <v>1707</v>
      </c>
      <c r="J34" s="4177">
        <f>'9.Инвестиционна програма'!H155</f>
        <v>254.33333333333331</v>
      </c>
      <c r="K34" s="4177">
        <f>'9.Инвестиционна програма'!I155</f>
        <v>313.33333333333331</v>
      </c>
      <c r="L34" s="4177">
        <f>'9.Инвестиционна програма'!J155</f>
        <v>460</v>
      </c>
      <c r="M34" s="4177">
        <f>'9.Инвестиционна програма'!K155</f>
        <v>360</v>
      </c>
      <c r="N34" s="4177">
        <f>'9.Инвестиционна програма'!L155</f>
        <v>360</v>
      </c>
      <c r="O34" s="4177">
        <f t="shared" si="42"/>
        <v>1747.6666666666665</v>
      </c>
      <c r="P34" s="4178">
        <f t="shared" si="39"/>
        <v>4.6290358805108719E-2</v>
      </c>
      <c r="Q34" s="4398"/>
      <c r="R34" s="3686"/>
      <c r="S34" s="4162" t="s">
        <v>455</v>
      </c>
      <c r="T34" s="4090">
        <f>'12. Разходи'!K70</f>
        <v>34.654000000000003</v>
      </c>
      <c r="U34" s="4090">
        <f>'12. Разходи'!L70</f>
        <v>35.987165225403167</v>
      </c>
      <c r="V34" s="4090">
        <f>'12. Разходи'!M70</f>
        <v>35.666062442889221</v>
      </c>
      <c r="W34" s="4090">
        <f>'12. Разходи'!N70</f>
        <v>36.835701592954614</v>
      </c>
      <c r="X34" s="4090">
        <f>'12. Разходи'!O70</f>
        <v>36.375533853167802</v>
      </c>
      <c r="Y34" s="4090">
        <f>'12. Разходи'!P70</f>
        <v>35.874735572568909</v>
      </c>
      <c r="Z34" s="4106">
        <f t="shared" si="40"/>
        <v>3.8470745812984465E-2</v>
      </c>
      <c r="AA34" s="4106">
        <f t="shared" si="41"/>
        <v>3.5226397315429835E-2</v>
      </c>
      <c r="AB34" s="3686"/>
      <c r="AC34" s="3686"/>
      <c r="AD34" s="3687"/>
      <c r="AE34" s="3686"/>
      <c r="AF34" s="3686"/>
      <c r="AG34" s="3686"/>
      <c r="AH34" s="3686"/>
      <c r="AI34" s="3686"/>
      <c r="AJ34" s="3686"/>
      <c r="AK34" s="4009" t="s">
        <v>310</v>
      </c>
      <c r="AL34" s="4010">
        <f t="shared" ref="AL34:AP34" si="52">AL29-AL30+AL31+AL32+AL33</f>
        <v>0</v>
      </c>
      <c r="AM34" s="4010">
        <f t="shared" si="52"/>
        <v>0</v>
      </c>
      <c r="AN34" s="4010">
        <f t="shared" si="52"/>
        <v>0</v>
      </c>
      <c r="AO34" s="4010">
        <f t="shared" si="52"/>
        <v>0</v>
      </c>
      <c r="AP34" s="4010">
        <f t="shared" si="52"/>
        <v>0</v>
      </c>
      <c r="AQ34" s="3686"/>
      <c r="AR34" s="3578"/>
      <c r="AS34" s="3686"/>
      <c r="AT34" s="3686"/>
      <c r="AU34" s="3686"/>
      <c r="AV34" s="3686"/>
      <c r="AW34" s="3686"/>
    </row>
    <row r="35" spans="1:49" ht="15.75" customHeight="1">
      <c r="A35" s="4166" t="s">
        <v>223</v>
      </c>
      <c r="B35" s="4167">
        <f>'11. Амортиз. план'!L214</f>
        <v>1044.432</v>
      </c>
      <c r="C35" s="4167">
        <f>'11. Амортиз. план'!N214</f>
        <v>1043.0129118</v>
      </c>
      <c r="D35" s="4167">
        <f>'11. Амортиз. план'!O214</f>
        <v>1713.6509651162705</v>
      </c>
      <c r="E35" s="4167">
        <f>'11. Амортиз. план'!P214</f>
        <v>2037.7136623707265</v>
      </c>
      <c r="F35" s="4167">
        <f>'11. Амортиз. план'!Q214</f>
        <v>2035.8470405707267</v>
      </c>
      <c r="G35" s="4167">
        <f>'11. Амортиз. план'!R214</f>
        <v>2030.6073885707267</v>
      </c>
      <c r="H35" s="3686"/>
      <c r="I35" s="4176" t="s">
        <v>1708</v>
      </c>
      <c r="J35" s="4177">
        <f>'9.Инвестиционна програма'!H149</f>
        <v>53.333333333333329</v>
      </c>
      <c r="K35" s="4177">
        <f>'9.Инвестиционна програма'!I149</f>
        <v>56.666666666666664</v>
      </c>
      <c r="L35" s="4177">
        <f>'9.Инвестиционна програма'!J149</f>
        <v>80</v>
      </c>
      <c r="M35" s="4177">
        <f>'9.Инвестиционна програма'!K149</f>
        <v>120</v>
      </c>
      <c r="N35" s="4177">
        <f>'9.Инвестиционна програма'!L149</f>
        <v>86.666666666666657</v>
      </c>
      <c r="O35" s="4177">
        <f t="shared" si="42"/>
        <v>396.66666666666663</v>
      </c>
      <c r="P35" s="4178">
        <f t="shared" si="39"/>
        <v>1.0506489982467932E-2</v>
      </c>
      <c r="Q35" s="4398"/>
      <c r="R35" s="3686"/>
      <c r="S35" s="4162" t="s">
        <v>272</v>
      </c>
      <c r="T35" s="4090">
        <f>'12. Разходи'!K76</f>
        <v>7.6379999999999999</v>
      </c>
      <c r="U35" s="4090">
        <f>'12. Разходи'!L76</f>
        <v>7.4753152716934652</v>
      </c>
      <c r="V35" s="4090">
        <f>'12. Разходи'!M76</f>
        <v>8.0649809297324708</v>
      </c>
      <c r="W35" s="4090">
        <f>'12. Разходи'!N76</f>
        <v>8.8113339086109903</v>
      </c>
      <c r="X35" s="4090">
        <f>'12. Разходи'!O76</f>
        <v>9.2521477588071122</v>
      </c>
      <c r="Y35" s="4090">
        <f>'12. Разходи'!P76</f>
        <v>9.7232476351344097</v>
      </c>
      <c r="Z35" s="4106">
        <f t="shared" si="40"/>
        <v>-2.1299388361682992E-2</v>
      </c>
      <c r="AA35" s="4106">
        <f t="shared" si="41"/>
        <v>0.27300964063032335</v>
      </c>
      <c r="AB35" s="3686"/>
      <c r="AC35" s="3686"/>
      <c r="AD35" s="3687"/>
      <c r="AE35" s="3686"/>
      <c r="AF35" s="3686"/>
      <c r="AG35" s="3686"/>
      <c r="AH35" s="3686"/>
      <c r="AI35" s="3686"/>
      <c r="AJ35" s="3686"/>
      <c r="AK35" s="5601" t="s">
        <v>1787</v>
      </c>
      <c r="AL35" s="5602" t="str">
        <f>T97</f>
        <v>Доставяне на вода на друг ВиК оператор</v>
      </c>
      <c r="AM35" s="5603"/>
      <c r="AN35" s="5603"/>
      <c r="AO35" s="5603"/>
      <c r="AP35" s="5603"/>
      <c r="AQ35" s="3686"/>
      <c r="AR35" s="3578"/>
      <c r="AS35" s="3686"/>
      <c r="AT35" s="3686"/>
      <c r="AU35" s="3686"/>
      <c r="AV35" s="3686"/>
      <c r="AW35" s="3686"/>
    </row>
    <row r="36" spans="1:49" ht="15.75" customHeight="1">
      <c r="A36" s="4104" t="s">
        <v>225</v>
      </c>
      <c r="B36" s="4090">
        <f>'11. Амортиз. план'!L236</f>
        <v>6903.7600000000011</v>
      </c>
      <c r="C36" s="4090">
        <f>'11. Амортиз. план'!N236</f>
        <v>8990.8227286000001</v>
      </c>
      <c r="D36" s="4090">
        <f>'11. Амортиз. план'!O236</f>
        <v>10704.473693716272</v>
      </c>
      <c r="E36" s="4090">
        <f>'11. Амортиз. план'!P236</f>
        <v>12742.187356086997</v>
      </c>
      <c r="F36" s="4090">
        <f>'11. Амортиз. план'!Q236</f>
        <v>14778.034396657724</v>
      </c>
      <c r="G36" s="4090">
        <f>'11. Амортиз. план'!R236</f>
        <v>16808.64178522845</v>
      </c>
      <c r="H36" s="3686"/>
      <c r="I36" s="4175" t="str">
        <f>'9.Инвестиционна програма'!E143</f>
        <v>Доставяне на вода с непитейни качества</v>
      </c>
      <c r="J36" s="4094">
        <f>SUM(J37:J38)</f>
        <v>0</v>
      </c>
      <c r="K36" s="4094">
        <f t="shared" ref="K36" si="53">SUM(K37:K38)</f>
        <v>0</v>
      </c>
      <c r="L36" s="4094">
        <f t="shared" ref="L36" si="54">SUM(L37:L38)</f>
        <v>0</v>
      </c>
      <c r="M36" s="4094">
        <f t="shared" ref="M36" si="55">SUM(M37:M38)</f>
        <v>0</v>
      </c>
      <c r="N36" s="4094">
        <f t="shared" ref="N36" si="56">SUM(N37:N38)</f>
        <v>0</v>
      </c>
      <c r="O36" s="4094">
        <f t="shared" si="47"/>
        <v>0</v>
      </c>
      <c r="P36" s="4123">
        <f t="shared" si="39"/>
        <v>0</v>
      </c>
      <c r="Q36" s="4130"/>
      <c r="R36" s="3686"/>
      <c r="S36" s="4182" t="s">
        <v>282</v>
      </c>
      <c r="T36" s="4183">
        <f>SUM(T26:T28,T32:T35)</f>
        <v>1357.3194414406571</v>
      </c>
      <c r="U36" s="4183">
        <f t="shared" ref="U36" si="57">SUM(U26:U28,U32:U35)</f>
        <v>1665.6322141171988</v>
      </c>
      <c r="V36" s="4183">
        <f t="shared" ref="V36" si="58">SUM(V26:V28,V32:V35)</f>
        <v>2395.0482798989433</v>
      </c>
      <c r="W36" s="4183">
        <f t="shared" ref="W36" si="59">SUM(W26:W28,W32:W35)</f>
        <v>2871.6446004442832</v>
      </c>
      <c r="X36" s="4183">
        <f t="shared" ref="X36" si="60">SUM(X26:X28,X32:X35)</f>
        <v>3120.6343939779031</v>
      </c>
      <c r="Y36" s="4183">
        <f t="shared" ref="Y36" si="61">SUM(Y26:Y28,Y32:Y35)</f>
        <v>3532.9706756357095</v>
      </c>
      <c r="Z36" s="4184">
        <f t="shared" si="40"/>
        <v>0.22714827715817504</v>
      </c>
      <c r="AA36" s="4184">
        <f t="shared" si="41"/>
        <v>1.602902874422707</v>
      </c>
      <c r="AB36" s="3686"/>
      <c r="AC36" s="3686"/>
      <c r="AD36" s="3687"/>
      <c r="AE36" s="3686"/>
      <c r="AF36" s="3686"/>
      <c r="AG36" s="3686"/>
      <c r="AH36" s="3686"/>
      <c r="AI36" s="3686"/>
      <c r="AJ36" s="3686"/>
      <c r="AK36" s="5601"/>
      <c r="AL36" s="4008" t="s">
        <v>1072</v>
      </c>
      <c r="AM36" s="4008" t="s">
        <v>1073</v>
      </c>
      <c r="AN36" s="4008" t="s">
        <v>1074</v>
      </c>
      <c r="AO36" s="4008" t="s">
        <v>1075</v>
      </c>
      <c r="AP36" s="4008" t="s">
        <v>1076</v>
      </c>
      <c r="AQ36" s="3686"/>
      <c r="AR36" s="3578"/>
      <c r="AS36" s="3686"/>
      <c r="AT36" s="3686"/>
      <c r="AU36" s="3686"/>
      <c r="AV36" s="3686"/>
      <c r="AW36" s="3686"/>
    </row>
    <row r="37" spans="1:49" ht="15.75" customHeight="1">
      <c r="A37" s="4104" t="s">
        <v>227</v>
      </c>
      <c r="B37" s="4090">
        <f>'11. Амортиз. план'!L258</f>
        <v>45800.127</v>
      </c>
      <c r="C37" s="4090">
        <f>'11. Амортиз. план'!N258</f>
        <v>43713.064271399999</v>
      </c>
      <c r="D37" s="4090">
        <f>'11. Амортиз. план'!O258</f>
        <v>72067.46441139646</v>
      </c>
      <c r="E37" s="4090">
        <f>'11. Амортиз. план'!P258</f>
        <v>79538.775653173274</v>
      </c>
      <c r="F37" s="4090">
        <f>'11. Амортиз. план'!Q258</f>
        <v>77502.928612602554</v>
      </c>
      <c r="G37" s="4090">
        <f>'11. Амортиз. план'!R258</f>
        <v>75472.321224031824</v>
      </c>
      <c r="H37" s="3686"/>
      <c r="I37" s="4176" t="s">
        <v>1707</v>
      </c>
      <c r="J37" s="4177">
        <f>'9.Инвестиционна програма'!H156</f>
        <v>0</v>
      </c>
      <c r="K37" s="4177">
        <f>'9.Инвестиционна програма'!I156</f>
        <v>0</v>
      </c>
      <c r="L37" s="4177">
        <f>'9.Инвестиционна програма'!J156</f>
        <v>0</v>
      </c>
      <c r="M37" s="4177">
        <f>'9.Инвестиционна програма'!K156</f>
        <v>0</v>
      </c>
      <c r="N37" s="4177">
        <f>'9.Инвестиционна програма'!L156</f>
        <v>0</v>
      </c>
      <c r="O37" s="4177">
        <f t="shared" si="42"/>
        <v>0</v>
      </c>
      <c r="P37" s="4178">
        <f t="shared" si="39"/>
        <v>0</v>
      </c>
      <c r="Q37" s="4398"/>
      <c r="R37" s="3686"/>
      <c r="S37" s="4188" t="s">
        <v>1765</v>
      </c>
      <c r="T37" s="4189"/>
      <c r="U37" s="4188">
        <f>U36-$T36</f>
        <v>308.31277267654173</v>
      </c>
      <c r="V37" s="4188">
        <f t="shared" ref="V37" si="62">V36-$T36</f>
        <v>1037.7288384582862</v>
      </c>
      <c r="W37" s="4188">
        <f t="shared" ref="W37" si="63">W36-$T36</f>
        <v>1514.3251590036261</v>
      </c>
      <c r="X37" s="4188">
        <f t="shared" ref="X37" si="64">X36-$T36</f>
        <v>1763.314952537246</v>
      </c>
      <c r="Y37" s="4188">
        <f t="shared" ref="Y37" si="65">Y36-$T36</f>
        <v>2175.6512341950524</v>
      </c>
      <c r="Z37" s="4106">
        <f t="shared" si="40"/>
        <v>0</v>
      </c>
      <c r="AA37" s="4106">
        <f t="shared" si="41"/>
        <v>0</v>
      </c>
      <c r="AB37" s="3686"/>
      <c r="AC37" s="3686"/>
      <c r="AD37" s="3687"/>
      <c r="AE37" s="3686"/>
      <c r="AF37" s="3686"/>
      <c r="AG37" s="3686"/>
      <c r="AH37" s="3686"/>
      <c r="AI37" s="3686"/>
      <c r="AJ37" s="3686"/>
      <c r="AK37" s="4007" t="s">
        <v>553</v>
      </c>
      <c r="AL37" s="4159">
        <f>'17. РБА'!C66</f>
        <v>0</v>
      </c>
      <c r="AM37" s="4159">
        <f>'17. РБА'!D66</f>
        <v>0</v>
      </c>
      <c r="AN37" s="4159">
        <f>'17. РБА'!E66</f>
        <v>0</v>
      </c>
      <c r="AO37" s="4159">
        <f>'17. РБА'!F66</f>
        <v>0</v>
      </c>
      <c r="AP37" s="4159">
        <f>'17. РБА'!G66</f>
        <v>0</v>
      </c>
      <c r="AQ37" s="3686"/>
      <c r="AR37" s="3578"/>
      <c r="AS37" s="3686"/>
      <c r="AT37" s="3686"/>
      <c r="AU37" s="3686"/>
      <c r="AV37" s="3686"/>
      <c r="AW37" s="3686"/>
    </row>
    <row r="38" spans="1:49" ht="15.75" customHeight="1">
      <c r="A38" s="4147" t="s">
        <v>188</v>
      </c>
      <c r="B38" s="3686"/>
      <c r="C38" s="3686"/>
      <c r="D38" s="3686"/>
      <c r="E38" s="3686"/>
      <c r="F38" s="3686"/>
      <c r="G38" s="4148" t="s">
        <v>1726</v>
      </c>
      <c r="H38" s="3686"/>
      <c r="I38" s="4176" t="s">
        <v>1708</v>
      </c>
      <c r="J38" s="4177">
        <f>'9.Инвестиционна програма'!H150</f>
        <v>0</v>
      </c>
      <c r="K38" s="4177">
        <f>'9.Инвестиционна програма'!I150</f>
        <v>0</v>
      </c>
      <c r="L38" s="4177">
        <f>'9.Инвестиционна програма'!J150</f>
        <v>0</v>
      </c>
      <c r="M38" s="4177">
        <f>'9.Инвестиционна програма'!K150</f>
        <v>0</v>
      </c>
      <c r="N38" s="4177">
        <f>'9.Инвестиционна програма'!L150</f>
        <v>0</v>
      </c>
      <c r="O38" s="4177">
        <f t="shared" si="42"/>
        <v>0</v>
      </c>
      <c r="P38" s="4178">
        <f t="shared" si="39"/>
        <v>0</v>
      </c>
      <c r="Q38" s="4398"/>
      <c r="R38" s="3686"/>
      <c r="S38" s="4162" t="s">
        <v>1763</v>
      </c>
      <c r="T38" s="4090">
        <f>'12. Разходи'!K92</f>
        <v>1004.869</v>
      </c>
      <c r="U38" s="4090">
        <f>'12. Разходи'!L92</f>
        <v>1107.3417435734991</v>
      </c>
      <c r="V38" s="4090">
        <f>'12. Разходи'!M92</f>
        <v>1278.2524201529598</v>
      </c>
      <c r="W38" s="4090">
        <f>'12. Разходи'!N92</f>
        <v>1491.5184202152313</v>
      </c>
      <c r="X38" s="4090">
        <f>'12. Разходи'!O92</f>
        <v>1657.9154532563216</v>
      </c>
      <c r="Y38" s="4090">
        <f>'12. Разходи'!P92</f>
        <v>1818.1587963772927</v>
      </c>
      <c r="Z38" s="4106">
        <f t="shared" si="40"/>
        <v>0.10197622135173748</v>
      </c>
      <c r="AA38" s="4106">
        <f t="shared" si="41"/>
        <v>0.80934907572757508</v>
      </c>
      <c r="AB38" s="3686"/>
      <c r="AC38" s="3686"/>
      <c r="AD38" s="3687"/>
      <c r="AE38" s="3686"/>
      <c r="AF38" s="3686"/>
      <c r="AG38" s="3686"/>
      <c r="AH38" s="3686"/>
      <c r="AI38" s="3686"/>
      <c r="AJ38" s="3686"/>
      <c r="AK38" s="4007" t="s">
        <v>554</v>
      </c>
      <c r="AL38" s="4159">
        <f>'17. РБА'!C69</f>
        <v>0</v>
      </c>
      <c r="AM38" s="4159">
        <f>'17. РБА'!D69</f>
        <v>0</v>
      </c>
      <c r="AN38" s="4159">
        <f>'17. РБА'!E69</f>
        <v>0</v>
      </c>
      <c r="AO38" s="4159">
        <f>'17. РБА'!F69</f>
        <v>0</v>
      </c>
      <c r="AP38" s="4159">
        <f>'17. РБА'!G69</f>
        <v>0</v>
      </c>
      <c r="AQ38" s="3686"/>
      <c r="AR38" s="3578"/>
      <c r="AS38" s="3686"/>
      <c r="AT38" s="3686"/>
      <c r="AU38" s="3686"/>
      <c r="AV38" s="3686"/>
      <c r="AW38" s="3686"/>
    </row>
    <row r="39" spans="1:49" ht="15.75" customHeight="1">
      <c r="A39" s="5592" t="s">
        <v>90</v>
      </c>
      <c r="B39" s="5593" t="s">
        <v>188</v>
      </c>
      <c r="C39" s="5593"/>
      <c r="D39" s="5593"/>
      <c r="E39" s="5593"/>
      <c r="F39" s="5593"/>
      <c r="G39" s="5593"/>
      <c r="H39" s="3686"/>
      <c r="I39" s="4175" t="str">
        <f>'9.Инвестиционна програма'!E144</f>
        <v>Доставяне на вода на друг ВиК оператор</v>
      </c>
      <c r="J39" s="4094">
        <f>SUM(J40:J41)</f>
        <v>0</v>
      </c>
      <c r="K39" s="4094">
        <f t="shared" ref="K39" si="66">SUM(K40:K41)</f>
        <v>0</v>
      </c>
      <c r="L39" s="4094">
        <f t="shared" ref="L39" si="67">SUM(L40:L41)</f>
        <v>0</v>
      </c>
      <c r="M39" s="4094">
        <f t="shared" ref="M39" si="68">SUM(M40:M41)</f>
        <v>0</v>
      </c>
      <c r="N39" s="4094">
        <f t="shared" ref="N39" si="69">SUM(N40:N41)</f>
        <v>0</v>
      </c>
      <c r="O39" s="4094">
        <f t="shared" si="47"/>
        <v>0</v>
      </c>
      <c r="P39" s="4123">
        <f t="shared" si="39"/>
        <v>0</v>
      </c>
      <c r="Q39" s="4130"/>
      <c r="R39" s="3686"/>
      <c r="S39" s="4162" t="s">
        <v>1766</v>
      </c>
      <c r="T39" s="4090">
        <f>'12. Разходи'!K93</f>
        <v>240.49544144065715</v>
      </c>
      <c r="U39" s="4090">
        <f>'12. Разходи'!L93</f>
        <v>256.94022337109709</v>
      </c>
      <c r="V39" s="4090">
        <f>'12. Разходи'!M93</f>
        <v>306.4054199296188</v>
      </c>
      <c r="W39" s="4090">
        <f>'12. Разходи'!N93</f>
        <v>371.82868691267868</v>
      </c>
      <c r="X39" s="4090">
        <f>'12. Разходи'!O93</f>
        <v>431.32080371950997</v>
      </c>
      <c r="Y39" s="4090">
        <f>'12. Разходи'!P93</f>
        <v>501.97513706229711</v>
      </c>
      <c r="Z39" s="4106">
        <f t="shared" si="40"/>
        <v>6.8378767730188916E-2</v>
      </c>
      <c r="AA39" s="4106">
        <f t="shared" si="41"/>
        <v>1.0872542699989627</v>
      </c>
      <c r="AB39" s="3686"/>
      <c r="AC39" s="3686"/>
      <c r="AD39" s="3687"/>
      <c r="AE39" s="3686"/>
      <c r="AF39" s="3686"/>
      <c r="AG39" s="3686"/>
      <c r="AH39" s="3686"/>
      <c r="AI39" s="3686"/>
      <c r="AJ39" s="3686"/>
      <c r="AK39" s="4007" t="s">
        <v>555</v>
      </c>
      <c r="AL39" s="4159">
        <f>'17. РБА'!C72</f>
        <v>0</v>
      </c>
      <c r="AM39" s="4159">
        <f>'17. РБА'!D72</f>
        <v>0</v>
      </c>
      <c r="AN39" s="4159">
        <f>'17. РБА'!E72</f>
        <v>0</v>
      </c>
      <c r="AO39" s="4159">
        <f>'17. РБА'!F72</f>
        <v>0</v>
      </c>
      <c r="AP39" s="4159">
        <f>'17. РБА'!G72</f>
        <v>0</v>
      </c>
      <c r="AQ39" s="3686"/>
      <c r="AR39" s="3578"/>
      <c r="AS39" s="3686"/>
      <c r="AT39" s="3686"/>
      <c r="AU39" s="3686"/>
      <c r="AV39" s="3686"/>
      <c r="AW39" s="3686"/>
    </row>
    <row r="40" spans="1:49" ht="13.5" customHeight="1">
      <c r="A40" s="5592"/>
      <c r="B40" s="4198" t="str">
        <f t="shared" ref="B40:G40" si="70">B22</f>
        <v>2020 г.</v>
      </c>
      <c r="C40" s="4198" t="str">
        <f>C22</f>
        <v>2022 г.</v>
      </c>
      <c r="D40" s="4198" t="str">
        <f t="shared" si="70"/>
        <v>2023 г.</v>
      </c>
      <c r="E40" s="4198" t="str">
        <f t="shared" si="70"/>
        <v>2024 г.</v>
      </c>
      <c r="F40" s="4198" t="str">
        <f t="shared" si="70"/>
        <v>2025 г.</v>
      </c>
      <c r="G40" s="4198" t="str">
        <f t="shared" si="70"/>
        <v>2026 г.</v>
      </c>
      <c r="H40" s="3686"/>
      <c r="I40" s="4176" t="s">
        <v>1707</v>
      </c>
      <c r="J40" s="4177">
        <f>'9.Инвестиционна програма'!H157</f>
        <v>0</v>
      </c>
      <c r="K40" s="4177">
        <f>'9.Инвестиционна програма'!I157</f>
        <v>0</v>
      </c>
      <c r="L40" s="4177">
        <f>'9.Инвестиционна програма'!J157</f>
        <v>0</v>
      </c>
      <c r="M40" s="4177">
        <f>'9.Инвестиционна програма'!K157</f>
        <v>0</v>
      </c>
      <c r="N40" s="4177">
        <f>'9.Инвестиционна програма'!L157</f>
        <v>0</v>
      </c>
      <c r="O40" s="4177">
        <f t="shared" si="42"/>
        <v>0</v>
      </c>
      <c r="P40" s="4178">
        <f t="shared" si="39"/>
        <v>0</v>
      </c>
      <c r="Q40" s="4398"/>
      <c r="R40" s="3686"/>
      <c r="S40" s="4177" t="s">
        <v>1764</v>
      </c>
      <c r="T40" s="4090">
        <f>'12. Разходи'!K94</f>
        <v>169.00899999999999</v>
      </c>
      <c r="U40" s="4090">
        <f>'12. Разходи'!L94</f>
        <v>180.87274748118347</v>
      </c>
      <c r="V40" s="4090">
        <f>'12. Разходи'!M94</f>
        <v>219.60902536110947</v>
      </c>
      <c r="W40" s="4090">
        <f>'12. Разходи'!N94</f>
        <v>269.51476436666911</v>
      </c>
      <c r="X40" s="4090">
        <f>'12. Разходи'!O94</f>
        <v>317.29404985736301</v>
      </c>
      <c r="Y40" s="4090">
        <f>'12. Разходи'!P94</f>
        <v>374.35465740615786</v>
      </c>
      <c r="Z40" s="4106">
        <f t="shared" si="40"/>
        <v>7.0195950991861267E-2</v>
      </c>
      <c r="AA40" s="4106">
        <f t="shared" si="41"/>
        <v>1.2149983575203562</v>
      </c>
      <c r="AB40" s="3686"/>
      <c r="AC40" s="3686"/>
      <c r="AD40" s="3687"/>
      <c r="AE40" s="3686"/>
      <c r="AF40" s="3686"/>
      <c r="AG40" s="3686"/>
      <c r="AH40" s="3686"/>
      <c r="AI40" s="3686"/>
      <c r="AJ40" s="3686"/>
      <c r="AK40" s="4007" t="s">
        <v>334</v>
      </c>
      <c r="AL40" s="4192">
        <f>'17. РБА'!C75</f>
        <v>0</v>
      </c>
      <c r="AM40" s="4192">
        <f>'17. РБА'!D75</f>
        <v>0</v>
      </c>
      <c r="AN40" s="4192">
        <f>'17. РБА'!E75</f>
        <v>0</v>
      </c>
      <c r="AO40" s="4192">
        <f>'17. РБА'!F75</f>
        <v>0</v>
      </c>
      <c r="AP40" s="4192">
        <f>'17. РБА'!G75</f>
        <v>0</v>
      </c>
      <c r="AQ40" s="3686"/>
      <c r="AR40" s="3578"/>
      <c r="AS40" s="3686"/>
      <c r="AT40" s="3686"/>
      <c r="AU40" s="3686"/>
      <c r="AV40" s="3686"/>
      <c r="AW40" s="3686"/>
    </row>
    <row r="41" spans="1:49" ht="15.75" customHeight="1">
      <c r="A41" s="5588" t="s">
        <v>1749</v>
      </c>
      <c r="B41" s="5589"/>
      <c r="C41" s="5589"/>
      <c r="D41" s="5589"/>
      <c r="E41" s="5589"/>
      <c r="F41" s="5589"/>
      <c r="G41" s="5590"/>
      <c r="H41" s="3686"/>
      <c r="I41" s="4176" t="s">
        <v>1708</v>
      </c>
      <c r="J41" s="4177">
        <f>'9.Инвестиционна програма'!H151</f>
        <v>0</v>
      </c>
      <c r="K41" s="4177">
        <f>'9.Инвестиционна програма'!I151</f>
        <v>0</v>
      </c>
      <c r="L41" s="4177">
        <f>'9.Инвестиционна програма'!J151</f>
        <v>0</v>
      </c>
      <c r="M41" s="4177">
        <f>'9.Инвестиционна програма'!K151</f>
        <v>0</v>
      </c>
      <c r="N41" s="4177">
        <f>'9.Инвестиционна програма'!L151</f>
        <v>0</v>
      </c>
      <c r="O41" s="4177">
        <f t="shared" si="42"/>
        <v>0</v>
      </c>
      <c r="P41" s="4178">
        <f t="shared" si="39"/>
        <v>0</v>
      </c>
      <c r="Q41" s="4398"/>
      <c r="R41" s="3686"/>
      <c r="S41" s="4162" t="s">
        <v>1768</v>
      </c>
      <c r="T41" s="4090">
        <f>'12. Разходи'!K90</f>
        <v>427.05100000000004</v>
      </c>
      <c r="U41" s="4090">
        <f>'12. Разходи'!L90</f>
        <v>464.13754610000018</v>
      </c>
      <c r="V41" s="4090">
        <f>'12. Разходи'!M90</f>
        <v>464.83096197300017</v>
      </c>
      <c r="W41" s="4090">
        <f>'12. Разходи'!N90</f>
        <v>473.53215380037807</v>
      </c>
      <c r="X41" s="4090">
        <f>'12. Разходи'!O90</f>
        <v>490.95956316833554</v>
      </c>
      <c r="Y41" s="4090">
        <f>'12. Разходи'!P90</f>
        <v>518.08240665858523</v>
      </c>
      <c r="Z41" s="4106">
        <f t="shared" si="40"/>
        <v>8.6843365546504125E-2</v>
      </c>
      <c r="AA41" s="4106">
        <f t="shared" si="41"/>
        <v>0.2131628462609505</v>
      </c>
      <c r="AB41" s="3686"/>
      <c r="AC41" s="3686"/>
      <c r="AD41" s="3687"/>
      <c r="AE41" s="3686"/>
      <c r="AF41" s="3686"/>
      <c r="AG41" s="3686"/>
      <c r="AH41" s="3686"/>
      <c r="AI41" s="3686"/>
      <c r="AJ41" s="3686"/>
      <c r="AK41" s="4007" t="s">
        <v>311</v>
      </c>
      <c r="AL41" s="4159">
        <f>'17. РБА'!C76</f>
        <v>0</v>
      </c>
      <c r="AM41" s="4159">
        <f>'17. РБА'!D76</f>
        <v>0</v>
      </c>
      <c r="AN41" s="4159">
        <f>'17. РБА'!E76</f>
        <v>0</v>
      </c>
      <c r="AO41" s="4159">
        <f>'17. РБА'!F76</f>
        <v>0</v>
      </c>
      <c r="AP41" s="4159">
        <f>'17. РБА'!G76</f>
        <v>0</v>
      </c>
      <c r="AQ41" s="3686"/>
      <c r="AR41" s="3578"/>
      <c r="AS41" s="3686"/>
      <c r="AT41" s="3686"/>
      <c r="AU41" s="3686"/>
      <c r="AV41" s="3686"/>
      <c r="AW41" s="3686"/>
    </row>
    <row r="42" spans="1:49" ht="15.75" customHeight="1">
      <c r="A42" s="4161" t="s">
        <v>339</v>
      </c>
      <c r="B42" s="4094">
        <f>'11. Амортиз. план'!S10</f>
        <v>632.12840000000006</v>
      </c>
      <c r="C42" s="4094">
        <f>'11. Амортиз. план'!U10</f>
        <v>734.44789953326233</v>
      </c>
      <c r="D42" s="4094">
        <f>'11. Амортиз. план'!V10</f>
        <v>791.11456619992896</v>
      </c>
      <c r="E42" s="4094">
        <f>'11. Амортиз. план'!W10</f>
        <v>871.11456619992896</v>
      </c>
      <c r="F42" s="4094">
        <f>'11. Амортиз. план'!X10</f>
        <v>991.11456619992873</v>
      </c>
      <c r="G42" s="4094">
        <f>'11. Амортиз. план'!Y10</f>
        <v>1077.7812328665955</v>
      </c>
      <c r="H42" s="3686"/>
      <c r="I42" s="4168" t="s">
        <v>1036</v>
      </c>
      <c r="J42" s="4169">
        <f>SUM(J27,J30,J33,J36,J39)</f>
        <v>13621.104999999998</v>
      </c>
      <c r="K42" s="4169">
        <f t="shared" ref="K42:N42" si="71">SUM(K27,K30,K33,K36,K39)</f>
        <v>7480.3369999999995</v>
      </c>
      <c r="L42" s="4169">
        <f t="shared" si="71"/>
        <v>5542</v>
      </c>
      <c r="M42" s="4169">
        <f t="shared" si="71"/>
        <v>5519</v>
      </c>
      <c r="N42" s="4169">
        <f t="shared" si="71"/>
        <v>5592.0000000000009</v>
      </c>
      <c r="O42" s="4169">
        <f>SUM(O27,O30,O33,O36,O39)</f>
        <v>37754.442000000003</v>
      </c>
      <c r="P42" s="4123">
        <f t="shared" si="39"/>
        <v>1</v>
      </c>
      <c r="Q42" s="4130"/>
      <c r="R42" s="3686"/>
      <c r="S42" s="4162" t="s">
        <v>1251</v>
      </c>
      <c r="T42" s="4090">
        <f>'12. Разходи'!K89</f>
        <v>117.32800000000002</v>
      </c>
      <c r="U42" s="4090">
        <f>'12. Разходи'!L89</f>
        <v>122.71575482895577</v>
      </c>
      <c r="V42" s="4090">
        <f>'12. Разходи'!M89</f>
        <v>120.60378665028188</v>
      </c>
      <c r="W42" s="4090">
        <f>'12. Разходи'!N89</f>
        <v>125.82614683520376</v>
      </c>
      <c r="X42" s="4090">
        <f>'12. Разходи'!O89</f>
        <v>123.50592658484796</v>
      </c>
      <c r="Y42" s="4090">
        <f>'12. Разходи'!P89</f>
        <v>121.03189832155149</v>
      </c>
      <c r="Z42" s="4106">
        <f t="shared" si="40"/>
        <v>4.5920452312796164E-2</v>
      </c>
      <c r="AA42" s="4106">
        <f t="shared" si="41"/>
        <v>3.1568750183685712E-2</v>
      </c>
      <c r="AB42" s="3686"/>
      <c r="AC42" s="3686"/>
      <c r="AD42" s="3687"/>
      <c r="AE42" s="3686"/>
      <c r="AF42" s="3686"/>
      <c r="AG42" s="3686"/>
      <c r="AH42" s="3686"/>
      <c r="AI42" s="3686"/>
      <c r="AJ42" s="3686"/>
      <c r="AK42" s="4009" t="s">
        <v>310</v>
      </c>
      <c r="AL42" s="4010">
        <f t="shared" ref="AL42:AP42" si="72">AL37-AL38+AL39+AL40+AL41</f>
        <v>0</v>
      </c>
      <c r="AM42" s="4010">
        <f t="shared" si="72"/>
        <v>0</v>
      </c>
      <c r="AN42" s="4010">
        <f t="shared" si="72"/>
        <v>0</v>
      </c>
      <c r="AO42" s="4010">
        <f t="shared" si="72"/>
        <v>0</v>
      </c>
      <c r="AP42" s="4010">
        <f t="shared" si="72"/>
        <v>0</v>
      </c>
      <c r="AQ42" s="3686"/>
      <c r="AR42" s="3578"/>
      <c r="AS42" s="3686"/>
      <c r="AT42" s="3686"/>
      <c r="AU42" s="3686"/>
      <c r="AV42" s="3686"/>
      <c r="AW42" s="3686"/>
    </row>
    <row r="43" spans="1:49" ht="13.5" customHeight="1">
      <c r="A43" s="4166" t="s">
        <v>223</v>
      </c>
      <c r="B43" s="4167">
        <f>'11. Амортиз. план'!S35</f>
        <v>28.025000000000006</v>
      </c>
      <c r="C43" s="4167">
        <f>'11. Амортиз. план'!U35</f>
        <v>34.055450216056627</v>
      </c>
      <c r="D43" s="4167">
        <f>'11. Амортиз. план'!V35</f>
        <v>31.709119760570488</v>
      </c>
      <c r="E43" s="4167">
        <f>'11. Амортиз. план'!W35</f>
        <v>31.250685018029479</v>
      </c>
      <c r="F43" s="4167">
        <f>'11. Амортиз. план'!X35</f>
        <v>32.549601487693039</v>
      </c>
      <c r="G43" s="4167">
        <f>'11. Амортиз. план'!Y35</f>
        <v>30.45626297480062</v>
      </c>
      <c r="H43" s="3686"/>
      <c r="I43" s="4176" t="s">
        <v>1707</v>
      </c>
      <c r="J43" s="4193">
        <f>SUM(J28,J31,J34,J37,J40)</f>
        <v>13086.104999999998</v>
      </c>
      <c r="K43" s="4193">
        <f t="shared" ref="K43:N43" si="73">SUM(K28,K31,K34,K37,K40)</f>
        <v>6873.3369999999995</v>
      </c>
      <c r="L43" s="4193">
        <f t="shared" si="73"/>
        <v>5075</v>
      </c>
      <c r="M43" s="4193">
        <f t="shared" si="73"/>
        <v>4967</v>
      </c>
      <c r="N43" s="4193">
        <f t="shared" si="73"/>
        <v>5120</v>
      </c>
      <c r="O43" s="4193">
        <f t="shared" ref="O43:O44" si="74">SUM(O28,O31,O34,O37,O40)</f>
        <v>35121.441999999995</v>
      </c>
      <c r="P43" s="4194">
        <f t="shared" si="39"/>
        <v>0.93025986187267695</v>
      </c>
      <c r="Q43" s="4399"/>
      <c r="R43" s="3686"/>
      <c r="S43" s="3552"/>
      <c r="T43" s="3686"/>
      <c r="U43" s="3686"/>
      <c r="V43" s="3686"/>
      <c r="W43" s="3686"/>
      <c r="X43" s="3686"/>
      <c r="Y43" s="3686"/>
      <c r="Z43" s="3686"/>
      <c r="AA43" s="3686"/>
      <c r="AB43" s="3686"/>
      <c r="AC43" s="3686"/>
      <c r="AD43" s="3687"/>
      <c r="AE43" s="3686"/>
      <c r="AF43" s="3686"/>
      <c r="AG43" s="3686"/>
      <c r="AH43" s="3686"/>
      <c r="AI43" s="3686"/>
      <c r="AJ43" s="3686"/>
      <c r="AK43" s="3687"/>
      <c r="AL43" s="3687"/>
      <c r="AM43" s="3687"/>
      <c r="AN43" s="3687"/>
      <c r="AO43" s="3687"/>
      <c r="AP43" s="3687"/>
      <c r="AQ43" s="3687"/>
      <c r="AR43" s="3578"/>
      <c r="AS43" s="3686"/>
      <c r="AT43" s="3686"/>
      <c r="AU43" s="3686"/>
      <c r="AV43" s="3686"/>
      <c r="AW43" s="3686"/>
    </row>
    <row r="44" spans="1:49" ht="15.75" customHeight="1">
      <c r="A44" s="4104" t="s">
        <v>225</v>
      </c>
      <c r="B44" s="4090">
        <f>'11. Амортиз. план'!S60</f>
        <v>196.72899999999998</v>
      </c>
      <c r="C44" s="4090">
        <f>'11. Амортиз. план'!U60</f>
        <v>261.7213631661553</v>
      </c>
      <c r="D44" s="4090">
        <f>'11. Амортиз. план'!V60</f>
        <v>293.43048292672586</v>
      </c>
      <c r="E44" s="4090">
        <f>'11. Амортиз. план'!W60</f>
        <v>324.6811679447552</v>
      </c>
      <c r="F44" s="4090">
        <f>'11. Амортиз. план'!X60</f>
        <v>357.23076943244831</v>
      </c>
      <c r="G44" s="4090">
        <f>'11. Амортиз. план'!Y60</f>
        <v>387.68703240724881</v>
      </c>
      <c r="H44" s="3686"/>
      <c r="I44" s="4176" t="s">
        <v>1708</v>
      </c>
      <c r="J44" s="4193">
        <f>SUM(J29,J32,J35,J38,J41)</f>
        <v>535</v>
      </c>
      <c r="K44" s="4193">
        <f t="shared" ref="K44:N44" si="75">SUM(K29,K32,K35,K38,K41)</f>
        <v>607</v>
      </c>
      <c r="L44" s="4193">
        <f t="shared" si="75"/>
        <v>467</v>
      </c>
      <c r="M44" s="4193">
        <f t="shared" si="75"/>
        <v>552</v>
      </c>
      <c r="N44" s="4193">
        <f t="shared" si="75"/>
        <v>471.99999999999989</v>
      </c>
      <c r="O44" s="4193">
        <f t="shared" si="74"/>
        <v>2632.9999999999995</v>
      </c>
      <c r="P44" s="4194">
        <f t="shared" si="39"/>
        <v>6.9740138127322854E-2</v>
      </c>
      <c r="Q44" s="4399"/>
      <c r="R44" s="3686"/>
      <c r="S44" s="1779" t="s">
        <v>1778</v>
      </c>
      <c r="T44" s="3686"/>
      <c r="U44" s="3686"/>
      <c r="V44" s="3686"/>
      <c r="W44" s="3686"/>
      <c r="X44" s="3686"/>
      <c r="Y44" s="3686"/>
      <c r="Z44" s="3686"/>
      <c r="AA44" s="3686"/>
      <c r="AB44" s="3686"/>
      <c r="AC44" s="3686"/>
      <c r="AD44" s="3687"/>
      <c r="AE44" s="3686"/>
      <c r="AF44" s="3686"/>
      <c r="AG44" s="3686"/>
      <c r="AH44" s="3686"/>
      <c r="AI44" s="3686"/>
      <c r="AJ44" s="3686"/>
      <c r="AK44" s="3687"/>
      <c r="AL44" s="3687"/>
      <c r="AM44" s="3687"/>
      <c r="AN44" s="3687"/>
      <c r="AO44" s="3687"/>
      <c r="AP44" s="3687"/>
      <c r="AQ44" s="3687"/>
      <c r="AR44" s="3578"/>
      <c r="AS44" s="3686"/>
      <c r="AT44" s="3686"/>
      <c r="AU44" s="3686"/>
      <c r="AV44" s="3686"/>
      <c r="AW44" s="3686"/>
    </row>
    <row r="45" spans="1:49" ht="15.75" customHeight="1">
      <c r="A45" s="4104" t="s">
        <v>227</v>
      </c>
      <c r="B45" s="4090">
        <f>'11. Амортиз. план'!S85</f>
        <v>435.39940000000001</v>
      </c>
      <c r="C45" s="4090">
        <f>'11. Амортиз. план'!U85</f>
        <v>472.72653636710703</v>
      </c>
      <c r="D45" s="4090">
        <f>'11. Амортиз. план'!V85</f>
        <v>497.68408327320316</v>
      </c>
      <c r="E45" s="4090">
        <f>'11. Амортиз. план'!W85</f>
        <v>546.43339825517364</v>
      </c>
      <c r="F45" s="4090">
        <f>'11. Амортиз. план'!X85</f>
        <v>633.88379676748059</v>
      </c>
      <c r="G45" s="4090">
        <f>'11. Амортиз. план'!Y85</f>
        <v>690.09420045934655</v>
      </c>
      <c r="H45" s="3686"/>
      <c r="R45" s="3686"/>
      <c r="S45" s="5593" t="s">
        <v>1759</v>
      </c>
      <c r="T45" s="5593" t="s">
        <v>214</v>
      </c>
      <c r="U45" s="5593"/>
      <c r="V45" s="5593"/>
      <c r="W45" s="5593"/>
      <c r="X45" s="5593"/>
      <c r="Y45" s="5593"/>
      <c r="Z45" s="5595" t="s">
        <v>1761</v>
      </c>
      <c r="AA45" s="5595" t="s">
        <v>1762</v>
      </c>
      <c r="AB45" s="3686"/>
      <c r="AC45" s="3686"/>
      <c r="AD45" s="3687"/>
      <c r="AE45" s="3686"/>
      <c r="AF45" s="3686"/>
      <c r="AG45" s="3686"/>
      <c r="AH45" s="3686"/>
      <c r="AI45" s="3686"/>
      <c r="AJ45" s="3686"/>
      <c r="AK45" s="1779" t="s">
        <v>1021</v>
      </c>
      <c r="AL45" s="3578"/>
      <c r="AM45" s="3578"/>
      <c r="AN45" s="3578"/>
      <c r="AO45" s="3578"/>
      <c r="AP45" s="3578"/>
      <c r="AQ45" s="3686"/>
      <c r="AR45" s="3578"/>
      <c r="AS45" s="3686"/>
      <c r="AT45" s="3686"/>
      <c r="AU45" s="3686"/>
      <c r="AV45" s="3686"/>
      <c r="AW45" s="3686"/>
    </row>
    <row r="46" spans="1:49" ht="15.75" customHeight="1">
      <c r="A46" s="5588" t="s">
        <v>1750</v>
      </c>
      <c r="B46" s="5589"/>
      <c r="C46" s="5589"/>
      <c r="D46" s="5589"/>
      <c r="E46" s="5589"/>
      <c r="F46" s="5589"/>
      <c r="G46" s="5590"/>
      <c r="H46" s="3686"/>
      <c r="I46" s="4149" t="s">
        <v>1727</v>
      </c>
      <c r="J46" s="4196"/>
      <c r="K46" s="4170"/>
      <c r="L46" s="4170"/>
      <c r="M46" s="4170"/>
      <c r="N46" s="4170"/>
      <c r="O46" s="4170"/>
      <c r="P46" s="4148" t="s">
        <v>1726</v>
      </c>
      <c r="Q46" s="4148"/>
      <c r="R46" s="3686"/>
      <c r="S46" s="5593"/>
      <c r="T46" s="3994" t="str">
        <f t="shared" ref="T46:Y46" si="76">T25</f>
        <v>2020 г.</v>
      </c>
      <c r="U46" s="3994" t="str">
        <f t="shared" si="76"/>
        <v>2022 г.</v>
      </c>
      <c r="V46" s="3994" t="str">
        <f t="shared" si="76"/>
        <v>2023 г.</v>
      </c>
      <c r="W46" s="3994" t="str">
        <f t="shared" si="76"/>
        <v>2024 г.</v>
      </c>
      <c r="X46" s="3994" t="str">
        <f t="shared" si="76"/>
        <v>2025 г.</v>
      </c>
      <c r="Y46" s="3994" t="str">
        <f t="shared" si="76"/>
        <v>2026 г.</v>
      </c>
      <c r="Z46" s="5595"/>
      <c r="AA46" s="5595"/>
      <c r="AB46" s="3686"/>
      <c r="AC46" s="3686"/>
      <c r="AD46" s="3687"/>
      <c r="AE46" s="3686"/>
      <c r="AF46" s="3686"/>
      <c r="AG46" s="3686"/>
      <c r="AH46" s="3686"/>
      <c r="AI46" s="3686"/>
      <c r="AJ46" s="3686"/>
      <c r="AK46" s="4038" t="s">
        <v>90</v>
      </c>
      <c r="AL46" s="4036" t="s">
        <v>170</v>
      </c>
      <c r="AM46" s="4008" t="s">
        <v>1072</v>
      </c>
      <c r="AN46" s="4008" t="s">
        <v>1073</v>
      </c>
      <c r="AO46" s="4008" t="s">
        <v>1074</v>
      </c>
      <c r="AP46" s="4008" t="s">
        <v>1075</v>
      </c>
      <c r="AQ46" s="4008" t="s">
        <v>1076</v>
      </c>
      <c r="AR46" s="3578"/>
      <c r="AS46" s="3686"/>
      <c r="AT46" s="3686"/>
      <c r="AU46" s="3686"/>
      <c r="AV46" s="3686"/>
      <c r="AW46" s="3686"/>
    </row>
    <row r="47" spans="1:49" ht="15.75" customHeight="1">
      <c r="A47" s="4161" t="s">
        <v>339</v>
      </c>
      <c r="B47" s="4094">
        <f>'11. Амортиз. план'!S111</f>
        <v>344.57799999999997</v>
      </c>
      <c r="C47" s="4094">
        <f>'11. Амортиз. план'!U111</f>
        <v>610.43319475297665</v>
      </c>
      <c r="D47" s="4094">
        <f>'11. Амортиз. план'!V111</f>
        <v>923.76652808631002</v>
      </c>
      <c r="E47" s="4094">
        <f>'11. Амортиз. план'!W111</f>
        <v>1383.76652808631</v>
      </c>
      <c r="F47" s="4094">
        <f>'11. Амортиз. план'!X111</f>
        <v>1743.76652808631</v>
      </c>
      <c r="G47" s="4094">
        <f>'11. Амортиз. план'!Y111</f>
        <v>2103.7665280863102</v>
      </c>
      <c r="H47" s="3686"/>
      <c r="I47" s="4144" t="s">
        <v>1569</v>
      </c>
      <c r="J47" s="4144" t="s">
        <v>1072</v>
      </c>
      <c r="K47" s="4144" t="s">
        <v>1073</v>
      </c>
      <c r="L47" s="4144" t="s">
        <v>1074</v>
      </c>
      <c r="M47" s="4144" t="s">
        <v>1075</v>
      </c>
      <c r="N47" s="4144" t="s">
        <v>1076</v>
      </c>
      <c r="O47" s="4151" t="s">
        <v>1685</v>
      </c>
      <c r="P47" s="4174" t="s">
        <v>1686</v>
      </c>
      <c r="Q47" s="4276"/>
      <c r="R47" s="3686"/>
      <c r="S47" s="4162" t="s">
        <v>231</v>
      </c>
      <c r="T47" s="4090">
        <f>'12. Разходи'!S11</f>
        <v>835.62167392000003</v>
      </c>
      <c r="U47" s="4090">
        <f>'12. Разходи'!T11</f>
        <v>841.92630825962817</v>
      </c>
      <c r="V47" s="4090">
        <f>'12. Разходи'!U11</f>
        <v>831.11202822080543</v>
      </c>
      <c r="W47" s="4090">
        <f>'12. Разходи'!V11</f>
        <v>939.85395478786302</v>
      </c>
      <c r="X47" s="4090">
        <f>'12. Разходи'!W11</f>
        <v>930.65443308452132</v>
      </c>
      <c r="Y47" s="4090">
        <f>'12. Разходи'!X11</f>
        <v>920.41543155223474</v>
      </c>
      <c r="Z47" s="4106">
        <f>IFERROR((U47-T47)/T47,0)</f>
        <v>7.5448430029972204E-3</v>
      </c>
      <c r="AA47" s="4106">
        <f>IFERROR((Y47-T47)/T47,0)</f>
        <v>0.1014738610530016</v>
      </c>
      <c r="AB47" s="3686"/>
      <c r="AC47" s="3686"/>
      <c r="AD47" s="3687"/>
      <c r="AE47" s="3686"/>
      <c r="AF47" s="3686"/>
      <c r="AG47" s="3686"/>
      <c r="AH47" s="3686"/>
      <c r="AI47" s="3686"/>
      <c r="AJ47" s="3686"/>
      <c r="AK47" s="4201" t="s">
        <v>329</v>
      </c>
      <c r="AL47" s="4066" t="s">
        <v>174</v>
      </c>
      <c r="AM47" s="4078">
        <f>'19. HB'!D11</f>
        <v>0.1</v>
      </c>
      <c r="AN47" s="4078">
        <f>'19. HB'!E11</f>
        <v>0.1</v>
      </c>
      <c r="AO47" s="4078">
        <f>'19. HB'!F11</f>
        <v>0.1</v>
      </c>
      <c r="AP47" s="4078">
        <f>'19. HB'!G11</f>
        <v>0.1</v>
      </c>
      <c r="AQ47" s="4078">
        <f>'19. HB'!H11</f>
        <v>0.1</v>
      </c>
      <c r="AR47" s="3578"/>
      <c r="AS47" s="3686"/>
      <c r="AT47" s="3686"/>
      <c r="AU47" s="3686"/>
      <c r="AV47" s="3686"/>
      <c r="AW47" s="3686"/>
    </row>
    <row r="48" spans="1:49" ht="15.75" customHeight="1">
      <c r="A48" s="4166" t="s">
        <v>223</v>
      </c>
      <c r="B48" s="4167">
        <f>'11. Амортиз. план'!S131</f>
        <v>17.031199999999998</v>
      </c>
      <c r="C48" s="4167">
        <f>'11. Амортиз. план'!U131</f>
        <v>31.674854888964248</v>
      </c>
      <c r="D48" s="4167">
        <f>'11. Амортиз. план'!V131</f>
        <v>44.499180240958857</v>
      </c>
      <c r="E48" s="4167">
        <f>'11. Амортиз. план'!W131</f>
        <v>59.074700066704594</v>
      </c>
      <c r="F48" s="4167">
        <f>'11. Амортиз. план'!X131</f>
        <v>74.842950535747292</v>
      </c>
      <c r="G48" s="4167">
        <f>'11. Амортиз. план'!Y131</f>
        <v>88.702074693555602</v>
      </c>
      <c r="H48" s="3686"/>
      <c r="I48" s="4104" t="s">
        <v>1728</v>
      </c>
      <c r="J48" s="4090">
        <f>SUM('9.Инвестиционна програма'!H12:H15)</f>
        <v>50</v>
      </c>
      <c r="K48" s="4090">
        <f>SUM('9.Инвестиционна програма'!I12:I15)</f>
        <v>80</v>
      </c>
      <c r="L48" s="4090">
        <f>SUM('9.Инвестиционна програма'!J12:J15)</f>
        <v>50</v>
      </c>
      <c r="M48" s="4090">
        <f>SUM('9.Инвестиционна програма'!K12:K15)</f>
        <v>0</v>
      </c>
      <c r="N48" s="4090">
        <f>SUM('9.Инвестиционна програма'!L12:L15)</f>
        <v>0</v>
      </c>
      <c r="O48" s="4094">
        <f>SUM(J48:N48)</f>
        <v>180</v>
      </c>
      <c r="P48" s="4197">
        <f t="shared" ref="P48:P88" si="77">IFERROR(O48/$O$88,0)</f>
        <v>4.7676509164140211E-3</v>
      </c>
      <c r="Q48" s="4400"/>
      <c r="R48" s="3686"/>
      <c r="S48" s="4162" t="s">
        <v>244</v>
      </c>
      <c r="T48" s="4090">
        <f>'12. Разходи'!S29</f>
        <v>104.25399999999998</v>
      </c>
      <c r="U48" s="4090">
        <f>'12. Разходи'!T29</f>
        <v>105.10781689157403</v>
      </c>
      <c r="V48" s="4090">
        <f>'12. Разходи'!U29</f>
        <v>105.15192941066961</v>
      </c>
      <c r="W48" s="4090">
        <f>'12. Разходи'!V29</f>
        <v>114.84908007493731</v>
      </c>
      <c r="X48" s="4090">
        <f>'12. Разходи'!W29</f>
        <v>114.96758563954715</v>
      </c>
      <c r="Y48" s="4090">
        <f>'12. Разходи'!X29</f>
        <v>116.30392271528638</v>
      </c>
      <c r="Z48" s="4106">
        <f t="shared" ref="Z48:Z63" si="78">IFERROR((U48-T48)/T48,0)</f>
        <v>8.1897758510374261E-3</v>
      </c>
      <c r="AA48" s="4106">
        <f t="shared" ref="AA48:AA63" si="79">IFERROR((Y48-T48)/T48,0)</f>
        <v>0.11558235382130568</v>
      </c>
      <c r="AB48" s="3686"/>
      <c r="AC48" s="3686"/>
      <c r="AD48" s="3687"/>
      <c r="AE48" s="3686"/>
      <c r="AF48" s="3686"/>
      <c r="AG48" s="3686"/>
      <c r="AH48" s="3686"/>
      <c r="AI48" s="3686"/>
      <c r="AJ48" s="3686"/>
      <c r="AK48" s="4201" t="s">
        <v>931</v>
      </c>
      <c r="AL48" s="4066" t="s">
        <v>174</v>
      </c>
      <c r="AM48" s="4044">
        <f>'19. HB'!D12</f>
        <v>7.4200000000000002E-2</v>
      </c>
      <c r="AN48" s="4044">
        <f>'19. HB'!E12</f>
        <v>7.4200000000000002E-2</v>
      </c>
      <c r="AO48" s="4044">
        <f>'19. HB'!F12</f>
        <v>7.4200000000000002E-2</v>
      </c>
      <c r="AP48" s="4044">
        <f>'19. HB'!G12</f>
        <v>7.4200000000000002E-2</v>
      </c>
      <c r="AQ48" s="4044">
        <f>'19. HB'!H12</f>
        <v>7.4200000000000002E-2</v>
      </c>
      <c r="AR48" s="3578"/>
      <c r="AS48" s="3686"/>
      <c r="AT48" s="3686"/>
      <c r="AU48" s="3686"/>
      <c r="AV48" s="3686"/>
      <c r="AW48" s="3686"/>
    </row>
    <row r="49" spans="1:49" ht="15.75" customHeight="1">
      <c r="A49" s="4104" t="s">
        <v>225</v>
      </c>
      <c r="B49" s="4090">
        <f>'11. Амортиз. план'!S151</f>
        <v>26.949200000000001</v>
      </c>
      <c r="C49" s="4090">
        <f>'11. Амортиз. план'!U151</f>
        <v>82.241970285821679</v>
      </c>
      <c r="D49" s="4090">
        <f>'11. Амортиз. план'!V151</f>
        <v>126.74115052678052</v>
      </c>
      <c r="E49" s="4090">
        <f>'11. Амортиз. план'!W151</f>
        <v>185.81585059348512</v>
      </c>
      <c r="F49" s="4090">
        <f>'11. Амортиз. план'!X151</f>
        <v>260.65880112923242</v>
      </c>
      <c r="G49" s="4090">
        <f>'11. Амортиз. план'!Y151</f>
        <v>349.36087582278805</v>
      </c>
      <c r="H49" s="3686"/>
      <c r="I49" s="4104" t="s">
        <v>362</v>
      </c>
      <c r="J49" s="4090">
        <f>'9.Инвестиционна програма'!H16</f>
        <v>4593.756814904842</v>
      </c>
      <c r="K49" s="4090">
        <f>'9.Инвестиционна програма'!I16</f>
        <v>2008.8603232328815</v>
      </c>
      <c r="L49" s="4090">
        <f>'9.Инвестиционна програма'!J16</f>
        <v>960</v>
      </c>
      <c r="M49" s="4090">
        <f>'9.Инвестиционна програма'!K16</f>
        <v>960</v>
      </c>
      <c r="N49" s="4090">
        <f>'9.Инвестиционна програма'!L16</f>
        <v>960</v>
      </c>
      <c r="O49" s="4094">
        <f t="shared" ref="O49:O72" si="80">SUM(J49:N49)</f>
        <v>9482.6171381377244</v>
      </c>
      <c r="P49" s="4197">
        <f t="shared" si="77"/>
        <v>0.25116560160358681</v>
      </c>
      <c r="Q49" s="4400"/>
      <c r="R49" s="3686"/>
      <c r="S49" s="4162" t="s">
        <v>451</v>
      </c>
      <c r="T49" s="4090">
        <f>'12. Разходи'!S55</f>
        <v>403.267</v>
      </c>
      <c r="U49" s="4090">
        <f>'12. Разходи'!T55</f>
        <v>288.38878354938993</v>
      </c>
      <c r="V49" s="4090">
        <f>'12. Разходи'!U55</f>
        <v>345.04245309390376</v>
      </c>
      <c r="W49" s="4090">
        <f>'12. Разходи'!V55</f>
        <v>491.25068501802946</v>
      </c>
      <c r="X49" s="4090">
        <f>'12. Разходи'!W55</f>
        <v>392.54960148769305</v>
      </c>
      <c r="Y49" s="4090">
        <f>'12. Разходи'!X55</f>
        <v>390.45626297480067</v>
      </c>
      <c r="Z49" s="4106">
        <f t="shared" si="78"/>
        <v>-0.28486887459328453</v>
      </c>
      <c r="AA49" s="4106">
        <f t="shared" si="79"/>
        <v>-3.1767382466701542E-2</v>
      </c>
      <c r="AB49" s="3686"/>
      <c r="AC49" s="3686"/>
      <c r="AD49" s="3687"/>
      <c r="AE49" s="3686"/>
      <c r="AF49" s="3686"/>
      <c r="AG49" s="3686"/>
      <c r="AH49" s="3686"/>
      <c r="AI49" s="3686"/>
      <c r="AJ49" s="3686"/>
      <c r="AK49" s="4201" t="s">
        <v>1797</v>
      </c>
      <c r="AL49" s="4066" t="s">
        <v>174</v>
      </c>
      <c r="AM49" s="4044">
        <f>'19. HB'!D13</f>
        <v>3.49E-2</v>
      </c>
      <c r="AN49" s="4044">
        <f>'19. HB'!E13</f>
        <v>3.49E-2</v>
      </c>
      <c r="AO49" s="4044">
        <f>'19. HB'!F13</f>
        <v>3.49E-2</v>
      </c>
      <c r="AP49" s="4044">
        <f>'19. HB'!G13</f>
        <v>3.49E-2</v>
      </c>
      <c r="AQ49" s="4044">
        <f>'19. HB'!H13</f>
        <v>3.49E-2</v>
      </c>
      <c r="AR49" s="3578"/>
      <c r="AS49" s="3686"/>
      <c r="AT49" s="3686"/>
      <c r="AU49" s="3686"/>
      <c r="AV49" s="3686"/>
      <c r="AW49" s="3686"/>
    </row>
    <row r="50" spans="1:49" ht="15.75" customHeight="1">
      <c r="A50" s="4104" t="s">
        <v>227</v>
      </c>
      <c r="B50" s="4090">
        <f>'11. Амортиз. план'!S171</f>
        <v>317.62879999999996</v>
      </c>
      <c r="C50" s="4090">
        <f>'11. Амортиз. план'!U171</f>
        <v>528.19122446715505</v>
      </c>
      <c r="D50" s="4090">
        <f>'11. Амортиз. план'!V171</f>
        <v>797.02537755952949</v>
      </c>
      <c r="E50" s="4090">
        <f>'11. Амортиз. план'!W171</f>
        <v>1197.950677492825</v>
      </c>
      <c r="F50" s="4090">
        <f>'11. Амортиз. план'!X171</f>
        <v>1483.1077269570778</v>
      </c>
      <c r="G50" s="4090">
        <f>'11. Амортиз. план'!Y171</f>
        <v>1754.4056522635219</v>
      </c>
      <c r="H50" s="3686"/>
      <c r="I50" s="4104" t="s">
        <v>1687</v>
      </c>
      <c r="J50" s="4090">
        <f>'9.Инвестиционна програма'!H17</f>
        <v>0</v>
      </c>
      <c r="K50" s="4090">
        <f>'9.Инвестиционна програма'!I17</f>
        <v>0</v>
      </c>
      <c r="L50" s="4090">
        <f>'9.Инвестиционна програма'!J17</f>
        <v>0</v>
      </c>
      <c r="M50" s="4090">
        <f>'9.Инвестиционна програма'!K17</f>
        <v>0</v>
      </c>
      <c r="N50" s="4090">
        <f>'9.Инвестиционна програма'!L17</f>
        <v>0</v>
      </c>
      <c r="O50" s="4094">
        <f t="shared" si="80"/>
        <v>0</v>
      </c>
      <c r="P50" s="4197">
        <f t="shared" si="77"/>
        <v>0</v>
      </c>
      <c r="Q50" s="4400"/>
      <c r="R50" s="3686"/>
      <c r="S50" s="4171" t="s">
        <v>452</v>
      </c>
      <c r="T50" s="4167">
        <f>'12. Разходи'!S56</f>
        <v>28.025000000000006</v>
      </c>
      <c r="U50" s="4167">
        <f>'12. Разходи'!T56</f>
        <v>34.055450216056627</v>
      </c>
      <c r="V50" s="4167">
        <f>'12. Разходи'!U56</f>
        <v>31.709119760570488</v>
      </c>
      <c r="W50" s="4167">
        <f>'12. Разходи'!V56</f>
        <v>31.250685018029479</v>
      </c>
      <c r="X50" s="4167">
        <f>'12. Разходи'!W56</f>
        <v>32.549601487693039</v>
      </c>
      <c r="Y50" s="4167">
        <f>'12. Разходи'!X56</f>
        <v>30.45626297480062</v>
      </c>
      <c r="Z50" s="4106">
        <f t="shared" si="78"/>
        <v>0.2151810960234298</v>
      </c>
      <c r="AA50" s="4106">
        <f t="shared" si="79"/>
        <v>8.6753362169513404E-2</v>
      </c>
      <c r="AB50" s="3686"/>
      <c r="AC50" s="3686"/>
      <c r="AD50" s="3687"/>
      <c r="AE50" s="3686"/>
      <c r="AF50" s="3686"/>
      <c r="AG50" s="3686"/>
      <c r="AH50" s="3686"/>
      <c r="AI50" s="3686"/>
      <c r="AJ50" s="3686"/>
      <c r="AK50" s="4201" t="s">
        <v>330</v>
      </c>
      <c r="AL50" s="4066" t="s">
        <v>174</v>
      </c>
      <c r="AM50" s="4203">
        <f>'19. HB'!D14</f>
        <v>0.5</v>
      </c>
      <c r="AN50" s="4203">
        <f>'19. HB'!E14</f>
        <v>0.5</v>
      </c>
      <c r="AO50" s="4203">
        <f>'19. HB'!F14</f>
        <v>0.5</v>
      </c>
      <c r="AP50" s="4203">
        <f>'19. HB'!G14</f>
        <v>0.5</v>
      </c>
      <c r="AQ50" s="4203">
        <f>'19. HB'!H14</f>
        <v>0.5</v>
      </c>
      <c r="AR50" s="3578"/>
      <c r="AS50" s="3686"/>
      <c r="AT50" s="3686"/>
      <c r="AU50" s="3686"/>
      <c r="AV50" s="3686"/>
      <c r="AW50" s="3686"/>
    </row>
    <row r="51" spans="1:49" ht="15.75" customHeight="1">
      <c r="A51" s="5588" t="s">
        <v>1751</v>
      </c>
      <c r="B51" s="5589"/>
      <c r="C51" s="5589"/>
      <c r="D51" s="5589"/>
      <c r="E51" s="5589"/>
      <c r="F51" s="5589"/>
      <c r="G51" s="5589"/>
      <c r="H51" s="3686"/>
      <c r="I51" s="4104" t="s">
        <v>1688</v>
      </c>
      <c r="J51" s="4090">
        <f>SUM('9.Инвестиционна програма'!H18:H21)</f>
        <v>163.32259950832804</v>
      </c>
      <c r="K51" s="4090">
        <f>SUM('9.Инвестиционна програма'!I18:I21)</f>
        <v>176.29064834405989</v>
      </c>
      <c r="L51" s="4090">
        <f>SUM('9.Инвестиционна програма'!J18:J21)</f>
        <v>188</v>
      </c>
      <c r="M51" s="4090">
        <f>SUM('9.Инвестиционна програма'!K18:K21)</f>
        <v>173</v>
      </c>
      <c r="N51" s="4090">
        <f>SUM('9.Инвестиционна програма'!L18:L21)</f>
        <v>166</v>
      </c>
      <c r="O51" s="4094">
        <f t="shared" si="80"/>
        <v>866.61324785238799</v>
      </c>
      <c r="P51" s="4197">
        <f t="shared" si="77"/>
        <v>2.2953941362777605E-2</v>
      </c>
      <c r="Q51" s="4400"/>
      <c r="R51" s="3686"/>
      <c r="S51" s="4171" t="s">
        <v>744</v>
      </c>
      <c r="T51" s="4167">
        <f>'12. Разходи'!S57</f>
        <v>17.031199999999998</v>
      </c>
      <c r="U51" s="4167">
        <f>'12. Разходи'!T57</f>
        <v>31.674854888964248</v>
      </c>
      <c r="V51" s="4167">
        <f>'12. Разходи'!U57</f>
        <v>44.499180240958857</v>
      </c>
      <c r="W51" s="4167">
        <f>'12. Разходи'!V57</f>
        <v>59.074700066704594</v>
      </c>
      <c r="X51" s="4167">
        <f>'12. Разходи'!W57</f>
        <v>74.842950535747292</v>
      </c>
      <c r="Y51" s="4167">
        <f>'12. Разходи'!X57</f>
        <v>88.702074693555602</v>
      </c>
      <c r="Z51" s="4106">
        <f t="shared" si="78"/>
        <v>0.85981345348326899</v>
      </c>
      <c r="AA51" s="4106">
        <f t="shared" si="79"/>
        <v>4.2082105015240039</v>
      </c>
      <c r="AB51" s="3686"/>
      <c r="AC51" s="3686"/>
      <c r="AD51" s="3687"/>
      <c r="AE51" s="3686"/>
      <c r="AF51" s="3686"/>
      <c r="AG51" s="3686"/>
      <c r="AH51" s="3686"/>
      <c r="AI51" s="3686"/>
      <c r="AJ51" s="3686"/>
      <c r="AK51" s="4201" t="s">
        <v>331</v>
      </c>
      <c r="AL51" s="4066" t="s">
        <v>174</v>
      </c>
      <c r="AM51" s="4203">
        <f>'19. HB'!D15</f>
        <v>0.5</v>
      </c>
      <c r="AN51" s="4203">
        <f>'19. HB'!E15</f>
        <v>0.5</v>
      </c>
      <c r="AO51" s="4203">
        <f>'19. HB'!F15</f>
        <v>0.5</v>
      </c>
      <c r="AP51" s="4203">
        <f>'19. HB'!G15</f>
        <v>0.5</v>
      </c>
      <c r="AQ51" s="4203">
        <f>'19. HB'!H15</f>
        <v>0.5</v>
      </c>
      <c r="AR51" s="3578"/>
      <c r="AS51" s="3686"/>
      <c r="AT51" s="3686"/>
      <c r="AU51" s="3686"/>
      <c r="AV51" s="3686"/>
      <c r="AW51" s="3686"/>
    </row>
    <row r="52" spans="1:49" ht="13.5" customHeight="1">
      <c r="A52" s="4161" t="s">
        <v>339</v>
      </c>
      <c r="B52" s="4094">
        <f>'11. Амортиз. план'!S192</f>
        <v>59061.405999999995</v>
      </c>
      <c r="C52" s="4094">
        <f>'11. Амортиз. план'!U192</f>
        <v>59061.405999999995</v>
      </c>
      <c r="D52" s="4094">
        <f>'11. Амортиз. план'!V192</f>
        <v>59061.405999999995</v>
      </c>
      <c r="E52" s="4094">
        <f>'11. Амортиз. план'!W192</f>
        <v>59061.405999999995</v>
      </c>
      <c r="F52" s="4094">
        <f>'11. Амортиз. план'!X192</f>
        <v>59061.405999999995</v>
      </c>
      <c r="G52" s="4094">
        <f>'11. Амортиз. план'!Y192</f>
        <v>59061.405999999995</v>
      </c>
      <c r="H52" s="3686"/>
      <c r="I52" s="4104" t="s">
        <v>1689</v>
      </c>
      <c r="J52" s="4090">
        <f>'9.Инвестиционна програма'!H22</f>
        <v>4884.1672320894213</v>
      </c>
      <c r="K52" s="4090">
        <f>'9.Инвестиционна програма'!I22</f>
        <v>2251.0150709977988</v>
      </c>
      <c r="L52" s="4090">
        <f>'9.Инвестиционна програма'!J22</f>
        <v>2500</v>
      </c>
      <c r="M52" s="4090">
        <f>'9.Инвестиционна програма'!K22</f>
        <v>2500</v>
      </c>
      <c r="N52" s="4090">
        <f>'9.Инвестиционна програма'!L22</f>
        <v>2520</v>
      </c>
      <c r="O52" s="4094">
        <f t="shared" si="80"/>
        <v>14655.18230308722</v>
      </c>
      <c r="P52" s="4197">
        <f t="shared" si="77"/>
        <v>0.38817107409737966</v>
      </c>
      <c r="Q52" s="4400"/>
      <c r="R52" s="3686"/>
      <c r="S52" s="4171" t="s">
        <v>745</v>
      </c>
      <c r="T52" s="4167">
        <f>'12. Разходи'!S58</f>
        <v>358.21080000000001</v>
      </c>
      <c r="U52" s="4167">
        <f>'12. Разходи'!T58</f>
        <v>222.65847844436905</v>
      </c>
      <c r="V52" s="4167">
        <f>'12. Разходи'!U58</f>
        <v>268.83415309237444</v>
      </c>
      <c r="W52" s="4167">
        <f>'12. Разходи'!V58</f>
        <v>400.92529993329538</v>
      </c>
      <c r="X52" s="4167">
        <f>'12. Разходи'!W58</f>
        <v>285.15704946425274</v>
      </c>
      <c r="Y52" s="4167">
        <f>'12. Разходи'!X58</f>
        <v>271.29792530644443</v>
      </c>
      <c r="Z52" s="4106">
        <f t="shared" si="78"/>
        <v>-0.37841494883914989</v>
      </c>
      <c r="AA52" s="4106">
        <f t="shared" si="79"/>
        <v>-0.24263052563896895</v>
      </c>
      <c r="AB52" s="3686"/>
      <c r="AC52" s="3686"/>
      <c r="AD52" s="3687"/>
      <c r="AE52" s="3686"/>
      <c r="AF52" s="3686"/>
      <c r="AG52" s="3686"/>
      <c r="AH52" s="3686"/>
      <c r="AI52" s="3686"/>
      <c r="AJ52" s="3686"/>
      <c r="AK52" s="4204" t="s">
        <v>701</v>
      </c>
      <c r="AL52" s="4205" t="s">
        <v>174</v>
      </c>
      <c r="AM52" s="4206">
        <f>'19. HB'!D16</f>
        <v>5.8672222222222223E-2</v>
      </c>
      <c r="AN52" s="4206">
        <f>'19. HB'!E16</f>
        <v>5.8672222222222223E-2</v>
      </c>
      <c r="AO52" s="4206">
        <f>'19. HB'!F16</f>
        <v>5.8672222222222223E-2</v>
      </c>
      <c r="AP52" s="4206">
        <f>'19. HB'!G16</f>
        <v>5.8672222222222223E-2</v>
      </c>
      <c r="AQ52" s="4206">
        <f>'19. HB'!H16</f>
        <v>5.8672222222222223E-2</v>
      </c>
      <c r="AR52" s="3578"/>
      <c r="AS52" s="3686"/>
      <c r="AT52" s="3686"/>
      <c r="AU52" s="3686"/>
      <c r="AV52" s="3686"/>
      <c r="AW52" s="3686"/>
    </row>
    <row r="53" spans="1:49" ht="15.75" customHeight="1">
      <c r="A53" s="4166" t="s">
        <v>223</v>
      </c>
      <c r="B53" s="4167">
        <f>'11. Амортиз. план'!S214</f>
        <v>2297.694</v>
      </c>
      <c r="C53" s="4167">
        <f>'11. Амортиз. план'!U214</f>
        <v>2297.694</v>
      </c>
      <c r="D53" s="4167">
        <f>'11. Амортиз. план'!V214</f>
        <v>2297.4681</v>
      </c>
      <c r="E53" s="4167">
        <f>'11. Амортиз. план'!W214</f>
        <v>2297.4681</v>
      </c>
      <c r="F53" s="4167">
        <f>'11. Амортиз. план'!X214</f>
        <v>2297.4681</v>
      </c>
      <c r="G53" s="4167">
        <f>'11. Амортиз. план'!Y214</f>
        <v>1985.2000969999999</v>
      </c>
      <c r="H53" s="3686"/>
      <c r="I53" s="4104" t="s">
        <v>1690</v>
      </c>
      <c r="J53" s="4090">
        <f>SUM('9.Инвестиционна програма'!H23:H24)</f>
        <v>220</v>
      </c>
      <c r="K53" s="4090">
        <f>SUM('9.Инвестиционна програма'!I23:I24)</f>
        <v>270</v>
      </c>
      <c r="L53" s="4090">
        <f>SUM('9.Инвестиционна програма'!J23:J24)</f>
        <v>345</v>
      </c>
      <c r="M53" s="4090">
        <f>SUM('9.Инвестиционна програма'!K23:K24)</f>
        <v>385</v>
      </c>
      <c r="N53" s="4090">
        <f>SUM('9.Инвестиционна програма'!L23:L24)</f>
        <v>350</v>
      </c>
      <c r="O53" s="4094">
        <f t="shared" si="80"/>
        <v>1570</v>
      </c>
      <c r="P53" s="4197">
        <f t="shared" si="77"/>
        <v>4.1584510770944522E-2</v>
      </c>
      <c r="Q53" s="4400"/>
      <c r="R53" s="3686"/>
      <c r="S53" s="4162" t="s">
        <v>453</v>
      </c>
      <c r="T53" s="4090">
        <f>'12. Разходи'!S59</f>
        <v>601.62249670680978</v>
      </c>
      <c r="U53" s="4090">
        <f>'12. Разходи'!T59</f>
        <v>680.93739895867748</v>
      </c>
      <c r="V53" s="4090">
        <f>'12. Разходи'!U59</f>
        <v>751.12017729010392</v>
      </c>
      <c r="W53" s="4090">
        <f>'12. Разходи'!V59</f>
        <v>865.74864180413704</v>
      </c>
      <c r="X53" s="4090">
        <f>'12. Разходи'!W59</f>
        <v>956.733814691975</v>
      </c>
      <c r="Y53" s="4090">
        <f>'12. Разходи'!X59</f>
        <v>1062.103104370899</v>
      </c>
      <c r="Z53" s="4106">
        <f t="shared" si="78"/>
        <v>0.13183500066241777</v>
      </c>
      <c r="AA53" s="4106">
        <f t="shared" si="79"/>
        <v>0.76539792009888286</v>
      </c>
      <c r="AB53" s="3686"/>
      <c r="AC53" s="3686"/>
      <c r="AD53" s="3687"/>
      <c r="AE53" s="3686"/>
      <c r="AF53" s="3686"/>
      <c r="AG53" s="3686"/>
      <c r="AH53" s="3686"/>
      <c r="AI53" s="3686"/>
      <c r="AJ53" s="3686"/>
      <c r="AK53" s="4208" t="s">
        <v>1798</v>
      </c>
      <c r="AL53" s="4068" t="s">
        <v>328</v>
      </c>
      <c r="AM53" s="4209">
        <f>'19. HB'!D17</f>
        <v>2201.169564104775</v>
      </c>
      <c r="AN53" s="4209">
        <f>'19. HB'!E17</f>
        <v>2431.1725301511124</v>
      </c>
      <c r="AO53" s="4209">
        <f>'19. HB'!F17</f>
        <v>2614.8390803853954</v>
      </c>
      <c r="AP53" s="4209">
        <f>'19. HB'!G17</f>
        <v>2796.578267754428</v>
      </c>
      <c r="AQ53" s="4209">
        <f>'19. HB'!H17</f>
        <v>2966.3498116925621</v>
      </c>
      <c r="AR53" s="3578"/>
      <c r="AS53" s="3686"/>
      <c r="AT53" s="3686"/>
      <c r="AU53" s="3686"/>
      <c r="AV53" s="3686"/>
      <c r="AW53" s="3686"/>
    </row>
    <row r="54" spans="1:49" ht="15.75" customHeight="1">
      <c r="A54" s="4104" t="s">
        <v>225</v>
      </c>
      <c r="B54" s="4090">
        <f>'11. Амортиз. план'!S236</f>
        <v>11134.753999999999</v>
      </c>
      <c r="C54" s="4090">
        <f>'11. Амортиз. план'!U236</f>
        <v>15730.141999999998</v>
      </c>
      <c r="D54" s="4090">
        <f>'11. Амортиз. план'!V236</f>
        <v>18027.610100000002</v>
      </c>
      <c r="E54" s="4090">
        <f>'11. Амортиз. план'!W236</f>
        <v>20325.0782</v>
      </c>
      <c r="F54" s="4090">
        <f>'11. Амортиз. план'!X236</f>
        <v>22622.546300000002</v>
      </c>
      <c r="G54" s="4090">
        <f>'11. Амортиз. план'!Y236</f>
        <v>24607.746396999999</v>
      </c>
      <c r="H54" s="3686"/>
      <c r="I54" s="4104" t="s">
        <v>1691</v>
      </c>
      <c r="J54" s="4090">
        <f>SUM('9.Инвестиционна програма'!H25:H26)</f>
        <v>24</v>
      </c>
      <c r="K54" s="4090">
        <f>SUM('9.Инвестиционна програма'!I25:I26)</f>
        <v>24</v>
      </c>
      <c r="L54" s="4090">
        <f>SUM('9.Инвестиционна програма'!J25:J26)</f>
        <v>27</v>
      </c>
      <c r="M54" s="4090">
        <f>SUM('9.Инвестиционна програма'!K25:K26)</f>
        <v>21</v>
      </c>
      <c r="N54" s="4090">
        <f>SUM('9.Инвестиционна програма'!L25:L26)</f>
        <v>20</v>
      </c>
      <c r="O54" s="4094">
        <f t="shared" si="80"/>
        <v>116</v>
      </c>
      <c r="P54" s="4197">
        <f t="shared" si="77"/>
        <v>3.0724861461334805E-3</v>
      </c>
      <c r="Q54" s="4400"/>
      <c r="R54" s="3686"/>
      <c r="S54" s="4162" t="s">
        <v>454</v>
      </c>
      <c r="T54" s="4090">
        <f>'12. Разходи'!S63</f>
        <v>167.31399999999999</v>
      </c>
      <c r="U54" s="4090">
        <f>'12. Разходи'!T63</f>
        <v>208.48036857787315</v>
      </c>
      <c r="V54" s="4090">
        <f>'12. Разходи'!U63</f>
        <v>219.06321557260173</v>
      </c>
      <c r="W54" s="4090">
        <f>'12. Разходи'!V63</f>
        <v>240.86371916405551</v>
      </c>
      <c r="X54" s="4090">
        <f>'12. Разходи'!W63</f>
        <v>255.29148277149744</v>
      </c>
      <c r="Y54" s="4090">
        <f>'12. Разходи'!X63</f>
        <v>272.52666544210371</v>
      </c>
      <c r="Z54" s="4106">
        <f t="shared" si="78"/>
        <v>0.24604258207844626</v>
      </c>
      <c r="AA54" s="4106">
        <f t="shared" si="79"/>
        <v>0.62883360293880797</v>
      </c>
      <c r="AB54" s="3686"/>
      <c r="AC54" s="3686"/>
      <c r="AD54" s="3687"/>
      <c r="AE54" s="3686"/>
      <c r="AF54" s="3686"/>
      <c r="AG54" s="3686"/>
      <c r="AH54" s="3686"/>
      <c r="AI54" s="3686"/>
      <c r="AJ54" s="3686"/>
      <c r="AK54" s="4208" t="s">
        <v>1446</v>
      </c>
      <c r="AL54" s="4068" t="s">
        <v>328</v>
      </c>
      <c r="AM54" s="4209">
        <f>'19. HB'!D18</f>
        <v>344.15851008103948</v>
      </c>
      <c r="AN54" s="4209">
        <f>'19. HB'!E18</f>
        <v>457.82643959927799</v>
      </c>
      <c r="AO54" s="4209">
        <f>'19. HB'!F18</f>
        <v>477.07212176371439</v>
      </c>
      <c r="AP54" s="4209">
        <f>'19. HB'!G18</f>
        <v>493.98900664880364</v>
      </c>
      <c r="AQ54" s="4209">
        <f>'19. HB'!H18</f>
        <v>520.81067753680009</v>
      </c>
      <c r="AR54" s="3578"/>
      <c r="AS54" s="3686"/>
      <c r="AT54" s="3686"/>
      <c r="AU54" s="3686"/>
      <c r="AV54" s="3686"/>
      <c r="AW54" s="3686"/>
    </row>
    <row r="55" spans="1:49" ht="15.75" customHeight="1">
      <c r="A55" s="4104" t="s">
        <v>227</v>
      </c>
      <c r="B55" s="4090">
        <f>'11. Амортиз. план'!S258</f>
        <v>47926.652000000002</v>
      </c>
      <c r="C55" s="4090">
        <f>'11. Амортиз. план'!U258</f>
        <v>43331.264000000003</v>
      </c>
      <c r="D55" s="4090">
        <f>'11. Амортиз. план'!V258</f>
        <v>41033.795900000005</v>
      </c>
      <c r="E55" s="4090">
        <f>'11. Амортиз. план'!W258</f>
        <v>38736.327799999999</v>
      </c>
      <c r="F55" s="4090">
        <f>'11. Амортиз. план'!X258</f>
        <v>36438.859700000001</v>
      </c>
      <c r="G55" s="4090">
        <f>'11. Амортиз. план'!Y258</f>
        <v>34453.659603</v>
      </c>
      <c r="H55" s="3686"/>
      <c r="I55" s="4104" t="s">
        <v>1692</v>
      </c>
      <c r="J55" s="4090">
        <f>SUM('9.Инвестиционна програма'!H27:H28)</f>
        <v>0</v>
      </c>
      <c r="K55" s="4090">
        <f>SUM('9.Инвестиционна програма'!I27:I28)</f>
        <v>6</v>
      </c>
      <c r="L55" s="4090">
        <f>SUM('9.Инвестиционна програма'!J27:J28)</f>
        <v>10</v>
      </c>
      <c r="M55" s="4090">
        <f>SUM('9.Инвестиционна програма'!K27:K28)</f>
        <v>8</v>
      </c>
      <c r="N55" s="4090">
        <f>SUM('9.Инвестиционна програма'!L27:L28)</f>
        <v>2</v>
      </c>
      <c r="O55" s="4094">
        <f t="shared" si="80"/>
        <v>26</v>
      </c>
      <c r="P55" s="4197">
        <f t="shared" si="77"/>
        <v>6.8866068792646981E-4</v>
      </c>
      <c r="Q55" s="4400"/>
      <c r="R55" s="3686"/>
      <c r="S55" s="4162" t="s">
        <v>455</v>
      </c>
      <c r="T55" s="4090">
        <f>'12. Разходи'!S70</f>
        <v>68.188999999999993</v>
      </c>
      <c r="U55" s="4090">
        <f>'12. Разходи'!T70</f>
        <v>68.735364410442543</v>
      </c>
      <c r="V55" s="4090">
        <f>'12. Разходи'!U70</f>
        <v>68.085700574487831</v>
      </c>
      <c r="W55" s="4090">
        <f>'12. Разходи'!V70</f>
        <v>74.24718932932673</v>
      </c>
      <c r="X55" s="4090">
        <f>'12. Разходи'!W70</f>
        <v>73.620696574025644</v>
      </c>
      <c r="Y55" s="4090">
        <f>'12. Разходи'!X70</f>
        <v>73.007669452056561</v>
      </c>
      <c r="Z55" s="4106">
        <f t="shared" si="78"/>
        <v>8.0125007030833403E-3</v>
      </c>
      <c r="AA55" s="4106">
        <f t="shared" si="79"/>
        <v>7.0666375105318577E-2</v>
      </c>
      <c r="AB55" s="3686"/>
      <c r="AC55" s="3686"/>
      <c r="AD55" s="3687"/>
      <c r="AE55" s="3686"/>
      <c r="AF55" s="3686"/>
      <c r="AG55" s="3686"/>
      <c r="AH55" s="3686"/>
      <c r="AI55" s="3686"/>
      <c r="AJ55" s="3686"/>
      <c r="AK55" s="4208" t="s">
        <v>1447</v>
      </c>
      <c r="AL55" s="4068" t="s">
        <v>328</v>
      </c>
      <c r="AM55" s="4209">
        <f>'19. HB'!D19</f>
        <v>76.42944015537762</v>
      </c>
      <c r="AN55" s="4209">
        <f>'19. HB'!E19</f>
        <v>94.781974287264305</v>
      </c>
      <c r="AO55" s="4209">
        <f>'19. HB'!F19</f>
        <v>123.88617952056683</v>
      </c>
      <c r="AP55" s="4209">
        <f>'19. HB'!G19</f>
        <v>147.44065999668157</v>
      </c>
      <c r="AQ55" s="4209">
        <f>'19. HB'!H19</f>
        <v>168.1647617009445</v>
      </c>
      <c r="AR55" s="3578"/>
      <c r="AS55" s="3686"/>
      <c r="AT55" s="3686"/>
      <c r="AU55" s="3686"/>
      <c r="AV55" s="3686"/>
      <c r="AW55" s="3686"/>
    </row>
    <row r="56" spans="1:49" ht="15.75" customHeight="1">
      <c r="A56" s="4147" t="s">
        <v>1758</v>
      </c>
      <c r="B56" s="3686"/>
      <c r="C56" s="3686"/>
      <c r="D56" s="3686"/>
      <c r="E56" s="3686"/>
      <c r="F56" s="3686"/>
      <c r="G56" s="4148" t="s">
        <v>1726</v>
      </c>
      <c r="H56" s="3686"/>
      <c r="I56" s="4104" t="s">
        <v>1693</v>
      </c>
      <c r="J56" s="4090">
        <f>'9.Инвестиционна програма'!H29</f>
        <v>25</v>
      </c>
      <c r="K56" s="4090">
        <f>'9.Инвестиционна програма'!I29</f>
        <v>30</v>
      </c>
      <c r="L56" s="4090">
        <f>'9.Инвестиционна програма'!J29</f>
        <v>30</v>
      </c>
      <c r="M56" s="4090">
        <f>'9.Инвестиционна програма'!K29</f>
        <v>30</v>
      </c>
      <c r="N56" s="4090">
        <f>'9.Инвестиционна програма'!L29</f>
        <v>30</v>
      </c>
      <c r="O56" s="4094">
        <f t="shared" si="80"/>
        <v>145</v>
      </c>
      <c r="P56" s="4197">
        <f t="shared" si="77"/>
        <v>3.8406076826668508E-3</v>
      </c>
      <c r="Q56" s="4400"/>
      <c r="R56" s="3686"/>
      <c r="S56" s="4162" t="s">
        <v>272</v>
      </c>
      <c r="T56" s="4090">
        <f>'12. Разходи'!S76</f>
        <v>9.3030000000000008</v>
      </c>
      <c r="U56" s="4090">
        <f>'12. Разходи'!T76</f>
        <v>9.0603126981619866</v>
      </c>
      <c r="V56" s="4090">
        <f>'12. Разходи'!U76</f>
        <v>8.8858346239327393</v>
      </c>
      <c r="W56" s="4090">
        <f>'12. Разходи'!V76</f>
        <v>9.4861364766297953</v>
      </c>
      <c r="X56" s="4090">
        <f>'12. Разходи'!W76</f>
        <v>9.3636194097225296</v>
      </c>
      <c r="Y56" s="4090">
        <f>'12. Разходи'!X76</f>
        <v>9.3775528963669217</v>
      </c>
      <c r="Z56" s="4106">
        <f t="shared" si="78"/>
        <v>-2.608699364054759E-2</v>
      </c>
      <c r="AA56" s="4106">
        <f t="shared" si="79"/>
        <v>8.0138553549307587E-3</v>
      </c>
      <c r="AB56" s="3686"/>
      <c r="AC56" s="3686"/>
      <c r="AD56" s="3687"/>
      <c r="AE56" s="3686"/>
      <c r="AF56" s="3686"/>
      <c r="AG56" s="3686"/>
      <c r="AH56" s="3686"/>
      <c r="AI56" s="3686"/>
      <c r="AJ56" s="3686"/>
      <c r="AK56" s="4208" t="s">
        <v>1257</v>
      </c>
      <c r="AL56" s="4068" t="s">
        <v>328</v>
      </c>
      <c r="AM56" s="4209">
        <f>'19. HB'!D20</f>
        <v>0</v>
      </c>
      <c r="AN56" s="4209">
        <f>'19. HB'!E20</f>
        <v>0</v>
      </c>
      <c r="AO56" s="4209">
        <f>'19. HB'!F20</f>
        <v>0</v>
      </c>
      <c r="AP56" s="4209">
        <f>'19. HB'!G20</f>
        <v>0</v>
      </c>
      <c r="AQ56" s="4209">
        <f>'19. HB'!H20</f>
        <v>0</v>
      </c>
      <c r="AR56" s="3578"/>
      <c r="AS56" s="3686"/>
      <c r="AT56" s="3686"/>
      <c r="AU56" s="3686"/>
      <c r="AV56" s="3686"/>
      <c r="AW56" s="3686"/>
    </row>
    <row r="57" spans="1:49" ht="12.75" customHeight="1">
      <c r="A57" s="5592" t="s">
        <v>90</v>
      </c>
      <c r="B57" s="5593" t="s">
        <v>1037</v>
      </c>
      <c r="C57" s="5593"/>
      <c r="D57" s="5593"/>
      <c r="E57" s="5593"/>
      <c r="F57" s="5593"/>
      <c r="G57" s="5593"/>
      <c r="H57" s="3686"/>
      <c r="I57" s="4166" t="s">
        <v>1694</v>
      </c>
      <c r="J57" s="4167">
        <f>SUM(J48:J56)</f>
        <v>9960.2466465025918</v>
      </c>
      <c r="K57" s="4167">
        <f>SUM(K48:K56)</f>
        <v>4846.1660425747395</v>
      </c>
      <c r="L57" s="4167">
        <f>SUM(L48:L56)</f>
        <v>4110</v>
      </c>
      <c r="M57" s="4167">
        <f>SUM(M48:M56)</f>
        <v>4077</v>
      </c>
      <c r="N57" s="4167">
        <f>SUM(N48:N56)</f>
        <v>4048</v>
      </c>
      <c r="O57" s="4094">
        <f t="shared" si="80"/>
        <v>27041.412689077333</v>
      </c>
      <c r="P57" s="4199">
        <f t="shared" si="77"/>
        <v>0.71624453326782944</v>
      </c>
      <c r="Q57" s="4401"/>
      <c r="R57" s="3686"/>
      <c r="S57" s="4182" t="s">
        <v>282</v>
      </c>
      <c r="T57" s="4183">
        <f>SUM(T47:T49,T53:T56)</f>
        <v>2189.5711706268094</v>
      </c>
      <c r="U57" s="4183">
        <f t="shared" ref="U57" si="81">SUM(U47:U49,U53:U56)</f>
        <v>2202.636353345747</v>
      </c>
      <c r="V57" s="4183">
        <f t="shared" ref="V57" si="82">SUM(V47:V49,V53:V56)</f>
        <v>2328.4613387865047</v>
      </c>
      <c r="W57" s="4183">
        <f t="shared" ref="W57" si="83">SUM(W47:W49,W53:W56)</f>
        <v>2736.2994066549791</v>
      </c>
      <c r="X57" s="4183">
        <f t="shared" ref="X57" si="84">SUM(X47:X49,X53:X56)</f>
        <v>2733.1812336589824</v>
      </c>
      <c r="Y57" s="4183">
        <f t="shared" ref="Y57" si="85">SUM(Y47:Y49,Y53:Y56)</f>
        <v>2844.1906094037486</v>
      </c>
      <c r="Z57" s="4184">
        <f t="shared" si="78"/>
        <v>5.967005272177325E-3</v>
      </c>
      <c r="AA57" s="4184">
        <f t="shared" si="79"/>
        <v>0.29897152810499467</v>
      </c>
      <c r="AB57" s="3686"/>
      <c r="AC57" s="3686"/>
      <c r="AD57" s="3687"/>
      <c r="AE57" s="3686"/>
      <c r="AF57" s="3686"/>
      <c r="AG57" s="3686"/>
      <c r="AH57" s="3686"/>
      <c r="AI57" s="3686"/>
      <c r="AJ57" s="3686"/>
      <c r="AK57" s="4208" t="s">
        <v>1799</v>
      </c>
      <c r="AL57" s="4068" t="s">
        <v>328</v>
      </c>
      <c r="AM57" s="4209">
        <f>'19. HB'!D21</f>
        <v>0</v>
      </c>
      <c r="AN57" s="4209">
        <f>'19. HB'!E21</f>
        <v>0</v>
      </c>
      <c r="AO57" s="4209">
        <f>'19. HB'!F21</f>
        <v>0</v>
      </c>
      <c r="AP57" s="4209">
        <f>'19. HB'!G21</f>
        <v>0</v>
      </c>
      <c r="AQ57" s="4209">
        <f>'19. HB'!H21</f>
        <v>0</v>
      </c>
      <c r="AR57" s="3578"/>
      <c r="AS57" s="3686"/>
      <c r="AT57" s="3686"/>
      <c r="AU57" s="3686"/>
      <c r="AV57" s="3686"/>
      <c r="AW57" s="3686"/>
    </row>
    <row r="58" spans="1:49" ht="12.75" customHeight="1">
      <c r="A58" s="5592"/>
      <c r="B58" s="4198" t="str">
        <f>B4</f>
        <v>2020 г.</v>
      </c>
      <c r="C58" s="4198" t="str">
        <f>C40</f>
        <v>2022 г.</v>
      </c>
      <c r="D58" s="4198" t="str">
        <f>D4</f>
        <v>2023 г.</v>
      </c>
      <c r="E58" s="4198" t="str">
        <f>E4</f>
        <v>2024 г.</v>
      </c>
      <c r="F58" s="4198" t="str">
        <f>F4</f>
        <v>2025 г.</v>
      </c>
      <c r="G58" s="4198" t="str">
        <f>G4</f>
        <v>2026 г.</v>
      </c>
      <c r="H58" s="3686"/>
      <c r="I58" s="4166" t="s">
        <v>1695</v>
      </c>
      <c r="J58" s="4167">
        <f>SUM('9.Инвестиционна програма'!H30:H35)</f>
        <v>395</v>
      </c>
      <c r="K58" s="4167">
        <f>SUM('9.Инвестиционна програма'!I30:I35)</f>
        <v>117</v>
      </c>
      <c r="L58" s="4167">
        <f>SUM('9.Инвестиционна програма'!J30:J35)</f>
        <v>247</v>
      </c>
      <c r="M58" s="4167">
        <f>SUM('9.Инвестиционна програма'!K30:K35)</f>
        <v>292</v>
      </c>
      <c r="N58" s="4167">
        <f>SUM('9.Инвестиционна програма'!L30:L35)</f>
        <v>252</v>
      </c>
      <c r="O58" s="4094">
        <f t="shared" si="80"/>
        <v>1303</v>
      </c>
      <c r="P58" s="4199">
        <f t="shared" si="77"/>
        <v>3.4512495244930386E-2</v>
      </c>
      <c r="Q58" s="4401"/>
      <c r="R58" s="3686"/>
      <c r="S58" s="4188" t="s">
        <v>1765</v>
      </c>
      <c r="T58" s="4189"/>
      <c r="U58" s="4188">
        <f>U57-$T57</f>
        <v>13.065182718937649</v>
      </c>
      <c r="V58" s="4188">
        <f t="shared" ref="V58" si="86">V57-$T57</f>
        <v>138.89016815969535</v>
      </c>
      <c r="W58" s="4188">
        <f t="shared" ref="W58" si="87">W57-$T57</f>
        <v>546.7282360281697</v>
      </c>
      <c r="X58" s="4188">
        <f t="shared" ref="X58" si="88">X57-$T57</f>
        <v>543.610063032173</v>
      </c>
      <c r="Y58" s="4188">
        <f t="shared" ref="Y58" si="89">Y57-$T57</f>
        <v>654.61943877693921</v>
      </c>
      <c r="Z58" s="4106">
        <f t="shared" si="78"/>
        <v>0</v>
      </c>
      <c r="AA58" s="4106">
        <f t="shared" si="79"/>
        <v>0</v>
      </c>
      <c r="AB58" s="3686"/>
      <c r="AC58" s="3686"/>
      <c r="AD58" s="3687"/>
      <c r="AE58" s="3686"/>
      <c r="AF58" s="3686"/>
      <c r="AG58" s="3686"/>
      <c r="AH58" s="3686"/>
      <c r="AI58" s="3686"/>
      <c r="AJ58" s="3686"/>
      <c r="AK58" s="4201" t="s">
        <v>332</v>
      </c>
      <c r="AL58" s="4066" t="s">
        <v>328</v>
      </c>
      <c r="AM58" s="4363">
        <f>SUM(AM53:AM57)</f>
        <v>2621.7575143411918</v>
      </c>
      <c r="AN58" s="4363">
        <f t="shared" ref="AN58:AQ58" si="90">SUM(AN53:AN57)</f>
        <v>2983.7809440376545</v>
      </c>
      <c r="AO58" s="4363">
        <f t="shared" si="90"/>
        <v>3215.7973816696763</v>
      </c>
      <c r="AP58" s="4363">
        <f t="shared" si="90"/>
        <v>3438.0079343999132</v>
      </c>
      <c r="AQ58" s="4363">
        <f t="shared" si="90"/>
        <v>3655.3252509303065</v>
      </c>
      <c r="AR58" s="3578"/>
      <c r="AS58" s="3686"/>
      <c r="AT58" s="3686"/>
      <c r="AU58" s="3686"/>
      <c r="AV58" s="3686"/>
      <c r="AW58" s="3686"/>
    </row>
    <row r="59" spans="1:49" ht="15.75" customHeight="1">
      <c r="A59" s="5586" t="s">
        <v>1749</v>
      </c>
      <c r="B59" s="5586"/>
      <c r="C59" s="5586"/>
      <c r="D59" s="5586"/>
      <c r="E59" s="5586"/>
      <c r="F59" s="5586"/>
      <c r="G59" s="5586"/>
      <c r="H59" s="3686"/>
      <c r="I59" s="4200" t="s">
        <v>212</v>
      </c>
      <c r="J59" s="4183">
        <f>J57+J58</f>
        <v>10355.246646502592</v>
      </c>
      <c r="K59" s="4183">
        <f>K57+K58</f>
        <v>4963.1660425747395</v>
      </c>
      <c r="L59" s="4183">
        <f>L57+L58</f>
        <v>4357</v>
      </c>
      <c r="M59" s="4183">
        <f>M57+M58</f>
        <v>4369</v>
      </c>
      <c r="N59" s="4183">
        <f>N57+N58</f>
        <v>4300</v>
      </c>
      <c r="O59" s="4183">
        <f>SUM(J59:N59)</f>
        <v>28344.412689077333</v>
      </c>
      <c r="P59" s="4184">
        <f t="shared" si="77"/>
        <v>0.75075702851275983</v>
      </c>
      <c r="Q59" s="4276"/>
      <c r="R59" s="3686"/>
      <c r="S59" s="4162" t="s">
        <v>1763</v>
      </c>
      <c r="T59" s="4094">
        <f>'12. Разходи'!S92</f>
        <v>1458.9526739200001</v>
      </c>
      <c r="U59" s="4094">
        <f>'12. Разходи'!T92</f>
        <v>1565.284695232094</v>
      </c>
      <c r="V59" s="4094">
        <f>'12. Разходи'!U92</f>
        <v>1611.5479892670887</v>
      </c>
      <c r="W59" s="4094">
        <f>'12. Разходи'!V92</f>
        <v>1809.1895721700907</v>
      </c>
      <c r="X59" s="4094">
        <f>'12. Разходи'!W92</f>
        <v>1869.9772146402756</v>
      </c>
      <c r="Y59" s="4094">
        <f>'12. Разходи'!X92</f>
        <v>1936.1271920045056</v>
      </c>
      <c r="Z59" s="4106">
        <f t="shared" si="78"/>
        <v>7.2882433551730519E-2</v>
      </c>
      <c r="AA59" s="4106">
        <f t="shared" si="79"/>
        <v>0.32706648174022318</v>
      </c>
      <c r="AB59" s="3686"/>
      <c r="AC59" s="3686"/>
      <c r="AD59" s="3687"/>
      <c r="AE59" s="3686"/>
      <c r="AF59" s="3686"/>
      <c r="AG59" s="3686"/>
      <c r="AH59" s="3686"/>
      <c r="AI59" s="3686"/>
      <c r="AJ59" s="3686"/>
      <c r="AK59" s="3686"/>
      <c r="AL59" s="3578"/>
      <c r="AM59" s="3578"/>
      <c r="AN59" s="3578"/>
      <c r="AO59" s="3578"/>
      <c r="AP59" s="3578"/>
      <c r="AQ59" s="3686"/>
      <c r="AR59" s="3578"/>
      <c r="AS59" s="3686"/>
      <c r="AT59" s="3686"/>
      <c r="AU59" s="3686"/>
      <c r="AV59" s="3686"/>
      <c r="AW59" s="3686"/>
    </row>
    <row r="60" spans="1:49" ht="15.75" customHeight="1">
      <c r="A60" s="4161" t="s">
        <v>339</v>
      </c>
      <c r="B60" s="4094">
        <f>'11. Амортиз. план'!Z10</f>
        <v>0</v>
      </c>
      <c r="C60" s="4094">
        <f>'11. Амортиз. план'!AB10</f>
        <v>0</v>
      </c>
      <c r="D60" s="4094">
        <f>'11. Амортиз. план'!AC10</f>
        <v>0</v>
      </c>
      <c r="E60" s="4094">
        <f>'11. Амортиз. план'!AD10</f>
        <v>0</v>
      </c>
      <c r="F60" s="4094">
        <f>'11. Амортиз. план'!AE10</f>
        <v>0</v>
      </c>
      <c r="G60" s="4094">
        <f>'11. Амортиз. план'!AF10</f>
        <v>0</v>
      </c>
      <c r="H60" s="3686"/>
      <c r="I60" s="4104" t="s">
        <v>1696</v>
      </c>
      <c r="J60" s="4090">
        <f>'9.Инвестиционна програма'!H37</f>
        <v>315.14053683396401</v>
      </c>
      <c r="K60" s="4090">
        <f>'9.Инвестиционна програма'!I37</f>
        <v>193.83332770764855</v>
      </c>
      <c r="L60" s="4090">
        <f>'9.Инвестиционна програма'!J37</f>
        <v>80</v>
      </c>
      <c r="M60" s="4090">
        <f>'9.Инвестиционна програма'!K37</f>
        <v>80</v>
      </c>
      <c r="N60" s="4090">
        <f>'9.Инвестиционна програма'!L37</f>
        <v>80</v>
      </c>
      <c r="O60" s="4094">
        <f t="shared" si="80"/>
        <v>748.97386454161256</v>
      </c>
      <c r="P60" s="4197">
        <f t="shared" si="77"/>
        <v>1.9838032953622058E-2</v>
      </c>
      <c r="Q60" s="4400"/>
      <c r="R60" s="3686"/>
      <c r="S60" s="4162" t="s">
        <v>1766</v>
      </c>
      <c r="T60" s="4094">
        <f>'12. Разходи'!S93</f>
        <v>327.35149670680926</v>
      </c>
      <c r="U60" s="4094">
        <f>'12. Разходи'!T93</f>
        <v>348.96287456426307</v>
      </c>
      <c r="V60" s="4094">
        <f>'12. Разходи'!U93</f>
        <v>371.87089642551223</v>
      </c>
      <c r="W60" s="4094">
        <f>'12. Разходи'!V93</f>
        <v>435.85914946685898</v>
      </c>
      <c r="X60" s="4094">
        <f>'12. Разходи'!W93</f>
        <v>470.65441753101368</v>
      </c>
      <c r="Y60" s="4094">
        <f>'12. Разходи'!X93</f>
        <v>517.60715442444234</v>
      </c>
      <c r="Z60" s="4106">
        <f t="shared" si="78"/>
        <v>6.6018875963197263E-2</v>
      </c>
      <c r="AA60" s="4106">
        <f t="shared" si="79"/>
        <v>0.58119684691111895</v>
      </c>
      <c r="AB60" s="3686"/>
      <c r="AC60" s="3686"/>
      <c r="AD60" s="3687"/>
      <c r="AE60" s="3686"/>
      <c r="AF60" s="3686"/>
      <c r="AG60" s="3686"/>
      <c r="AH60" s="3686"/>
      <c r="AI60" s="3686"/>
      <c r="AJ60" s="3686"/>
      <c r="AK60" s="3686"/>
      <c r="AL60" s="3578"/>
      <c r="AM60" s="3578"/>
      <c r="AN60" s="3578"/>
      <c r="AO60" s="3578"/>
      <c r="AP60" s="3578"/>
      <c r="AQ60" s="3686"/>
      <c r="AR60" s="3578"/>
      <c r="AS60" s="3686"/>
      <c r="AT60" s="3686"/>
      <c r="AU60" s="3686"/>
      <c r="AV60" s="3686"/>
      <c r="AW60" s="3686"/>
    </row>
    <row r="61" spans="1:49" ht="15.75" customHeight="1">
      <c r="A61" s="4166" t="s">
        <v>223</v>
      </c>
      <c r="B61" s="4167">
        <f>'11. Амортиз. план'!Z35</f>
        <v>0</v>
      </c>
      <c r="C61" s="4167">
        <f>'11. Амортиз. план'!AB35</f>
        <v>0</v>
      </c>
      <c r="D61" s="4167">
        <f>'11. Амортиз. план'!AC35</f>
        <v>0</v>
      </c>
      <c r="E61" s="4167">
        <f>'11. Амортиз. план'!AD35</f>
        <v>0</v>
      </c>
      <c r="F61" s="4167">
        <f>'11. Амортиз. план'!AE35</f>
        <v>0</v>
      </c>
      <c r="G61" s="4167">
        <f>'11. Амортиз. план'!AF35</f>
        <v>0</v>
      </c>
      <c r="H61" s="3686"/>
      <c r="I61" s="4104" t="s">
        <v>1697</v>
      </c>
      <c r="J61" s="4090">
        <f>'9.Инвестиционна програма'!H38</f>
        <v>402.62378062591506</v>
      </c>
      <c r="K61" s="4090">
        <f>'9.Инвестиционна програма'!I38</f>
        <v>229.7078622766071</v>
      </c>
      <c r="L61" s="4090">
        <f>'9.Инвестиционна програма'!J38</f>
        <v>230</v>
      </c>
      <c r="M61" s="4090">
        <f>'9.Инвестиционна програма'!K38</f>
        <v>45</v>
      </c>
      <c r="N61" s="4090">
        <f>'9.Инвестиционна програма'!L38</f>
        <v>22</v>
      </c>
      <c r="O61" s="4094">
        <f t="shared" si="80"/>
        <v>929.33164290252216</v>
      </c>
      <c r="P61" s="4197">
        <f t="shared" si="77"/>
        <v>2.4615160327426434E-2</v>
      </c>
      <c r="Q61" s="4400"/>
      <c r="R61" s="3686"/>
      <c r="S61" s="4177" t="s">
        <v>1764</v>
      </c>
      <c r="T61" s="4090">
        <f>'12. Разходи'!S94</f>
        <v>230.03100000000001</v>
      </c>
      <c r="U61" s="4090">
        <f>'12. Разходи'!T94</f>
        <v>245.64412761633551</v>
      </c>
      <c r="V61" s="4090">
        <f>'12. Разходи'!U94</f>
        <v>266.32203071974527</v>
      </c>
      <c r="W61" s="4090">
        <f>'12. Разходи'!V94</f>
        <v>315.82275198190797</v>
      </c>
      <c r="X61" s="4090">
        <f>'12. Разходи'!W94</f>
        <v>346.12815059003844</v>
      </c>
      <c r="Y61" s="4090">
        <f>'12. Разходи'!X94</f>
        <v>386.00223122174594</v>
      </c>
      <c r="Z61" s="4106">
        <f t="shared" si="78"/>
        <v>6.7874015312438335E-2</v>
      </c>
      <c r="AA61" s="4106">
        <f t="shared" si="79"/>
        <v>0.67804439932768168</v>
      </c>
      <c r="AB61" s="3686"/>
      <c r="AC61" s="3686"/>
      <c r="AD61" s="3687"/>
      <c r="AE61" s="3686"/>
      <c r="AF61" s="3686"/>
      <c r="AG61" s="3686"/>
      <c r="AH61" s="3686"/>
      <c r="AI61" s="3686"/>
      <c r="AJ61" s="3686"/>
      <c r="AK61" s="3686"/>
      <c r="AL61" s="3578"/>
      <c r="AM61" s="3578"/>
      <c r="AN61" s="3578"/>
      <c r="AO61" s="3578"/>
      <c r="AP61" s="3578"/>
      <c r="AQ61" s="3686"/>
      <c r="AR61" s="3578"/>
      <c r="AS61" s="3686"/>
      <c r="AT61" s="3686"/>
      <c r="AU61" s="3686"/>
      <c r="AV61" s="3686"/>
      <c r="AW61" s="3686"/>
    </row>
    <row r="62" spans="1:49" ht="15.75" customHeight="1">
      <c r="A62" s="4104" t="s">
        <v>225</v>
      </c>
      <c r="B62" s="4090">
        <f>'11. Амортиз. план'!Z60</f>
        <v>0</v>
      </c>
      <c r="C62" s="4090">
        <f>'11. Амортиз. план'!AB60</f>
        <v>0</v>
      </c>
      <c r="D62" s="4090">
        <f>'11. Амортиз. план'!AC60</f>
        <v>0</v>
      </c>
      <c r="E62" s="4090">
        <f>'11. Амортиз. план'!AD60</f>
        <v>0</v>
      </c>
      <c r="F62" s="4090">
        <f>'11. Амортиз. план'!AE60</f>
        <v>0</v>
      </c>
      <c r="G62" s="4090">
        <f>'11. Амортиз. план'!AF60</f>
        <v>0</v>
      </c>
      <c r="H62" s="3686"/>
      <c r="I62" s="4104" t="s">
        <v>1698</v>
      </c>
      <c r="J62" s="4090">
        <f>'9.Инвестиционна програма'!H39</f>
        <v>1680.957505915716</v>
      </c>
      <c r="K62" s="4090">
        <f>'9.Инвестиционна програма'!I39</f>
        <v>839.55897076669589</v>
      </c>
      <c r="L62" s="4090">
        <f>'9.Инвестиционна програма'!J39</f>
        <v>50</v>
      </c>
      <c r="M62" s="4090">
        <f>'9.Инвестиционна програма'!K39</f>
        <v>260</v>
      </c>
      <c r="N62" s="4090">
        <f>'9.Инвестиционна програма'!L39</f>
        <v>460</v>
      </c>
      <c r="O62" s="4094">
        <f t="shared" si="80"/>
        <v>3290.5164766824118</v>
      </c>
      <c r="P62" s="4197">
        <f t="shared" si="77"/>
        <v>8.7155743864057431E-2</v>
      </c>
      <c r="Q62" s="4276"/>
      <c r="R62" s="3686"/>
      <c r="S62" s="4162" t="s">
        <v>1768</v>
      </c>
      <c r="T62" s="4090">
        <f>'12. Разходи'!S90</f>
        <v>268.411</v>
      </c>
      <c r="U62" s="4090">
        <f>'12. Разходи'!T90</f>
        <v>301.99969999999996</v>
      </c>
      <c r="V62" s="4090">
        <f>'12. Разходи'!U90</f>
        <v>329.39577699999995</v>
      </c>
      <c r="W62" s="4090">
        <f>'12. Разходи'!V90</f>
        <v>360.28990186999999</v>
      </c>
      <c r="X62" s="4090">
        <f>'12. Разходи'!W90</f>
        <v>395.13618641169984</v>
      </c>
      <c r="Y62" s="4090">
        <f>'12. Разходи'!X90</f>
        <v>434.44777061680691</v>
      </c>
      <c r="Z62" s="4106">
        <f t="shared" si="78"/>
        <v>0.12513905912946921</v>
      </c>
      <c r="AA62" s="4106">
        <f t="shared" si="79"/>
        <v>0.61859152798062267</v>
      </c>
      <c r="AB62" s="3686"/>
      <c r="AC62" s="3686"/>
      <c r="AD62" s="3687"/>
      <c r="AE62" s="3686"/>
      <c r="AF62" s="3686"/>
      <c r="AG62" s="3686"/>
      <c r="AH62" s="3686"/>
      <c r="AI62" s="3686"/>
      <c r="AJ62" s="3686"/>
      <c r="AK62" s="3686"/>
      <c r="AL62" s="3578"/>
      <c r="AM62" s="3578"/>
      <c r="AN62" s="3578"/>
      <c r="AO62" s="3578"/>
      <c r="AP62" s="3578"/>
      <c r="AQ62" s="3686"/>
      <c r="AR62" s="3578"/>
      <c r="AS62" s="3686"/>
      <c r="AT62" s="3686"/>
      <c r="AU62" s="3686"/>
      <c r="AV62" s="3686"/>
      <c r="AW62" s="3686"/>
    </row>
    <row r="63" spans="1:49" ht="14.25" customHeight="1">
      <c r="A63" s="4104" t="s">
        <v>227</v>
      </c>
      <c r="B63" s="4090">
        <f>'11. Амортиз. план'!Z85</f>
        <v>0</v>
      </c>
      <c r="C63" s="4090">
        <f>'11. Амортиз. план'!AB85</f>
        <v>0</v>
      </c>
      <c r="D63" s="4090">
        <f>'11. Амортиз. план'!AC85</f>
        <v>0</v>
      </c>
      <c r="E63" s="4090">
        <f>'11. Амортиз. план'!AD85</f>
        <v>0</v>
      </c>
      <c r="F63" s="4090">
        <f>'11. Амортиз. план'!AE85</f>
        <v>0</v>
      </c>
      <c r="G63" s="4090">
        <f>'11. Амортиз. план'!AF85</f>
        <v>0</v>
      </c>
      <c r="H63" s="3686"/>
      <c r="I63" s="4104" t="s">
        <v>1662</v>
      </c>
      <c r="J63" s="4090">
        <f>'9.Инвестиционна програма'!H40</f>
        <v>366.13653012181294</v>
      </c>
      <c r="K63" s="4090">
        <f>'9.Инвестиционна програма'!I40</f>
        <v>190.14679667430892</v>
      </c>
      <c r="L63" s="4090">
        <f>'9.Инвестиционна програма'!J40</f>
        <v>25</v>
      </c>
      <c r="M63" s="4090">
        <f>'9.Инвестиционна програма'!K40</f>
        <v>25</v>
      </c>
      <c r="N63" s="4090">
        <f>'9.Инвестиционна програма'!L40</f>
        <v>30</v>
      </c>
      <c r="O63" s="4094">
        <f t="shared" si="80"/>
        <v>636.28332679612186</v>
      </c>
      <c r="P63" s="4197">
        <f t="shared" si="77"/>
        <v>1.685320436721385E-2</v>
      </c>
      <c r="Q63" s="4276"/>
      <c r="R63" s="3686"/>
      <c r="S63" s="4162" t="s">
        <v>1251</v>
      </c>
      <c r="T63" s="4090">
        <f>'12. Разходи'!S89</f>
        <v>801.45367392000003</v>
      </c>
      <c r="U63" s="4090">
        <f>'12. Разходи'!T89</f>
        <v>812.53391847265891</v>
      </c>
      <c r="V63" s="4090">
        <f>'12. Разходи'!U89</f>
        <v>802.60125343949517</v>
      </c>
      <c r="W63" s="4090">
        <f>'12. Разходи'!V89</f>
        <v>918.12822215860535</v>
      </c>
      <c r="X63" s="4090">
        <f>'12. Разходи'!W89</f>
        <v>908.07314092541844</v>
      </c>
      <c r="Y63" s="4090">
        <f>'12. Разходи'!X89</f>
        <v>896.78568018113208</v>
      </c>
      <c r="Z63" s="4106">
        <f t="shared" si="78"/>
        <v>1.3825184053950569E-2</v>
      </c>
      <c r="AA63" s="4106">
        <f t="shared" si="79"/>
        <v>0.11894886674466472</v>
      </c>
      <c r="AB63" s="3686"/>
      <c r="AC63" s="3686"/>
      <c r="AD63" s="3687"/>
      <c r="AE63" s="3686"/>
      <c r="AF63" s="3686"/>
      <c r="AG63" s="3686"/>
      <c r="AH63" s="3686"/>
      <c r="AI63" s="3686"/>
      <c r="AJ63" s="3686"/>
      <c r="AK63" s="3686"/>
      <c r="AL63" s="3578"/>
      <c r="AM63" s="3578"/>
      <c r="AN63" s="3578"/>
      <c r="AO63" s="3578"/>
      <c r="AP63" s="3578"/>
      <c r="AQ63" s="3686"/>
      <c r="AR63" s="3578"/>
      <c r="AS63" s="3686"/>
      <c r="AT63" s="3686"/>
      <c r="AU63" s="3686"/>
      <c r="AV63" s="3686"/>
      <c r="AW63" s="3686"/>
    </row>
    <row r="64" spans="1:49" ht="20.25" customHeight="1">
      <c r="A64" s="5586" t="s">
        <v>1750</v>
      </c>
      <c r="B64" s="5586"/>
      <c r="C64" s="5586"/>
      <c r="D64" s="5586"/>
      <c r="E64" s="5586"/>
      <c r="F64" s="5586"/>
      <c r="G64" s="5586"/>
      <c r="H64" s="3686"/>
      <c r="I64" s="4104" t="s">
        <v>1699</v>
      </c>
      <c r="J64" s="4090">
        <f>'9.Инвестиционна програма'!H42</f>
        <v>0</v>
      </c>
      <c r="K64" s="4090">
        <f>'9.Инвестиционна програма'!I42</f>
        <v>77.724000000000046</v>
      </c>
      <c r="L64" s="4090">
        <f>'9.Инвестиционна програма'!J42</f>
        <v>0</v>
      </c>
      <c r="M64" s="4090">
        <f>'9.Инвестиционна програма'!K42</f>
        <v>0</v>
      </c>
      <c r="N64" s="4090">
        <f>'9.Инвестиционна програма'!L42</f>
        <v>0</v>
      </c>
      <c r="O64" s="4094">
        <f t="shared" si="80"/>
        <v>77.724000000000046</v>
      </c>
      <c r="P64" s="4197">
        <f t="shared" si="77"/>
        <v>2.0586716657075756E-3</v>
      </c>
      <c r="Q64" s="4276"/>
      <c r="R64" s="3686"/>
      <c r="S64" s="3552"/>
      <c r="T64" s="3686"/>
      <c r="U64" s="3686"/>
      <c r="V64" s="3686"/>
      <c r="W64" s="3686"/>
      <c r="X64" s="3686"/>
      <c r="Y64" s="3686"/>
      <c r="Z64" s="3686"/>
      <c r="AA64" s="3686"/>
      <c r="AB64" s="3686"/>
      <c r="AC64" s="3686"/>
      <c r="AD64" s="3687"/>
      <c r="AE64" s="3686"/>
      <c r="AF64" s="3686"/>
      <c r="AG64" s="3686"/>
      <c r="AH64" s="3686"/>
      <c r="AI64" s="3686"/>
      <c r="AJ64" s="3686"/>
      <c r="AK64" s="3686"/>
      <c r="AL64" s="3578"/>
      <c r="AM64" s="3578"/>
      <c r="AN64" s="3578"/>
      <c r="AO64" s="3578"/>
      <c r="AP64" s="3578"/>
      <c r="AQ64" s="3686"/>
      <c r="AR64" s="3578"/>
      <c r="AS64" s="3686"/>
      <c r="AT64" s="3686"/>
      <c r="AU64" s="3686"/>
      <c r="AV64" s="3686"/>
      <c r="AW64" s="3686"/>
    </row>
    <row r="65" spans="1:49" ht="15.75" customHeight="1">
      <c r="A65" s="4161" t="s">
        <v>339</v>
      </c>
      <c r="B65" s="4094">
        <f>'11. Амортиз. план'!Z111</f>
        <v>0</v>
      </c>
      <c r="C65" s="4094">
        <f>'11. Амортиз. план'!AB111</f>
        <v>0</v>
      </c>
      <c r="D65" s="4094">
        <f>'11. Амортиз. план'!AC111</f>
        <v>0</v>
      </c>
      <c r="E65" s="4094">
        <f>'11. Амортиз. план'!AD111</f>
        <v>0</v>
      </c>
      <c r="F65" s="4094">
        <f>'11. Амортиз. план'!AE111</f>
        <v>0</v>
      </c>
      <c r="G65" s="4094">
        <f>'11. Амортиз. план'!AF111</f>
        <v>0</v>
      </c>
      <c r="H65" s="3686"/>
      <c r="I65" s="4104" t="s">
        <v>1693</v>
      </c>
      <c r="J65" s="4090">
        <f>'9.Инвестиционна програма'!H41</f>
        <v>0</v>
      </c>
      <c r="K65" s="4090">
        <f>'9.Инвестиционна програма'!I41</f>
        <v>76.200000000000045</v>
      </c>
      <c r="L65" s="4090">
        <f>'9.Инвестиционна програма'!J41</f>
        <v>0</v>
      </c>
      <c r="M65" s="4090">
        <f>'9.Инвестиционна програма'!K41</f>
        <v>0</v>
      </c>
      <c r="N65" s="4090">
        <f>'9.Инвестиционна програма'!L41</f>
        <v>0</v>
      </c>
      <c r="O65" s="4094">
        <f t="shared" si="80"/>
        <v>76.200000000000045</v>
      </c>
      <c r="P65" s="4197">
        <f t="shared" si="77"/>
        <v>2.0183055546152701E-3</v>
      </c>
      <c r="Q65" s="4276"/>
      <c r="R65" s="3686"/>
      <c r="S65" s="3552"/>
      <c r="T65" s="3686"/>
      <c r="U65" s="3686"/>
      <c r="V65" s="3686"/>
      <c r="W65" s="3686"/>
      <c r="X65" s="3686"/>
      <c r="Y65" s="3686"/>
      <c r="Z65" s="3686"/>
      <c r="AA65" s="3686"/>
      <c r="AB65" s="3686"/>
      <c r="AC65" s="3686"/>
      <c r="AD65" s="3687"/>
      <c r="AE65" s="3686"/>
      <c r="AF65" s="3686"/>
      <c r="AG65" s="3686"/>
      <c r="AH65" s="3686"/>
      <c r="AI65" s="3686"/>
      <c r="AJ65" s="3686"/>
      <c r="AK65" s="3686"/>
      <c r="AL65" s="3578"/>
      <c r="AM65" s="3578"/>
      <c r="AN65" s="3578"/>
      <c r="AO65" s="3578"/>
      <c r="AP65" s="3578"/>
      <c r="AQ65" s="3686"/>
      <c r="AR65" s="3578"/>
      <c r="AS65" s="3686"/>
      <c r="AT65" s="3686"/>
      <c r="AU65" s="3686"/>
      <c r="AV65" s="3686"/>
      <c r="AW65" s="3686"/>
    </row>
    <row r="66" spans="1:49" ht="15" customHeight="1">
      <c r="A66" s="4166" t="s">
        <v>223</v>
      </c>
      <c r="B66" s="4167">
        <f>'11. Амортиз. план'!Z131</f>
        <v>0</v>
      </c>
      <c r="C66" s="4167">
        <f>'11. Амортиз. план'!AB131</f>
        <v>0</v>
      </c>
      <c r="D66" s="4167">
        <f>'11. Амортиз. план'!AC131</f>
        <v>0</v>
      </c>
      <c r="E66" s="4167">
        <f>'11. Амортиз. план'!AD131</f>
        <v>0</v>
      </c>
      <c r="F66" s="4167">
        <f>'11. Амортиз. план'!AE131</f>
        <v>0</v>
      </c>
      <c r="G66" s="4167">
        <f>'11. Амортиз. план'!AF131</f>
        <v>0</v>
      </c>
      <c r="H66" s="3686"/>
      <c r="I66" s="4166" t="s">
        <v>1700</v>
      </c>
      <c r="J66" s="4167">
        <f>SUM(J60:J65)</f>
        <v>2764.8583534974077</v>
      </c>
      <c r="K66" s="4167">
        <f t="shared" ref="K66:N66" si="91">SUM(K60:K65)</f>
        <v>1607.1709574252607</v>
      </c>
      <c r="L66" s="4167">
        <f t="shared" si="91"/>
        <v>385</v>
      </c>
      <c r="M66" s="4167">
        <f t="shared" si="91"/>
        <v>410</v>
      </c>
      <c r="N66" s="4167">
        <f t="shared" si="91"/>
        <v>592</v>
      </c>
      <c r="O66" s="4202">
        <f t="shared" si="80"/>
        <v>5759.0293109226686</v>
      </c>
      <c r="P66" s="4199">
        <f t="shared" si="77"/>
        <v>0.15253911873264261</v>
      </c>
      <c r="Q66" s="4276"/>
      <c r="R66" s="3686"/>
      <c r="S66" s="3552"/>
      <c r="T66" s="3686"/>
      <c r="U66" s="3686"/>
      <c r="V66" s="3686"/>
      <c r="W66" s="3686"/>
      <c r="X66" s="3686"/>
      <c r="Y66" s="3686"/>
      <c r="Z66" s="3686"/>
      <c r="AA66" s="3686"/>
      <c r="AB66" s="3686"/>
      <c r="AC66" s="3686"/>
      <c r="AD66" s="3687"/>
      <c r="AE66" s="3686"/>
      <c r="AF66" s="3686"/>
      <c r="AG66" s="3686"/>
      <c r="AH66" s="3686"/>
      <c r="AI66" s="3686"/>
      <c r="AJ66" s="3686"/>
      <c r="AK66" s="3686"/>
      <c r="AL66" s="3578"/>
      <c r="AM66" s="3578"/>
      <c r="AN66" s="3578"/>
      <c r="AO66" s="3578"/>
      <c r="AP66" s="3578"/>
      <c r="AQ66" s="3686"/>
      <c r="AR66" s="3686"/>
      <c r="AS66" s="3686"/>
      <c r="AT66" s="3686"/>
      <c r="AU66" s="3686"/>
      <c r="AV66" s="3686"/>
      <c r="AW66" s="3686"/>
    </row>
    <row r="67" spans="1:49" ht="20.25" customHeight="1">
      <c r="A67" s="4104" t="s">
        <v>225</v>
      </c>
      <c r="B67" s="4090">
        <f>'11. Амортиз. план'!Z151</f>
        <v>0</v>
      </c>
      <c r="C67" s="4090">
        <f>'11. Амортиз. план'!AB151</f>
        <v>0</v>
      </c>
      <c r="D67" s="4090">
        <f>'11. Амортиз. план'!AC151</f>
        <v>0</v>
      </c>
      <c r="E67" s="4090">
        <f>'11. Амортиз. план'!AD151</f>
        <v>0</v>
      </c>
      <c r="F67" s="4090">
        <f>'11. Амортиз. план'!AE151</f>
        <v>0</v>
      </c>
      <c r="G67" s="4090">
        <f>'11. Амортиз. план'!AF151</f>
        <v>0</v>
      </c>
      <c r="H67" s="3686"/>
      <c r="I67" s="4166" t="s">
        <v>1695</v>
      </c>
      <c r="J67" s="4167">
        <f>SUM('9.Инвестиционна програма'!H43:H47)</f>
        <v>0</v>
      </c>
      <c r="K67" s="4167">
        <f>SUM('9.Инвестиционна програма'!I43:I47)</f>
        <v>340</v>
      </c>
      <c r="L67" s="4167">
        <f>SUM('9.Инвестиционна програма'!J43:J47)</f>
        <v>0</v>
      </c>
      <c r="M67" s="4167">
        <f>SUM('9.Инвестиционна програма'!K43:K47)</f>
        <v>0</v>
      </c>
      <c r="N67" s="4167">
        <f>SUM('9.Инвестиционна програма'!L43:L47)</f>
        <v>0</v>
      </c>
      <c r="O67" s="4202">
        <f t="shared" si="80"/>
        <v>340</v>
      </c>
      <c r="P67" s="4199">
        <f t="shared" si="77"/>
        <v>9.0055628421153739E-3</v>
      </c>
      <c r="Q67" s="4276"/>
      <c r="R67" s="3686"/>
      <c r="S67" s="3552"/>
      <c r="T67" s="3686"/>
      <c r="U67" s="3686"/>
      <c r="V67" s="3686"/>
      <c r="W67" s="3686"/>
      <c r="X67" s="3686"/>
      <c r="Y67" s="3686"/>
      <c r="Z67" s="3686"/>
      <c r="AA67" s="3686"/>
      <c r="AB67" s="3686"/>
      <c r="AC67" s="3686"/>
      <c r="AD67" s="3687"/>
      <c r="AE67" s="3686"/>
      <c r="AF67" s="3686"/>
      <c r="AG67" s="3686"/>
      <c r="AH67" s="3686"/>
      <c r="AI67" s="3686"/>
      <c r="AJ67" s="3686"/>
      <c r="AK67" s="3686"/>
      <c r="AL67" s="3578"/>
      <c r="AM67" s="3578"/>
      <c r="AN67" s="3578"/>
      <c r="AO67" s="3578"/>
      <c r="AP67" s="3578"/>
      <c r="AQ67" s="3686"/>
      <c r="AR67" s="3686"/>
      <c r="AS67" s="3686"/>
      <c r="AT67" s="3686"/>
      <c r="AU67" s="3686"/>
      <c r="AV67" s="3686"/>
      <c r="AW67" s="3686"/>
    </row>
    <row r="68" spans="1:49" ht="20.25" customHeight="1">
      <c r="A68" s="4104" t="s">
        <v>227</v>
      </c>
      <c r="B68" s="4090">
        <f>'11. Амортиз. план'!Z171</f>
        <v>0</v>
      </c>
      <c r="C68" s="4090">
        <f>'11. Амортиз. план'!AB171</f>
        <v>0</v>
      </c>
      <c r="D68" s="4090">
        <f>'11. Амортиз. план'!AC171</f>
        <v>0</v>
      </c>
      <c r="E68" s="4090">
        <f>'11. Амортиз. план'!AD171</f>
        <v>0</v>
      </c>
      <c r="F68" s="4090">
        <f>'11. Амортиз. план'!AE171</f>
        <v>0</v>
      </c>
      <c r="G68" s="4090">
        <f>'11. Амортиз. план'!AF171</f>
        <v>0</v>
      </c>
      <c r="H68" s="3686"/>
      <c r="I68" s="4200" t="s">
        <v>213</v>
      </c>
      <c r="J68" s="4183">
        <f>J66+J67</f>
        <v>2764.8583534974077</v>
      </c>
      <c r="K68" s="4183">
        <f t="shared" ref="K68:N68" si="92">K66+K67</f>
        <v>1947.1709574252607</v>
      </c>
      <c r="L68" s="4183">
        <f t="shared" si="92"/>
        <v>385</v>
      </c>
      <c r="M68" s="4183">
        <f t="shared" si="92"/>
        <v>410</v>
      </c>
      <c r="N68" s="4183">
        <f t="shared" si="92"/>
        <v>592</v>
      </c>
      <c r="O68" s="4183">
        <f t="shared" ref="O68" si="93">SUM(J68:N68)</f>
        <v>6099.0293109226686</v>
      </c>
      <c r="P68" s="4184">
        <f t="shared" si="77"/>
        <v>0.16154468157475799</v>
      </c>
      <c r="Q68" s="4276"/>
      <c r="R68" s="3686"/>
      <c r="S68" s="3552"/>
      <c r="T68" s="3686"/>
      <c r="U68" s="3686"/>
      <c r="V68" s="3686"/>
      <c r="W68" s="3686"/>
      <c r="X68" s="3686"/>
      <c r="Y68" s="3686"/>
      <c r="Z68" s="3686"/>
      <c r="AA68" s="3686"/>
      <c r="AB68" s="3686"/>
      <c r="AC68" s="3686"/>
      <c r="AD68" s="3687"/>
      <c r="AE68" s="3686"/>
      <c r="AF68" s="3686"/>
      <c r="AG68" s="3686"/>
      <c r="AH68" s="3686"/>
      <c r="AI68" s="3686"/>
      <c r="AJ68" s="3686"/>
      <c r="AK68" s="3686"/>
      <c r="AL68" s="3578"/>
      <c r="AM68" s="3578"/>
      <c r="AN68" s="3578"/>
      <c r="AO68" s="3578"/>
      <c r="AP68" s="3578"/>
      <c r="AQ68" s="3686"/>
      <c r="AR68" s="3686"/>
      <c r="AS68" s="3686"/>
      <c r="AT68" s="3686"/>
      <c r="AU68" s="3686"/>
      <c r="AV68" s="3686"/>
      <c r="AW68" s="3686"/>
    </row>
    <row r="69" spans="1:49" ht="14.25" customHeight="1">
      <c r="A69" s="5586" t="s">
        <v>1751</v>
      </c>
      <c r="B69" s="5586"/>
      <c r="C69" s="5586"/>
      <c r="D69" s="5586"/>
      <c r="E69" s="5586"/>
      <c r="F69" s="5586"/>
      <c r="G69" s="5586"/>
      <c r="H69" s="3686"/>
      <c r="I69" s="4104" t="s">
        <v>1701</v>
      </c>
      <c r="J69" s="4090">
        <f>'9.Инвестиционна програма'!H49</f>
        <v>111</v>
      </c>
      <c r="K69" s="4090">
        <f>'9.Инвестиционна програма'!I49</f>
        <v>260</v>
      </c>
      <c r="L69" s="4090">
        <f>'9.Инвестиционна програма'!J49</f>
        <v>400</v>
      </c>
      <c r="M69" s="4090">
        <f>'9.Инвестиционна програма'!K49</f>
        <v>300</v>
      </c>
      <c r="N69" s="4090">
        <f>'9.Инвестиционна програма'!L49</f>
        <v>300</v>
      </c>
      <c r="O69" s="4207">
        <f t="shared" si="80"/>
        <v>1371</v>
      </c>
      <c r="P69" s="4197">
        <f t="shared" si="77"/>
        <v>3.6313607813353466E-2</v>
      </c>
      <c r="Q69" s="4276"/>
      <c r="R69" s="3686"/>
      <c r="S69" s="3552"/>
      <c r="T69" s="3686"/>
      <c r="U69" s="3686"/>
      <c r="V69" s="3686"/>
      <c r="W69" s="3686"/>
      <c r="X69" s="3686"/>
      <c r="Y69" s="3686"/>
      <c r="Z69" s="3686"/>
      <c r="AA69" s="3686"/>
      <c r="AB69" s="3686"/>
      <c r="AC69" s="3686"/>
      <c r="AD69" s="3687"/>
      <c r="AE69" s="3686"/>
      <c r="AF69" s="3686"/>
      <c r="AG69" s="3686"/>
      <c r="AH69" s="3686"/>
      <c r="AI69" s="3686"/>
      <c r="AJ69" s="3686"/>
      <c r="AK69" s="3686"/>
      <c r="AL69" s="3578"/>
      <c r="AM69" s="3578"/>
      <c r="AN69" s="3578"/>
      <c r="AO69" s="3578"/>
      <c r="AP69" s="3578"/>
      <c r="AQ69" s="3686"/>
      <c r="AR69" s="3686"/>
      <c r="AS69" s="3686"/>
      <c r="AT69" s="3686"/>
      <c r="AU69" s="3686"/>
      <c r="AV69" s="3686"/>
      <c r="AW69" s="3686"/>
    </row>
    <row r="70" spans="1:49" ht="14.25" customHeight="1">
      <c r="A70" s="4161" t="s">
        <v>339</v>
      </c>
      <c r="B70" s="4094">
        <f>'11. Амортиз. план'!Z192</f>
        <v>0</v>
      </c>
      <c r="C70" s="4094">
        <f>'11. Амортиз. план'!AB192</f>
        <v>0</v>
      </c>
      <c r="D70" s="4094">
        <f>'11. Амортиз. план'!AC192</f>
        <v>0</v>
      </c>
      <c r="E70" s="4094">
        <f>'11. Амортиз. план'!AD192</f>
        <v>0</v>
      </c>
      <c r="F70" s="4094">
        <f>'11. Амортиз. план'!AE192</f>
        <v>0</v>
      </c>
      <c r="G70" s="4094">
        <f>'11. Амортиз. план'!AF192</f>
        <v>0</v>
      </c>
      <c r="H70" s="3686"/>
      <c r="I70" s="4104" t="s">
        <v>1693</v>
      </c>
      <c r="J70" s="4090">
        <f>'9.Инвестиционна програма'!H51</f>
        <v>90</v>
      </c>
      <c r="K70" s="4090">
        <f>'9.Инвестиционна програма'!I51</f>
        <v>0</v>
      </c>
      <c r="L70" s="4090">
        <f>'9.Инвестиционна програма'!J51</f>
        <v>0</v>
      </c>
      <c r="M70" s="4090">
        <f>'9.Инвестиционна програма'!K51</f>
        <v>0</v>
      </c>
      <c r="N70" s="4090">
        <f>'9.Инвестиционна програма'!L51</f>
        <v>0</v>
      </c>
      <c r="O70" s="4207">
        <f t="shared" si="80"/>
        <v>90</v>
      </c>
      <c r="P70" s="4197">
        <f t="shared" si="77"/>
        <v>2.3838254582070105E-3</v>
      </c>
      <c r="Q70" s="4276"/>
      <c r="R70" s="3686"/>
      <c r="S70" s="3552"/>
      <c r="T70" s="3686"/>
      <c r="U70" s="3686"/>
      <c r="V70" s="3686"/>
      <c r="W70" s="3686"/>
      <c r="X70" s="3686"/>
      <c r="Y70" s="3686"/>
      <c r="Z70" s="3686"/>
      <c r="AA70" s="3686"/>
      <c r="AB70" s="3686"/>
      <c r="AC70" s="3686"/>
      <c r="AD70" s="3687"/>
      <c r="AE70" s="3686"/>
      <c r="AF70" s="3686"/>
      <c r="AG70" s="3686"/>
      <c r="AH70" s="3686"/>
      <c r="AI70" s="3686"/>
      <c r="AJ70" s="3686"/>
      <c r="AK70" s="3686"/>
      <c r="AL70" s="3578"/>
      <c r="AM70" s="3578"/>
      <c r="AN70" s="3578"/>
      <c r="AO70" s="3578"/>
      <c r="AP70" s="3578"/>
      <c r="AQ70" s="3686"/>
      <c r="AR70" s="3686"/>
      <c r="AS70" s="3686"/>
      <c r="AT70" s="3686"/>
      <c r="AU70" s="3686"/>
      <c r="AV70" s="3686"/>
      <c r="AW70" s="3686"/>
    </row>
    <row r="71" spans="1:49" ht="12.75" customHeight="1">
      <c r="A71" s="4166" t="s">
        <v>223</v>
      </c>
      <c r="B71" s="4167">
        <f>'11. Амортиз. план'!Z214</f>
        <v>0</v>
      </c>
      <c r="C71" s="4167">
        <f>'11. Амортиз. план'!AB214</f>
        <v>0</v>
      </c>
      <c r="D71" s="4167">
        <f>'11. Амортиз. план'!AC214</f>
        <v>0</v>
      </c>
      <c r="E71" s="4167">
        <f>'11. Амортиз. план'!AD214</f>
        <v>0</v>
      </c>
      <c r="F71" s="4167">
        <f>'11. Амортиз. план'!AE214</f>
        <v>0</v>
      </c>
      <c r="G71" s="4167">
        <f>'11. Амортиз. план'!AF214</f>
        <v>0</v>
      </c>
      <c r="H71" s="3686"/>
      <c r="I71" s="4166" t="s">
        <v>1702</v>
      </c>
      <c r="J71" s="4167">
        <f>SUM(J69:J70)</f>
        <v>201</v>
      </c>
      <c r="K71" s="4167">
        <f>SUM(K69:K70)</f>
        <v>260</v>
      </c>
      <c r="L71" s="4167">
        <f>SUM(L69:L70)</f>
        <v>400</v>
      </c>
      <c r="M71" s="4167">
        <f>SUM(M69:M70)</f>
        <v>300</v>
      </c>
      <c r="N71" s="4167">
        <f>SUM(N69:N70)</f>
        <v>300</v>
      </c>
      <c r="O71" s="4207">
        <f t="shared" si="80"/>
        <v>1461</v>
      </c>
      <c r="P71" s="4199">
        <f t="shared" si="77"/>
        <v>3.8697433271560472E-2</v>
      </c>
      <c r="Q71" s="4276"/>
      <c r="R71" s="3686"/>
      <c r="S71" s="3552"/>
      <c r="T71" s="3686"/>
      <c r="U71" s="3686"/>
      <c r="V71" s="3686"/>
      <c r="W71" s="3686"/>
      <c r="X71" s="3686"/>
      <c r="Y71" s="3686"/>
      <c r="Z71" s="3686"/>
      <c r="AA71" s="3686"/>
      <c r="AB71" s="3686"/>
      <c r="AC71" s="3686"/>
      <c r="AD71" s="3687"/>
      <c r="AE71" s="3686"/>
      <c r="AF71" s="3686"/>
      <c r="AG71" s="3686"/>
      <c r="AH71" s="3686"/>
      <c r="AI71" s="3686"/>
      <c r="AJ71" s="3686"/>
      <c r="AK71" s="3686"/>
      <c r="AL71" s="3578"/>
      <c r="AM71" s="3578"/>
      <c r="AN71" s="3578"/>
      <c r="AO71" s="3578"/>
      <c r="AP71" s="3578"/>
      <c r="AQ71" s="3686"/>
      <c r="AR71" s="3686"/>
      <c r="AS71" s="3686"/>
      <c r="AT71" s="3686"/>
      <c r="AU71" s="3686"/>
      <c r="AV71" s="3686"/>
      <c r="AW71" s="3686"/>
    </row>
    <row r="72" spans="1:49" ht="15.75" customHeight="1">
      <c r="A72" s="4104" t="s">
        <v>225</v>
      </c>
      <c r="B72" s="4090">
        <f>'11. Амортиз. план'!Z236</f>
        <v>0</v>
      </c>
      <c r="C72" s="4090">
        <f>'11. Амортиз. план'!AB236</f>
        <v>0</v>
      </c>
      <c r="D72" s="4090">
        <f>'11. Амортиз. план'!AC236</f>
        <v>0</v>
      </c>
      <c r="E72" s="4090">
        <f>'11. Амортиз. план'!AD236</f>
        <v>0</v>
      </c>
      <c r="F72" s="4090">
        <f>'11. Амортиз. план'!AE236</f>
        <v>0</v>
      </c>
      <c r="G72" s="4090">
        <f>'11. Амортиз. план'!AF236</f>
        <v>0</v>
      </c>
      <c r="H72" s="3686"/>
      <c r="I72" s="4166" t="s">
        <v>1695</v>
      </c>
      <c r="J72" s="4167">
        <f>SUM('9.Инвестиционна програма'!H52:H56,'9.Инвестиционна програма'!H50)</f>
        <v>10</v>
      </c>
      <c r="K72" s="4167">
        <f>SUM('9.Инвестиционна програма'!I52:I56,'9.Инвестиционна програма'!I50)</f>
        <v>10</v>
      </c>
      <c r="L72" s="4167">
        <f>SUM('9.Инвестиционна програма'!J52:J56,'9.Инвестиционна програма'!J50)</f>
        <v>10</v>
      </c>
      <c r="M72" s="4167">
        <f>SUM('9.Инвестиционна програма'!K52:K56,'9.Инвестиционна програма'!K50)</f>
        <v>50</v>
      </c>
      <c r="N72" s="4167">
        <f>SUM('9.Инвестиционна програма'!L52:L56,'9.Инвестиционна програма'!L50)</f>
        <v>20</v>
      </c>
      <c r="O72" s="4094">
        <f t="shared" si="80"/>
        <v>100</v>
      </c>
      <c r="P72" s="4199">
        <f t="shared" si="77"/>
        <v>2.6486949535633451E-3</v>
      </c>
      <c r="Q72" s="4276"/>
      <c r="R72" s="3686"/>
      <c r="S72" s="3552"/>
      <c r="T72" s="3686"/>
      <c r="U72" s="3686"/>
      <c r="V72" s="3686"/>
      <c r="W72" s="3686"/>
      <c r="X72" s="3686"/>
      <c r="Y72" s="3686"/>
      <c r="Z72" s="3686"/>
      <c r="AA72" s="3686"/>
      <c r="AB72" s="3686"/>
      <c r="AC72" s="3686"/>
      <c r="AD72" s="3687"/>
      <c r="AE72" s="3686"/>
      <c r="AF72" s="3686"/>
      <c r="AG72" s="3686"/>
      <c r="AH72" s="3686"/>
      <c r="AI72" s="3686"/>
      <c r="AJ72" s="3686"/>
      <c r="AK72" s="3686"/>
      <c r="AL72" s="3578"/>
      <c r="AM72" s="3578"/>
      <c r="AN72" s="3578"/>
      <c r="AO72" s="3578"/>
      <c r="AP72" s="3578"/>
      <c r="AQ72" s="3686"/>
      <c r="AR72" s="3686"/>
      <c r="AS72" s="3686"/>
      <c r="AT72" s="3686"/>
      <c r="AU72" s="3686"/>
      <c r="AV72" s="3686"/>
      <c r="AW72" s="3686"/>
    </row>
    <row r="73" spans="1:49" ht="15.75" customHeight="1">
      <c r="A73" s="4104" t="s">
        <v>227</v>
      </c>
      <c r="B73" s="4090">
        <f>'11. Амортиз. план'!Z258</f>
        <v>0</v>
      </c>
      <c r="C73" s="4090">
        <f>'11. Амортиз. план'!AB258</f>
        <v>0</v>
      </c>
      <c r="D73" s="4090">
        <f>'11. Амортиз. план'!AC258</f>
        <v>0</v>
      </c>
      <c r="E73" s="4090">
        <f>'11. Амортиз. план'!AD258</f>
        <v>0</v>
      </c>
      <c r="F73" s="4090">
        <f>'11. Амортиз. план'!AE258</f>
        <v>0</v>
      </c>
      <c r="G73" s="4090">
        <f>'11. Амортиз. план'!AF258</f>
        <v>0</v>
      </c>
      <c r="H73" s="3686"/>
      <c r="I73" s="4200" t="s">
        <v>214</v>
      </c>
      <c r="J73" s="4183">
        <f>J71+J72</f>
        <v>211</v>
      </c>
      <c r="K73" s="4183">
        <f t="shared" ref="K73:N73" si="94">K71+K72</f>
        <v>270</v>
      </c>
      <c r="L73" s="4183">
        <f t="shared" si="94"/>
        <v>410</v>
      </c>
      <c r="M73" s="4183">
        <f t="shared" si="94"/>
        <v>350</v>
      </c>
      <c r="N73" s="4183">
        <f t="shared" si="94"/>
        <v>320</v>
      </c>
      <c r="O73" s="4183">
        <f t="shared" ref="O73:O88" si="95">SUM(J73:N73)</f>
        <v>1561</v>
      </c>
      <c r="P73" s="4184">
        <f t="shared" si="77"/>
        <v>4.1346128225123818E-2</v>
      </c>
      <c r="Q73" s="4276"/>
      <c r="R73" s="3686"/>
      <c r="S73" s="3552"/>
      <c r="T73" s="3686"/>
      <c r="U73" s="3686"/>
      <c r="V73" s="3686"/>
      <c r="W73" s="3686"/>
      <c r="X73" s="3686"/>
      <c r="Y73" s="3686"/>
      <c r="Z73" s="3686"/>
      <c r="AA73" s="3686"/>
      <c r="AB73" s="3686"/>
      <c r="AC73" s="3686"/>
      <c r="AD73" s="3687"/>
      <c r="AE73" s="3686"/>
      <c r="AF73" s="3686"/>
      <c r="AG73" s="3686"/>
      <c r="AH73" s="3686"/>
      <c r="AI73" s="3686"/>
      <c r="AJ73" s="3686"/>
      <c r="AK73" s="3686"/>
      <c r="AL73" s="3578"/>
      <c r="AM73" s="3578"/>
      <c r="AN73" s="3578"/>
      <c r="AO73" s="3578"/>
      <c r="AP73" s="3578"/>
      <c r="AQ73" s="3686"/>
      <c r="AR73" s="3686"/>
      <c r="AS73" s="3686"/>
      <c r="AT73" s="3686"/>
      <c r="AU73" s="3686"/>
      <c r="AV73" s="3686"/>
      <c r="AW73" s="3686"/>
    </row>
    <row r="74" spans="1:49" ht="20.25" customHeight="1">
      <c r="A74" s="3686"/>
      <c r="B74" s="3686"/>
      <c r="C74" s="3686"/>
      <c r="D74" s="3686"/>
      <c r="E74" s="3686"/>
      <c r="F74" s="3686"/>
      <c r="G74" s="3686"/>
      <c r="H74" s="3686"/>
      <c r="I74" s="4210" t="s">
        <v>1703</v>
      </c>
      <c r="J74" s="4183">
        <f>'9.Инвестиционна програма'!H57</f>
        <v>140</v>
      </c>
      <c r="K74" s="4183">
        <f>'9.Инвестиционна програма'!I57</f>
        <v>140</v>
      </c>
      <c r="L74" s="4183">
        <f>'9.Инвестиционна програма'!J57</f>
        <v>140</v>
      </c>
      <c r="M74" s="4183">
        <f>'9.Инвестиционна програма'!K57</f>
        <v>140</v>
      </c>
      <c r="N74" s="4183">
        <f>'9.Инвестиционна програма'!L57</f>
        <v>140</v>
      </c>
      <c r="O74" s="4183">
        <f t="shared" si="95"/>
        <v>700</v>
      </c>
      <c r="P74" s="4184">
        <f t="shared" si="77"/>
        <v>1.8540864674943418E-2</v>
      </c>
      <c r="Q74" s="4276"/>
      <c r="R74" s="3686"/>
      <c r="S74" s="3552"/>
      <c r="T74" s="3686"/>
      <c r="U74" s="3686"/>
      <c r="V74" s="3686"/>
      <c r="W74" s="3686"/>
      <c r="X74" s="3686"/>
      <c r="Y74" s="3686"/>
      <c r="Z74" s="3686"/>
      <c r="AA74" s="3686"/>
      <c r="AB74" s="3686"/>
      <c r="AC74" s="3686"/>
      <c r="AD74" s="3687"/>
      <c r="AE74" s="3686"/>
      <c r="AF74" s="3686"/>
      <c r="AG74" s="3686"/>
      <c r="AH74" s="3686"/>
      <c r="AI74" s="3686"/>
      <c r="AJ74" s="3686"/>
      <c r="AK74" s="3686"/>
      <c r="AL74" s="3578"/>
      <c r="AM74" s="3578"/>
      <c r="AN74" s="3578"/>
      <c r="AO74" s="3578"/>
      <c r="AP74" s="3578"/>
      <c r="AQ74" s="3686"/>
      <c r="AR74" s="3686"/>
      <c r="AS74" s="3686"/>
      <c r="AT74" s="3686"/>
      <c r="AU74" s="3686"/>
      <c r="AV74" s="3686"/>
      <c r="AW74" s="3686"/>
    </row>
    <row r="75" spans="1:49" ht="17.25" customHeight="1">
      <c r="A75" s="3686"/>
      <c r="B75" s="3686"/>
      <c r="C75" s="3686"/>
      <c r="D75" s="3686"/>
      <c r="E75" s="3686"/>
      <c r="F75" s="3686"/>
      <c r="G75" s="3686"/>
      <c r="H75" s="3686"/>
      <c r="I75" s="4104" t="s">
        <v>665</v>
      </c>
      <c r="J75" s="4090">
        <f>'9.Инвестиционна програма'!H70</f>
        <v>0</v>
      </c>
      <c r="K75" s="4090">
        <f>'9.Инвестиционна програма'!I70</f>
        <v>0</v>
      </c>
      <c r="L75" s="4090">
        <f>'9.Инвестиционна програма'!J70</f>
        <v>0</v>
      </c>
      <c r="M75" s="4090">
        <f>'9.Инвестиционна програма'!K70</f>
        <v>0</v>
      </c>
      <c r="N75" s="4090">
        <f>'9.Инвестиционна програма'!L70</f>
        <v>0</v>
      </c>
      <c r="O75" s="4094">
        <f t="shared" ref="O75:O81" si="96">SUM(J75:N75)</f>
        <v>0</v>
      </c>
      <c r="P75" s="4197">
        <f t="shared" si="77"/>
        <v>0</v>
      </c>
      <c r="Q75" s="4276"/>
      <c r="R75" s="3686"/>
      <c r="S75" s="1779" t="s">
        <v>1758</v>
      </c>
      <c r="T75" s="3686"/>
      <c r="U75" s="3686"/>
      <c r="V75" s="3686"/>
      <c r="W75" s="3686"/>
      <c r="X75" s="3686"/>
      <c r="Y75" s="3686"/>
      <c r="Z75" s="3686"/>
      <c r="AA75" s="3686"/>
      <c r="AB75" s="3686"/>
      <c r="AC75" s="3686"/>
      <c r="AD75" s="3687"/>
      <c r="AE75" s="3686"/>
      <c r="AF75" s="3686"/>
      <c r="AG75" s="3686"/>
      <c r="AH75" s="3686"/>
      <c r="AI75" s="3686"/>
      <c r="AJ75" s="3686"/>
      <c r="AK75" s="3686"/>
      <c r="AL75" s="3578"/>
      <c r="AM75" s="3578"/>
      <c r="AN75" s="3578"/>
      <c r="AO75" s="3578"/>
      <c r="AP75" s="3578"/>
      <c r="AQ75" s="3686"/>
      <c r="AR75" s="3686"/>
      <c r="AS75" s="3686"/>
      <c r="AT75" s="3686"/>
      <c r="AU75" s="3686"/>
      <c r="AV75" s="3686"/>
      <c r="AW75" s="3686"/>
    </row>
    <row r="76" spans="1:49" ht="27.75" customHeight="1">
      <c r="A76" s="3686"/>
      <c r="B76" s="3686"/>
      <c r="C76" s="3686"/>
      <c r="D76" s="3686"/>
      <c r="E76" s="3686"/>
      <c r="F76" s="3686"/>
      <c r="G76" s="3686"/>
      <c r="H76" s="3686"/>
      <c r="I76" s="4104" t="s">
        <v>993</v>
      </c>
      <c r="J76" s="4090">
        <f>'9.Инвестиционна програма'!H69</f>
        <v>20</v>
      </c>
      <c r="K76" s="4090">
        <f>'9.Инвестиционна програма'!I69</f>
        <v>20</v>
      </c>
      <c r="L76" s="4090">
        <f>'9.Инвестиционна програма'!J69</f>
        <v>40</v>
      </c>
      <c r="M76" s="4090">
        <f>'9.Инвестиционна програма'!K69</f>
        <v>40</v>
      </c>
      <c r="N76" s="4090">
        <f>'9.Инвестиционна програма'!L69</f>
        <v>40</v>
      </c>
      <c r="O76" s="4094">
        <f t="shared" si="96"/>
        <v>160</v>
      </c>
      <c r="P76" s="4197">
        <f t="shared" si="77"/>
        <v>4.2379119257013528E-3</v>
      </c>
      <c r="Q76" s="4276"/>
      <c r="R76" s="3686"/>
      <c r="S76" s="5593" t="s">
        <v>1759</v>
      </c>
      <c r="T76" s="5593" t="s">
        <v>1037</v>
      </c>
      <c r="U76" s="5593"/>
      <c r="V76" s="5593"/>
      <c r="W76" s="5593"/>
      <c r="X76" s="5593"/>
      <c r="Y76" s="5593"/>
      <c r="Z76" s="5595" t="s">
        <v>1761</v>
      </c>
      <c r="AA76" s="5595" t="s">
        <v>1762</v>
      </c>
      <c r="AB76" s="3686"/>
      <c r="AC76" s="3686"/>
      <c r="AD76" s="3687"/>
      <c r="AE76" s="3686"/>
      <c r="AF76" s="3686"/>
      <c r="AG76" s="3686"/>
      <c r="AH76" s="3686"/>
      <c r="AI76" s="3686"/>
      <c r="AJ76" s="3686"/>
      <c r="AK76" s="3686"/>
      <c r="AL76" s="3578"/>
      <c r="AM76" s="3578"/>
      <c r="AN76" s="3578"/>
      <c r="AO76" s="3578"/>
      <c r="AP76" s="3578"/>
      <c r="AQ76" s="3686"/>
      <c r="AR76" s="3686"/>
      <c r="AS76" s="3686"/>
      <c r="AT76" s="3686"/>
      <c r="AU76" s="3686"/>
      <c r="AV76" s="3686"/>
      <c r="AW76" s="3686"/>
    </row>
    <row r="77" spans="1:49" ht="15.75" customHeight="1">
      <c r="A77" s="3686"/>
      <c r="B77" s="3686"/>
      <c r="C77" s="3686"/>
      <c r="D77" s="3686"/>
      <c r="E77" s="3686"/>
      <c r="F77" s="3686"/>
      <c r="G77" s="3686"/>
      <c r="H77" s="3686"/>
      <c r="I77" s="4104" t="s">
        <v>1704</v>
      </c>
      <c r="J77" s="4090">
        <f>SUM('9.Инвестиционна програма'!H68,'9.Инвестиционна програма'!H71)</f>
        <v>40</v>
      </c>
      <c r="K77" s="4090">
        <f>SUM('9.Инвестиционна програма'!I68,'9.Инвестиционна програма'!I71)</f>
        <v>40</v>
      </c>
      <c r="L77" s="4090">
        <f>SUM('9.Инвестиционна програма'!J68,'9.Инвестиционна програма'!J71)</f>
        <v>60</v>
      </c>
      <c r="M77" s="4090">
        <f>SUM('9.Инвестиционна програма'!K68,'9.Инвестиционна програма'!K71)</f>
        <v>40</v>
      </c>
      <c r="N77" s="4090">
        <f>SUM('9.Инвестиционна програма'!L68,'9.Инвестиционна програма'!L71)</f>
        <v>40</v>
      </c>
      <c r="O77" s="4094">
        <f t="shared" si="96"/>
        <v>220</v>
      </c>
      <c r="P77" s="4197">
        <f t="shared" si="77"/>
        <v>5.8271288978393593E-3</v>
      </c>
      <c r="Q77" s="4276"/>
      <c r="R77" s="3686"/>
      <c r="S77" s="5593"/>
      <c r="T77" s="3994" t="str">
        <f t="shared" ref="T77:Y77" si="97">T46</f>
        <v>2020 г.</v>
      </c>
      <c r="U77" s="3994" t="str">
        <f t="shared" si="97"/>
        <v>2022 г.</v>
      </c>
      <c r="V77" s="3994" t="str">
        <f t="shared" si="97"/>
        <v>2023 г.</v>
      </c>
      <c r="W77" s="3994" t="str">
        <f t="shared" si="97"/>
        <v>2024 г.</v>
      </c>
      <c r="X77" s="3994" t="str">
        <f t="shared" si="97"/>
        <v>2025 г.</v>
      </c>
      <c r="Y77" s="3994" t="str">
        <f t="shared" si="97"/>
        <v>2026 г.</v>
      </c>
      <c r="Z77" s="5595"/>
      <c r="AA77" s="5595"/>
      <c r="AB77" s="3686"/>
      <c r="AC77" s="3686"/>
      <c r="AD77" s="3687"/>
      <c r="AE77" s="3686"/>
      <c r="AF77" s="3686"/>
      <c r="AG77" s="3686"/>
      <c r="AH77" s="3686"/>
      <c r="AI77" s="3686"/>
      <c r="AJ77" s="3686"/>
      <c r="AK77" s="3686"/>
      <c r="AL77" s="3578"/>
      <c r="AM77" s="3578"/>
      <c r="AN77" s="3578"/>
      <c r="AO77" s="3578"/>
      <c r="AP77" s="3578"/>
      <c r="AQ77" s="3686"/>
      <c r="AR77" s="3686"/>
      <c r="AS77" s="3686"/>
      <c r="AT77" s="3686"/>
      <c r="AU77" s="3686"/>
      <c r="AV77" s="3686"/>
      <c r="AW77" s="3686"/>
    </row>
    <row r="78" spans="1:49" ht="15.75" customHeight="1">
      <c r="A78" s="3686"/>
      <c r="B78" s="3686"/>
      <c r="C78" s="3686"/>
      <c r="D78" s="3686"/>
      <c r="E78" s="3686"/>
      <c r="F78" s="3686"/>
      <c r="G78" s="3686"/>
      <c r="H78" s="3686"/>
      <c r="I78" s="4104" t="s">
        <v>1705</v>
      </c>
      <c r="J78" s="4090">
        <f>SUM('9.Инвестиционна програма'!H61:H67)</f>
        <v>90</v>
      </c>
      <c r="K78" s="4090">
        <f>SUM('9.Инвестиционна програма'!I61:I67)</f>
        <v>100</v>
      </c>
      <c r="L78" s="4090">
        <f>SUM('9.Инвестиционна програма'!J61:J67)</f>
        <v>150</v>
      </c>
      <c r="M78" s="4090">
        <f>SUM('9.Инвестиционна програма'!K61:K67)</f>
        <v>170</v>
      </c>
      <c r="N78" s="4090">
        <f>SUM('9.Инвестиционна програма'!L61:L67)</f>
        <v>160</v>
      </c>
      <c r="O78" s="4094">
        <f t="shared" si="96"/>
        <v>670</v>
      </c>
      <c r="P78" s="4197">
        <f t="shared" si="77"/>
        <v>1.7746256188874415E-2</v>
      </c>
      <c r="Q78" s="4276"/>
      <c r="R78" s="3686"/>
      <c r="S78" s="4162" t="s">
        <v>231</v>
      </c>
      <c r="T78" s="4090">
        <f>'12. Разходи'!AA11</f>
        <v>0</v>
      </c>
      <c r="U78" s="4090">
        <f>'12. Разходи'!AB11</f>
        <v>0</v>
      </c>
      <c r="V78" s="4090">
        <f>'12. Разходи'!AC11</f>
        <v>0</v>
      </c>
      <c r="W78" s="4090">
        <f>'12. Разходи'!AD11</f>
        <v>0</v>
      </c>
      <c r="X78" s="4090">
        <f>'12. Разходи'!AE11</f>
        <v>0</v>
      </c>
      <c r="Y78" s="4090">
        <f>'12. Разходи'!AF11</f>
        <v>0</v>
      </c>
      <c r="Z78" s="4106">
        <f>IFERROR((U78-T78)/T78,0)</f>
        <v>0</v>
      </c>
      <c r="AA78" s="4106">
        <f>IFERROR((Y78-T78)/T78,0)</f>
        <v>0</v>
      </c>
      <c r="AB78" s="3686"/>
      <c r="AC78" s="3686"/>
      <c r="AD78" s="3687"/>
      <c r="AE78" s="3686"/>
      <c r="AF78" s="3686"/>
      <c r="AG78" s="3686"/>
      <c r="AH78" s="3686"/>
      <c r="AI78" s="3686"/>
      <c r="AJ78" s="3686"/>
      <c r="AK78" s="3686"/>
      <c r="AL78" s="3578"/>
      <c r="AM78" s="3578"/>
      <c r="AN78" s="3578"/>
      <c r="AO78" s="3578"/>
      <c r="AP78" s="3578"/>
      <c r="AQ78" s="3686"/>
      <c r="AR78" s="3686"/>
      <c r="AS78" s="3686"/>
      <c r="AT78" s="3686"/>
      <c r="AU78" s="3686"/>
      <c r="AV78" s="3686"/>
      <c r="AW78" s="3686"/>
    </row>
    <row r="79" spans="1:49" ht="15.75" customHeight="1">
      <c r="A79" s="3686"/>
      <c r="B79" s="3686"/>
      <c r="C79" s="3686"/>
      <c r="D79" s="3686"/>
      <c r="E79" s="3686"/>
      <c r="F79" s="3686"/>
      <c r="G79" s="3686"/>
      <c r="H79" s="3686"/>
      <c r="I79" s="4210" t="s">
        <v>1706</v>
      </c>
      <c r="J79" s="4183">
        <f>J75+J76+J77+J78</f>
        <v>150</v>
      </c>
      <c r="K79" s="4183">
        <f t="shared" ref="K79:N79" si="98">K75+K76+K77+K78</f>
        <v>160</v>
      </c>
      <c r="L79" s="4183">
        <f t="shared" si="98"/>
        <v>250</v>
      </c>
      <c r="M79" s="4183">
        <f t="shared" si="98"/>
        <v>250</v>
      </c>
      <c r="N79" s="4183">
        <f t="shared" si="98"/>
        <v>240</v>
      </c>
      <c r="O79" s="4183">
        <f t="shared" ref="O79" si="99">SUM(J79:N79)</f>
        <v>1050</v>
      </c>
      <c r="P79" s="4184">
        <f t="shared" si="77"/>
        <v>2.7811297012415127E-2</v>
      </c>
      <c r="Q79" s="4276"/>
      <c r="R79" s="3686"/>
      <c r="S79" s="4162" t="s">
        <v>244</v>
      </c>
      <c r="T79" s="4090">
        <f>'12. Разходи'!AA29</f>
        <v>0</v>
      </c>
      <c r="U79" s="4090">
        <f>'12. Разходи'!AB29</f>
        <v>0</v>
      </c>
      <c r="V79" s="4090">
        <f>'12. Разходи'!AC29</f>
        <v>0</v>
      </c>
      <c r="W79" s="4090">
        <f>'12. Разходи'!AD29</f>
        <v>0</v>
      </c>
      <c r="X79" s="4090">
        <f>'12. Разходи'!AE29</f>
        <v>0</v>
      </c>
      <c r="Y79" s="4090">
        <f>'12. Разходи'!AF29</f>
        <v>0</v>
      </c>
      <c r="Z79" s="4106">
        <f t="shared" ref="Z79:Z91" si="100">IFERROR((U79-T79)/T79,0)</f>
        <v>0</v>
      </c>
      <c r="AA79" s="4106">
        <f t="shared" ref="AA79:AA91" si="101">IFERROR((Y79-T79)/T79,0)</f>
        <v>0</v>
      </c>
      <c r="AB79" s="3686"/>
      <c r="AC79" s="3686"/>
      <c r="AD79" s="3687"/>
      <c r="AE79" s="3686"/>
      <c r="AF79" s="3686"/>
      <c r="AG79" s="3686"/>
      <c r="AH79" s="3686"/>
      <c r="AI79" s="3686"/>
      <c r="AJ79" s="3686"/>
      <c r="AK79" s="3686"/>
      <c r="AL79" s="3578"/>
      <c r="AM79" s="3578"/>
      <c r="AN79" s="3578"/>
      <c r="AO79" s="3578"/>
      <c r="AP79" s="3578"/>
      <c r="AQ79" s="3686"/>
      <c r="AR79" s="3686"/>
      <c r="AS79" s="3686"/>
      <c r="AT79" s="3686"/>
      <c r="AU79" s="3686"/>
      <c r="AV79" s="3686"/>
      <c r="AW79" s="3686"/>
    </row>
    <row r="80" spans="1:49" ht="15.75" customHeight="1">
      <c r="A80" s="4147" t="s">
        <v>1757</v>
      </c>
      <c r="B80" s="3686"/>
      <c r="C80" s="3686"/>
      <c r="D80" s="3686"/>
      <c r="E80" s="3686"/>
      <c r="F80" s="3686"/>
      <c r="G80" s="4148" t="s">
        <v>1726</v>
      </c>
      <c r="H80" s="3686"/>
      <c r="I80" s="4212" t="s">
        <v>1731</v>
      </c>
      <c r="J80" s="4191">
        <f>SUM('9.Инвестиционна програма'!H74:H91)</f>
        <v>0</v>
      </c>
      <c r="K80" s="4191">
        <f>SUM('9.Инвестиционна програма'!I74:I91)</f>
        <v>0</v>
      </c>
      <c r="L80" s="4191">
        <f>SUM('9.Инвестиционна програма'!J74:J91)</f>
        <v>0</v>
      </c>
      <c r="M80" s="4191">
        <f>SUM('9.Инвестиционна програма'!K74:K91)</f>
        <v>0</v>
      </c>
      <c r="N80" s="4191">
        <f>SUM('9.Инвестиционна програма'!L74:L91)</f>
        <v>0</v>
      </c>
      <c r="O80" s="4213">
        <f t="shared" si="96"/>
        <v>0</v>
      </c>
      <c r="P80" s="4214">
        <f t="shared" si="77"/>
        <v>0</v>
      </c>
      <c r="Q80" s="4276"/>
      <c r="R80" s="3686"/>
      <c r="S80" s="4162" t="s">
        <v>451</v>
      </c>
      <c r="T80" s="4090">
        <f>'12. Разходи'!AA55</f>
        <v>0</v>
      </c>
      <c r="U80" s="4090">
        <f>'12. Разходи'!AB55</f>
        <v>0</v>
      </c>
      <c r="V80" s="4090">
        <f>'12. Разходи'!AC55</f>
        <v>0</v>
      </c>
      <c r="W80" s="4090">
        <f>'12. Разходи'!AD55</f>
        <v>0</v>
      </c>
      <c r="X80" s="4090">
        <f>'12. Разходи'!AE55</f>
        <v>0</v>
      </c>
      <c r="Y80" s="4090">
        <f>'12. Разходи'!AF55</f>
        <v>0</v>
      </c>
      <c r="Z80" s="4106">
        <f t="shared" si="100"/>
        <v>0</v>
      </c>
      <c r="AA80" s="4106">
        <f t="shared" si="101"/>
        <v>0</v>
      </c>
      <c r="AB80" s="3686"/>
      <c r="AC80" s="3686"/>
      <c r="AD80" s="3687"/>
      <c r="AE80" s="3686"/>
      <c r="AF80" s="3686"/>
      <c r="AG80" s="3686"/>
      <c r="AH80" s="3686"/>
      <c r="AI80" s="3686"/>
      <c r="AJ80" s="3686"/>
      <c r="AK80" s="3686"/>
      <c r="AL80" s="3578"/>
      <c r="AM80" s="3578"/>
      <c r="AN80" s="3578"/>
      <c r="AO80" s="3578"/>
      <c r="AP80" s="3578"/>
      <c r="AQ80" s="3686"/>
      <c r="AR80" s="3686"/>
      <c r="AS80" s="3686"/>
      <c r="AT80" s="3686"/>
      <c r="AU80" s="3686"/>
      <c r="AV80" s="3686"/>
      <c r="AW80" s="3686"/>
    </row>
    <row r="81" spans="1:49" ht="17.25" customHeight="1">
      <c r="A81" s="5592" t="s">
        <v>90</v>
      </c>
      <c r="B81" s="5593" t="s">
        <v>1102</v>
      </c>
      <c r="C81" s="5593"/>
      <c r="D81" s="5593"/>
      <c r="E81" s="5593"/>
      <c r="F81" s="5593"/>
      <c r="G81" s="5593"/>
      <c r="H81" s="3686"/>
      <c r="I81" s="4212" t="s">
        <v>1730</v>
      </c>
      <c r="J81" s="4191">
        <f>SUM('9.Инвестиционна програма'!H92:H97)</f>
        <v>0</v>
      </c>
      <c r="K81" s="4191">
        <f>SUM('9.Инвестиционна програма'!I92:I97)</f>
        <v>0</v>
      </c>
      <c r="L81" s="4191">
        <f>SUM('9.Инвестиционна програма'!J92:J97)</f>
        <v>0</v>
      </c>
      <c r="M81" s="4191">
        <f>SUM('9.Инвестиционна програма'!K92:K97)</f>
        <v>0</v>
      </c>
      <c r="N81" s="4191">
        <f>SUM('9.Инвестиционна програма'!L92:L97)</f>
        <v>0</v>
      </c>
      <c r="O81" s="4213">
        <f t="shared" si="96"/>
        <v>0</v>
      </c>
      <c r="P81" s="4214">
        <f t="shared" si="77"/>
        <v>0</v>
      </c>
      <c r="Q81" s="4276"/>
      <c r="R81" s="3686"/>
      <c r="S81" s="4171" t="s">
        <v>452</v>
      </c>
      <c r="T81" s="4167">
        <f>'12. Разходи'!AA56</f>
        <v>0</v>
      </c>
      <c r="U81" s="4167">
        <f>'12. Разходи'!AB56</f>
        <v>0</v>
      </c>
      <c r="V81" s="4167">
        <f>'12. Разходи'!AC56</f>
        <v>0</v>
      </c>
      <c r="W81" s="4167">
        <f>'12. Разходи'!AD56</f>
        <v>0</v>
      </c>
      <c r="X81" s="4167">
        <f>'12. Разходи'!AE56</f>
        <v>0</v>
      </c>
      <c r="Y81" s="4167">
        <f>'12. Разходи'!AF56</f>
        <v>0</v>
      </c>
      <c r="Z81" s="4106">
        <f t="shared" si="100"/>
        <v>0</v>
      </c>
      <c r="AA81" s="4106">
        <f t="shared" si="101"/>
        <v>0</v>
      </c>
      <c r="AB81" s="3686"/>
      <c r="AC81" s="3686"/>
      <c r="AD81" s="3687"/>
      <c r="AE81" s="3686"/>
      <c r="AF81" s="3686"/>
      <c r="AG81" s="3686"/>
      <c r="AH81" s="3686"/>
      <c r="AI81" s="3686"/>
      <c r="AJ81" s="3686"/>
      <c r="AK81" s="3686"/>
      <c r="AL81" s="3578"/>
      <c r="AM81" s="3578"/>
      <c r="AN81" s="3578"/>
      <c r="AO81" s="3578"/>
      <c r="AP81" s="3578"/>
      <c r="AQ81" s="3686"/>
      <c r="AR81" s="3686"/>
      <c r="AS81" s="3686"/>
      <c r="AT81" s="3686"/>
      <c r="AU81" s="3686"/>
      <c r="AV81" s="3686"/>
      <c r="AW81" s="3686"/>
    </row>
    <row r="82" spans="1:49" ht="15.75" customHeight="1">
      <c r="A82" s="5592"/>
      <c r="B82" s="4198" t="str">
        <f>B22</f>
        <v>2020 г.</v>
      </c>
      <c r="C82" s="4198" t="str">
        <f>C58</f>
        <v>2022 г.</v>
      </c>
      <c r="D82" s="4198" t="str">
        <f>D22</f>
        <v>2023 г.</v>
      </c>
      <c r="E82" s="4198" t="str">
        <f>E22</f>
        <v>2024 г.</v>
      </c>
      <c r="F82" s="4198" t="str">
        <f>F22</f>
        <v>2025 г.</v>
      </c>
      <c r="G82" s="4198" t="str">
        <f>G22</f>
        <v>2026 г.</v>
      </c>
      <c r="H82" s="3686"/>
      <c r="I82" s="4200" t="s">
        <v>1037</v>
      </c>
      <c r="J82" s="4211">
        <f>J80+J81</f>
        <v>0</v>
      </c>
      <c r="K82" s="4211">
        <f>K80+K81</f>
        <v>0</v>
      </c>
      <c r="L82" s="4211">
        <f>L80+L81</f>
        <v>0</v>
      </c>
      <c r="M82" s="4211">
        <f>M80+M81</f>
        <v>0</v>
      </c>
      <c r="N82" s="4211">
        <f>N80+N81</f>
        <v>0</v>
      </c>
      <c r="O82" s="4183">
        <f t="shared" si="95"/>
        <v>0</v>
      </c>
      <c r="P82" s="4184">
        <f t="shared" si="77"/>
        <v>0</v>
      </c>
      <c r="Q82" s="4276"/>
      <c r="R82" s="3686"/>
      <c r="S82" s="4171" t="s">
        <v>744</v>
      </c>
      <c r="T82" s="4167">
        <f>'12. Разходи'!AA57</f>
        <v>0</v>
      </c>
      <c r="U82" s="4167">
        <f>'12. Разходи'!AB57</f>
        <v>0</v>
      </c>
      <c r="V82" s="4167">
        <f>'12. Разходи'!AC57</f>
        <v>0</v>
      </c>
      <c r="W82" s="4167">
        <f>'12. Разходи'!AD57</f>
        <v>0</v>
      </c>
      <c r="X82" s="4167">
        <f>'12. Разходи'!AE57</f>
        <v>0</v>
      </c>
      <c r="Y82" s="4167">
        <f>'12. Разходи'!AF57</f>
        <v>0</v>
      </c>
      <c r="Z82" s="4106">
        <f t="shared" si="100"/>
        <v>0</v>
      </c>
      <c r="AA82" s="4106">
        <f t="shared" si="101"/>
        <v>0</v>
      </c>
      <c r="AB82" s="3686"/>
      <c r="AC82" s="3686"/>
      <c r="AD82" s="3687"/>
      <c r="AE82" s="3686"/>
      <c r="AF82" s="3686"/>
      <c r="AG82" s="3686"/>
      <c r="AH82" s="3686"/>
      <c r="AI82" s="3686"/>
      <c r="AJ82" s="3686"/>
      <c r="AK82" s="3686"/>
      <c r="AL82" s="3578"/>
      <c r="AM82" s="3578"/>
      <c r="AN82" s="3578"/>
      <c r="AO82" s="3578"/>
      <c r="AP82" s="3578"/>
      <c r="AQ82" s="3686"/>
      <c r="AR82" s="3686"/>
      <c r="AS82" s="3686"/>
      <c r="AT82" s="3686"/>
      <c r="AU82" s="3686"/>
      <c r="AV82" s="3686"/>
      <c r="AW82" s="3686"/>
    </row>
    <row r="83" spans="1:49" ht="15.75" customHeight="1">
      <c r="A83" s="5594" t="s">
        <v>1749</v>
      </c>
      <c r="B83" s="5594"/>
      <c r="C83" s="5594"/>
      <c r="D83" s="5594"/>
      <c r="E83" s="5594"/>
      <c r="F83" s="5594"/>
      <c r="G83" s="5594"/>
      <c r="I83" s="4212" t="s">
        <v>1732</v>
      </c>
      <c r="J83" s="4191">
        <f>SUM('9.Инвестиционна програма'!H100:H117)</f>
        <v>0</v>
      </c>
      <c r="K83" s="4191">
        <f>SUM('9.Инвестиционна програма'!I100:I117)</f>
        <v>0</v>
      </c>
      <c r="L83" s="4191">
        <f>SUM('9.Инвестиционна програма'!J100:J117)</f>
        <v>0</v>
      </c>
      <c r="M83" s="4191">
        <f>SUM('9.Инвестиционна програма'!K100:K117)</f>
        <v>0</v>
      </c>
      <c r="N83" s="4191">
        <f>SUM('9.Инвестиционна програма'!L100:L117)</f>
        <v>0</v>
      </c>
      <c r="O83" s="4213">
        <f t="shared" ref="O83:O84" si="102">SUM(J83:N83)</f>
        <v>0</v>
      </c>
      <c r="P83" s="4214">
        <f t="shared" si="77"/>
        <v>0</v>
      </c>
      <c r="Q83" s="4276"/>
      <c r="S83" s="3996" t="s">
        <v>745</v>
      </c>
      <c r="T83" s="3975">
        <f>'12. Разходи'!AA58</f>
        <v>0</v>
      </c>
      <c r="U83" s="3975">
        <f>'12. Разходи'!AB58</f>
        <v>0</v>
      </c>
      <c r="V83" s="3975">
        <f>'12. Разходи'!AC58</f>
        <v>0</v>
      </c>
      <c r="W83" s="3975">
        <f>'12. Разходи'!AD58</f>
        <v>0</v>
      </c>
      <c r="X83" s="3975">
        <f>'12. Разходи'!AE58</f>
        <v>0</v>
      </c>
      <c r="Y83" s="3975">
        <f>'12. Разходи'!AF58</f>
        <v>0</v>
      </c>
      <c r="Z83" s="3950">
        <f t="shared" si="100"/>
        <v>0</v>
      </c>
      <c r="AA83" s="3950">
        <f t="shared" si="101"/>
        <v>0</v>
      </c>
    </row>
    <row r="84" spans="1:49" ht="15.75" customHeight="1">
      <c r="A84" s="3967" t="s">
        <v>339</v>
      </c>
      <c r="B84" s="3946">
        <f>'11. Амортиз. план'!AG10</f>
        <v>0</v>
      </c>
      <c r="C84" s="3946">
        <f>'11. Амортиз. план'!AI10</f>
        <v>0</v>
      </c>
      <c r="D84" s="3946">
        <f>'11. Амортиз. план'!AJ10</f>
        <v>0</v>
      </c>
      <c r="E84" s="3946">
        <f>'11. Амортиз. план'!AK10</f>
        <v>0</v>
      </c>
      <c r="F84" s="3946">
        <f>'11. Амортиз. план'!AL10</f>
        <v>0</v>
      </c>
      <c r="G84" s="3946">
        <f>'11. Амортиз. план'!AM10</f>
        <v>0</v>
      </c>
      <c r="I84" s="4212" t="s">
        <v>1733</v>
      </c>
      <c r="J84" s="4191">
        <f>SUM('9.Инвестиционна програма'!H118:H123)</f>
        <v>0</v>
      </c>
      <c r="K84" s="4191">
        <f>SUM('9.Инвестиционна програма'!I118:I123)</f>
        <v>0</v>
      </c>
      <c r="L84" s="4191">
        <f>SUM('9.Инвестиционна програма'!J118:J123)</f>
        <v>0</v>
      </c>
      <c r="M84" s="4191">
        <f>SUM('9.Инвестиционна програма'!K118:K123)</f>
        <v>0</v>
      </c>
      <c r="N84" s="4191">
        <f>SUM('9.Инвестиционна програма'!L118:L123)</f>
        <v>0</v>
      </c>
      <c r="O84" s="4213">
        <f t="shared" si="102"/>
        <v>0</v>
      </c>
      <c r="P84" s="4214">
        <f t="shared" si="77"/>
        <v>0</v>
      </c>
      <c r="Q84" s="4276"/>
      <c r="S84" s="3995" t="s">
        <v>453</v>
      </c>
      <c r="T84" s="3945">
        <f>'12. Разходи'!AA59</f>
        <v>0</v>
      </c>
      <c r="U84" s="3945">
        <f>'12. Разходи'!AB59</f>
        <v>0</v>
      </c>
      <c r="V84" s="3945">
        <f>'12. Разходи'!AC59</f>
        <v>0</v>
      </c>
      <c r="W84" s="3945">
        <f>'12. Разходи'!AD59</f>
        <v>0</v>
      </c>
      <c r="X84" s="3945">
        <f>'12. Разходи'!AE59</f>
        <v>0</v>
      </c>
      <c r="Y84" s="3945">
        <f>'12. Разходи'!AF59</f>
        <v>0</v>
      </c>
      <c r="Z84" s="3950">
        <f t="shared" si="100"/>
        <v>0</v>
      </c>
      <c r="AA84" s="3950">
        <f t="shared" si="101"/>
        <v>0</v>
      </c>
    </row>
    <row r="85" spans="1:49" ht="15.75" customHeight="1">
      <c r="A85" s="3963" t="s">
        <v>223</v>
      </c>
      <c r="B85" s="3975">
        <f>'11. Амортиз. план'!AG35</f>
        <v>0</v>
      </c>
      <c r="C85" s="3975">
        <f>'11. Амортиз. план'!AI35</f>
        <v>0</v>
      </c>
      <c r="D85" s="3975">
        <f>'11. Амортиз. план'!AJ35</f>
        <v>0</v>
      </c>
      <c r="E85" s="3975">
        <f>'11. Амортиз. план'!AK35</f>
        <v>0</v>
      </c>
      <c r="F85" s="3975">
        <f>'11. Амортиз. план'!AL35</f>
        <v>0</v>
      </c>
      <c r="G85" s="3975">
        <f>'11. Амортиз. план'!AM35</f>
        <v>0</v>
      </c>
      <c r="I85" s="4200" t="s">
        <v>1102</v>
      </c>
      <c r="J85" s="4183">
        <f>J83+J84</f>
        <v>0</v>
      </c>
      <c r="K85" s="4183">
        <f>K83+K84</f>
        <v>0</v>
      </c>
      <c r="L85" s="4183">
        <f>L83+L84</f>
        <v>0</v>
      </c>
      <c r="M85" s="4183">
        <f>M83+M84</f>
        <v>0</v>
      </c>
      <c r="N85" s="4183">
        <f>N83+N84</f>
        <v>0</v>
      </c>
      <c r="O85" s="4183">
        <f t="shared" ref="O85" si="103">SUM(J85:N85)</f>
        <v>0</v>
      </c>
      <c r="P85" s="4184">
        <f t="shared" si="77"/>
        <v>0</v>
      </c>
      <c r="Q85" s="4276"/>
      <c r="S85" s="3995" t="s">
        <v>454</v>
      </c>
      <c r="T85" s="3945">
        <f>'12. Разходи'!AA63</f>
        <v>0</v>
      </c>
      <c r="U85" s="3945">
        <f>'12. Разходи'!AB63</f>
        <v>0</v>
      </c>
      <c r="V85" s="3945">
        <f>'12. Разходи'!AC63</f>
        <v>0</v>
      </c>
      <c r="W85" s="3945">
        <f>'12. Разходи'!AD63</f>
        <v>0</v>
      </c>
      <c r="X85" s="3945">
        <f>'12. Разходи'!AE63</f>
        <v>0</v>
      </c>
      <c r="Y85" s="3945">
        <f>'12. Разходи'!AF63</f>
        <v>0</v>
      </c>
      <c r="Z85" s="3950">
        <f t="shared" si="100"/>
        <v>0</v>
      </c>
      <c r="AA85" s="3950">
        <f t="shared" si="101"/>
        <v>0</v>
      </c>
    </row>
    <row r="86" spans="1:49" ht="15.75" customHeight="1">
      <c r="A86" s="3948" t="s">
        <v>225</v>
      </c>
      <c r="B86" s="3945">
        <f>'11. Амортиз. план'!AG60</f>
        <v>0</v>
      </c>
      <c r="C86" s="3945">
        <f>'11. Амортиз. план'!AI60</f>
        <v>0</v>
      </c>
      <c r="D86" s="3945">
        <f>'11. Амортиз. план'!AJ60</f>
        <v>0</v>
      </c>
      <c r="E86" s="3945">
        <f>'11. Амортиз. план'!AK60</f>
        <v>0</v>
      </c>
      <c r="F86" s="3945">
        <f>'11. Амортиз. план'!AL60</f>
        <v>0</v>
      </c>
      <c r="G86" s="3945">
        <f>'11. Амортиз. план'!AM60</f>
        <v>0</v>
      </c>
      <c r="I86" s="4161" t="s">
        <v>1707</v>
      </c>
      <c r="J86" s="4094">
        <f>J57+J66+J71+J74+J75+J76+J80+J83</f>
        <v>13086.105</v>
      </c>
      <c r="K86" s="4094">
        <f>K57+K66+K71+K74+K75+K76</f>
        <v>6873.3370000000004</v>
      </c>
      <c r="L86" s="4094">
        <f>L57+L66+L71+L74+L75+L76</f>
        <v>5075</v>
      </c>
      <c r="M86" s="4094">
        <f>M57+M66+M71+M74+M75+M76</f>
        <v>4967</v>
      </c>
      <c r="N86" s="4094">
        <f>N57+N66+N71+N74+N75+N76</f>
        <v>5120</v>
      </c>
      <c r="O86" s="4094">
        <f t="shared" si="95"/>
        <v>35121.441999999995</v>
      </c>
      <c r="P86" s="4106">
        <f t="shared" si="77"/>
        <v>0.93025986187267717</v>
      </c>
      <c r="Q86" s="4276"/>
      <c r="S86" s="3995" t="s">
        <v>455</v>
      </c>
      <c r="T86" s="3945">
        <f>'12. Разходи'!AA70</f>
        <v>0</v>
      </c>
      <c r="U86" s="3945">
        <f>'12. Разходи'!AB70</f>
        <v>0</v>
      </c>
      <c r="V86" s="3945">
        <f>'12. Разходи'!AC70</f>
        <v>0</v>
      </c>
      <c r="W86" s="3945">
        <f>'12. Разходи'!AD70</f>
        <v>0</v>
      </c>
      <c r="X86" s="3945">
        <f>'12. Разходи'!AE70</f>
        <v>0</v>
      </c>
      <c r="Y86" s="3945">
        <f>'12. Разходи'!AF70</f>
        <v>0</v>
      </c>
      <c r="Z86" s="3950">
        <f t="shared" si="100"/>
        <v>0</v>
      </c>
      <c r="AA86" s="3950">
        <f t="shared" si="101"/>
        <v>0</v>
      </c>
    </row>
    <row r="87" spans="1:49" ht="15.75" customHeight="1">
      <c r="A87" s="3948" t="s">
        <v>227</v>
      </c>
      <c r="B87" s="3945">
        <f>'11. Амортиз. план'!AG85</f>
        <v>0</v>
      </c>
      <c r="C87" s="3945">
        <f>'11. Амортиз. план'!AI85</f>
        <v>0</v>
      </c>
      <c r="D87" s="3945">
        <f>'11. Амортиз. план'!AJ85</f>
        <v>0</v>
      </c>
      <c r="E87" s="3945">
        <f>'11. Амортиз. план'!AK85</f>
        <v>0</v>
      </c>
      <c r="F87" s="3945">
        <f>'11. Амортиз. план'!AL85</f>
        <v>0</v>
      </c>
      <c r="G87" s="3945">
        <f>'11. Амортиз. план'!AM85</f>
        <v>0</v>
      </c>
      <c r="I87" s="4161" t="s">
        <v>1708</v>
      </c>
      <c r="J87" s="4094">
        <f>J58+J67+J72+J77+J78+J81+J84</f>
        <v>535</v>
      </c>
      <c r="K87" s="4094">
        <f>K58+K67+K72+K77+K78</f>
        <v>607</v>
      </c>
      <c r="L87" s="4094">
        <f>L58+L67+L72+L77+L78</f>
        <v>467</v>
      </c>
      <c r="M87" s="4094">
        <f>M58+M67+M72+M77+M78</f>
        <v>552</v>
      </c>
      <c r="N87" s="4094">
        <f>N58+N67+N72+N77+N78</f>
        <v>472</v>
      </c>
      <c r="O87" s="4094">
        <f t="shared" si="95"/>
        <v>2633</v>
      </c>
      <c r="P87" s="4106">
        <f t="shared" si="77"/>
        <v>6.9740138127322882E-2</v>
      </c>
      <c r="Q87" s="4276"/>
      <c r="S87" s="3995" t="s">
        <v>272</v>
      </c>
      <c r="T87" s="3945">
        <f>'12. Разходи'!AA76</f>
        <v>0</v>
      </c>
      <c r="U87" s="3945">
        <f>'12. Разходи'!AB76</f>
        <v>0</v>
      </c>
      <c r="V87" s="3945">
        <f>'12. Разходи'!AC76</f>
        <v>0</v>
      </c>
      <c r="W87" s="3945">
        <f>'12. Разходи'!AD76</f>
        <v>0</v>
      </c>
      <c r="X87" s="3945">
        <f>'12. Разходи'!AE76</f>
        <v>0</v>
      </c>
      <c r="Y87" s="3945">
        <f>'12. Разходи'!AF76</f>
        <v>0</v>
      </c>
      <c r="Z87" s="3950">
        <f t="shared" si="100"/>
        <v>0</v>
      </c>
      <c r="AA87" s="3950">
        <f t="shared" si="101"/>
        <v>0</v>
      </c>
    </row>
    <row r="88" spans="1:49" ht="18" customHeight="1">
      <c r="A88" s="5594" t="s">
        <v>1750</v>
      </c>
      <c r="B88" s="5594"/>
      <c r="C88" s="5594"/>
      <c r="D88" s="5594"/>
      <c r="E88" s="5594"/>
      <c r="F88" s="5594"/>
      <c r="G88" s="5594"/>
      <c r="I88" s="4215" t="s">
        <v>1709</v>
      </c>
      <c r="J88" s="4216">
        <f>J86+J87</f>
        <v>13621.105</v>
      </c>
      <c r="K88" s="4216">
        <f>K86+K87</f>
        <v>7480.3370000000004</v>
      </c>
      <c r="L88" s="4216">
        <f>L86+L87</f>
        <v>5542</v>
      </c>
      <c r="M88" s="4216">
        <f>M86+M87</f>
        <v>5519</v>
      </c>
      <c r="N88" s="4216">
        <f>N86+N87</f>
        <v>5592</v>
      </c>
      <c r="O88" s="4216">
        <f t="shared" si="95"/>
        <v>37754.441999999995</v>
      </c>
      <c r="P88" s="4217">
        <f t="shared" si="77"/>
        <v>1</v>
      </c>
      <c r="Q88" s="4276"/>
      <c r="S88" s="3997" t="s">
        <v>282</v>
      </c>
      <c r="T88" s="3965">
        <f>SUM(T78:T80,T84:T87)</f>
        <v>0</v>
      </c>
      <c r="U88" s="3965">
        <f t="shared" ref="U88" si="104">SUM(U78:U80,U84:U87)</f>
        <v>0</v>
      </c>
      <c r="V88" s="3965">
        <f t="shared" ref="V88" si="105">SUM(V78:V80,V84:V87)</f>
        <v>0</v>
      </c>
      <c r="W88" s="3965">
        <f t="shared" ref="W88" si="106">SUM(W78:W80,W84:W87)</f>
        <v>0</v>
      </c>
      <c r="X88" s="3965">
        <f t="shared" ref="X88" si="107">SUM(X78:X80,X84:X87)</f>
        <v>0</v>
      </c>
      <c r="Y88" s="3965">
        <f t="shared" ref="Y88" si="108">SUM(Y78:Y80,Y84:Y87)</f>
        <v>0</v>
      </c>
      <c r="Z88" s="3977">
        <f t="shared" si="100"/>
        <v>0</v>
      </c>
      <c r="AA88" s="3977">
        <f t="shared" si="101"/>
        <v>0</v>
      </c>
    </row>
    <row r="89" spans="1:49" ht="15.75" customHeight="1">
      <c r="A89" s="3967" t="s">
        <v>339</v>
      </c>
      <c r="B89" s="3946">
        <f>'11. Амортиз. план'!AG111</f>
        <v>0</v>
      </c>
      <c r="C89" s="3946">
        <f>'11. Амортиз. план'!AI111</f>
        <v>0</v>
      </c>
      <c r="D89" s="3946">
        <f>'11. Амортиз. план'!AJ111</f>
        <v>0</v>
      </c>
      <c r="E89" s="3946">
        <f>'11. Амортиз. план'!AK111</f>
        <v>0</v>
      </c>
      <c r="F89" s="3946">
        <f>'11. Амортиз. план'!AL111</f>
        <v>0</v>
      </c>
      <c r="G89" s="3946">
        <f>'11. Амортиз. план'!AM111</f>
        <v>0</v>
      </c>
      <c r="I89" s="4170"/>
      <c r="J89" s="4170"/>
      <c r="K89" s="4170"/>
      <c r="L89" s="4170"/>
      <c r="M89" s="4170"/>
      <c r="N89" s="4170"/>
      <c r="O89" s="4170"/>
      <c r="P89" s="4170"/>
      <c r="Q89" s="4276"/>
      <c r="S89" s="3978" t="s">
        <v>1765</v>
      </c>
      <c r="T89" s="3993"/>
      <c r="U89" s="3978">
        <f>U88-$T88</f>
        <v>0</v>
      </c>
      <c r="V89" s="3978">
        <f t="shared" ref="V89" si="109">V88-$T88</f>
        <v>0</v>
      </c>
      <c r="W89" s="3978">
        <f t="shared" ref="W89" si="110">W88-$T88</f>
        <v>0</v>
      </c>
      <c r="X89" s="3978">
        <f t="shared" ref="X89" si="111">X88-$T88</f>
        <v>0</v>
      </c>
      <c r="Y89" s="3978">
        <f t="shared" ref="Y89" si="112">Y88-$T88</f>
        <v>0</v>
      </c>
      <c r="Z89" s="3950">
        <f t="shared" si="100"/>
        <v>0</v>
      </c>
      <c r="AA89" s="3950">
        <f t="shared" si="101"/>
        <v>0</v>
      </c>
    </row>
    <row r="90" spans="1:49" ht="15.75" customHeight="1">
      <c r="A90" s="3963" t="s">
        <v>223</v>
      </c>
      <c r="B90" s="3975">
        <f>'11. Амортиз. план'!AG131</f>
        <v>0</v>
      </c>
      <c r="C90" s="3975">
        <f>'11. Амортиз. план'!AI131</f>
        <v>0</v>
      </c>
      <c r="D90" s="3975">
        <f>'11. Амортиз. план'!AJ131</f>
        <v>0</v>
      </c>
      <c r="E90" s="3975">
        <f>'11. Амортиз. план'!AK131</f>
        <v>0</v>
      </c>
      <c r="F90" s="3975">
        <f>'11. Амортиз. план'!AL131</f>
        <v>0</v>
      </c>
      <c r="G90" s="3975">
        <f>'11. Амортиз. план'!AM131</f>
        <v>0</v>
      </c>
      <c r="I90" s="4150" t="s">
        <v>85</v>
      </c>
      <c r="J90" s="4144" t="s">
        <v>1072</v>
      </c>
      <c r="K90" s="4144" t="s">
        <v>1073</v>
      </c>
      <c r="L90" s="4144" t="s">
        <v>1074</v>
      </c>
      <c r="M90" s="4144" t="s">
        <v>1075</v>
      </c>
      <c r="N90" s="4144" t="s">
        <v>1076</v>
      </c>
      <c r="O90" s="4174" t="s">
        <v>1710</v>
      </c>
      <c r="P90" s="3686"/>
      <c r="Q90" s="4276"/>
      <c r="S90" s="3995" t="s">
        <v>1768</v>
      </c>
      <c r="T90" s="3945">
        <f>'12. Разходи'!AA90</f>
        <v>0</v>
      </c>
      <c r="U90" s="3945">
        <f>'12. Разходи'!AB90</f>
        <v>0</v>
      </c>
      <c r="V90" s="3945">
        <f>'12. Разходи'!AC90</f>
        <v>0</v>
      </c>
      <c r="W90" s="3945">
        <f>'12. Разходи'!AD90</f>
        <v>0</v>
      </c>
      <c r="X90" s="3945">
        <f>'12. Разходи'!AE90</f>
        <v>0</v>
      </c>
      <c r="Y90" s="3945">
        <f>'12. Разходи'!AF90</f>
        <v>0</v>
      </c>
      <c r="Z90" s="3950">
        <f t="shared" si="100"/>
        <v>0</v>
      </c>
      <c r="AA90" s="3950">
        <f t="shared" si="101"/>
        <v>0</v>
      </c>
    </row>
    <row r="91" spans="1:49" ht="15.75" customHeight="1">
      <c r="A91" s="3948" t="s">
        <v>225</v>
      </c>
      <c r="B91" s="3945">
        <f>'11. Амортиз. план'!AG151</f>
        <v>0</v>
      </c>
      <c r="C91" s="3945">
        <f>'11. Амортиз. план'!AI151</f>
        <v>0</v>
      </c>
      <c r="D91" s="3945">
        <f>'11. Амортиз. план'!AJ151</f>
        <v>0</v>
      </c>
      <c r="E91" s="3945">
        <f>'11. Амортиз. план'!AK151</f>
        <v>0</v>
      </c>
      <c r="F91" s="3945">
        <f>'11. Амортиз. план'!AL151</f>
        <v>0</v>
      </c>
      <c r="G91" s="3945">
        <f>'11. Амортиз. план'!AM151</f>
        <v>0</v>
      </c>
      <c r="I91" s="4208" t="s">
        <v>1735</v>
      </c>
      <c r="J91" s="4090">
        <f>'2. Променливи'!F10</f>
        <v>210426</v>
      </c>
      <c r="K91" s="4090">
        <f>'2. Променливи'!G10</f>
        <v>209078</v>
      </c>
      <c r="L91" s="4090">
        <f>'2. Променливи'!H10</f>
        <v>207731</v>
      </c>
      <c r="M91" s="4090">
        <f>'2. Променливи'!I10</f>
        <v>206383</v>
      </c>
      <c r="N91" s="4090">
        <f>'2. Променливи'!J10</f>
        <v>204537</v>
      </c>
      <c r="O91" s="4094">
        <f>AVERAGE(J91:N91)</f>
        <v>207631</v>
      </c>
      <c r="P91" s="3686"/>
      <c r="Q91" s="4276"/>
      <c r="S91" s="3995" t="s">
        <v>1251</v>
      </c>
      <c r="T91" s="3945">
        <f>'12. Разходи'!AA89</f>
        <v>0</v>
      </c>
      <c r="U91" s="3945">
        <f>'12. Разходи'!AB89</f>
        <v>0</v>
      </c>
      <c r="V91" s="3945">
        <f>'12. Разходи'!AC89</f>
        <v>0</v>
      </c>
      <c r="W91" s="3945">
        <f>'12. Разходи'!AD89</f>
        <v>0</v>
      </c>
      <c r="X91" s="3945">
        <f>'12. Разходи'!AE89</f>
        <v>0</v>
      </c>
      <c r="Y91" s="3945">
        <f>'12. Разходи'!AF89</f>
        <v>0</v>
      </c>
      <c r="Z91" s="3950">
        <f t="shared" si="100"/>
        <v>0</v>
      </c>
      <c r="AA91" s="3950">
        <f t="shared" si="101"/>
        <v>0</v>
      </c>
    </row>
    <row r="92" spans="1:49" ht="15.75" customHeight="1">
      <c r="A92" s="3948" t="s">
        <v>227</v>
      </c>
      <c r="B92" s="3945">
        <f>'11. Амортиз. план'!AG171</f>
        <v>0</v>
      </c>
      <c r="C92" s="3945">
        <f>'11. Амортиз. план'!AI171</f>
        <v>0</v>
      </c>
      <c r="D92" s="3945">
        <f>'11. Амортиз. план'!AJ171</f>
        <v>0</v>
      </c>
      <c r="E92" s="3945">
        <f>'11. Амортиз. план'!AK171</f>
        <v>0</v>
      </c>
      <c r="F92" s="3945">
        <f>'11. Амортиз. план'!AL171</f>
        <v>0</v>
      </c>
      <c r="G92" s="3945">
        <f>'11. Амортиз. план'!AM171</f>
        <v>0</v>
      </c>
      <c r="I92" s="4116" t="s">
        <v>1734</v>
      </c>
      <c r="J92" s="4090">
        <f>J59+J68+J73+J74+J79</f>
        <v>13621.105</v>
      </c>
      <c r="K92" s="4090">
        <f>K59+K68+K73+K74+K79</f>
        <v>7480.3370000000004</v>
      </c>
      <c r="L92" s="4090">
        <f>L59+L68+L73+L74+L79</f>
        <v>5542</v>
      </c>
      <c r="M92" s="4090">
        <f>M59+M68+M73+M74+M79</f>
        <v>5519</v>
      </c>
      <c r="N92" s="4090">
        <f>N59+N68+N73+N74+N79</f>
        <v>5592</v>
      </c>
      <c r="O92" s="4094">
        <f>AVERAGE(J92:N92)</f>
        <v>7550.8883999999989</v>
      </c>
      <c r="P92" s="3686"/>
      <c r="Q92" s="4276"/>
      <c r="S92" s="3998"/>
      <c r="T92" s="3951"/>
      <c r="U92" s="3951"/>
      <c r="V92" s="3951"/>
      <c r="W92" s="3951"/>
      <c r="X92" s="3951"/>
      <c r="Y92" s="3951"/>
      <c r="Z92" s="3952"/>
      <c r="AA92" s="3952"/>
    </row>
    <row r="93" spans="1:49" ht="18" customHeight="1">
      <c r="A93" s="5594" t="s">
        <v>1751</v>
      </c>
      <c r="B93" s="5594"/>
      <c r="C93" s="5594"/>
      <c r="D93" s="5594"/>
      <c r="E93" s="5594"/>
      <c r="F93" s="5594"/>
      <c r="G93" s="5594"/>
      <c r="I93" s="4104" t="s">
        <v>1711</v>
      </c>
      <c r="J93" s="4218">
        <f>IFERROR((J92*1000)/J91,0)</f>
        <v>64.731093115869712</v>
      </c>
      <c r="K93" s="4218">
        <f t="shared" ref="K93:O93" si="113">IFERROR((K92*1000)/K91,0)</f>
        <v>35.777733668774331</v>
      </c>
      <c r="L93" s="4218">
        <f t="shared" si="113"/>
        <v>26.678733554452634</v>
      </c>
      <c r="M93" s="4218">
        <f t="shared" si="113"/>
        <v>26.741543634892409</v>
      </c>
      <c r="N93" s="4218">
        <f t="shared" si="113"/>
        <v>27.339796711597412</v>
      </c>
      <c r="O93" s="4218">
        <f t="shared" si="113"/>
        <v>36.366864292904232</v>
      </c>
      <c r="P93" s="3686"/>
      <c r="Q93" s="4276"/>
      <c r="S93" s="3998"/>
      <c r="T93" s="3951"/>
      <c r="U93" s="3951"/>
      <c r="V93" s="3951"/>
      <c r="W93" s="3951"/>
      <c r="X93" s="3951"/>
      <c r="Y93" s="3951"/>
      <c r="Z93" s="3952"/>
      <c r="AA93" s="3952"/>
    </row>
    <row r="94" spans="1:49" ht="15.75" customHeight="1">
      <c r="A94" s="3967" t="s">
        <v>339</v>
      </c>
      <c r="B94" s="3946">
        <f>'11. Амортиз. план'!AG192</f>
        <v>0</v>
      </c>
      <c r="C94" s="3946">
        <f>'11. Амортиз. план'!AI192</f>
        <v>0</v>
      </c>
      <c r="D94" s="3946">
        <f>'11. Амортиз. план'!AJ192</f>
        <v>0</v>
      </c>
      <c r="E94" s="3946">
        <f>'11. Амортиз. план'!AK192</f>
        <v>0</v>
      </c>
      <c r="F94" s="3946">
        <f>'11. Амортиз. план'!AL192</f>
        <v>0</v>
      </c>
      <c r="G94" s="3946">
        <f>'11. Амортиз. план'!AM192</f>
        <v>0</v>
      </c>
      <c r="I94" s="4149"/>
      <c r="J94" s="4170"/>
      <c r="K94" s="4170"/>
      <c r="L94" s="4170"/>
      <c r="M94" s="4170"/>
      <c r="N94" s="4170"/>
      <c r="O94" s="4170"/>
      <c r="P94" s="3686"/>
      <c r="Q94" s="4276"/>
      <c r="S94" s="3998"/>
      <c r="T94" s="3951"/>
      <c r="U94" s="3951"/>
      <c r="V94" s="3951"/>
      <c r="W94" s="3951"/>
      <c r="X94" s="3951"/>
      <c r="Y94" s="3951"/>
      <c r="Z94" s="3952"/>
      <c r="AA94" s="3952"/>
    </row>
    <row r="95" spans="1:49" ht="15.75" customHeight="1">
      <c r="A95" s="3963" t="s">
        <v>223</v>
      </c>
      <c r="B95" s="3975">
        <f>'11. Амортиз. план'!AG214</f>
        <v>0</v>
      </c>
      <c r="C95" s="3975">
        <f>'11. Амортиз. план'!AI214</f>
        <v>0</v>
      </c>
      <c r="D95" s="3975">
        <f>'11. Амортиз. план'!AJ214</f>
        <v>0</v>
      </c>
      <c r="E95" s="3975">
        <f>'11. Амортиз. план'!AK214</f>
        <v>0</v>
      </c>
      <c r="F95" s="3975">
        <f>'11. Амортиз. план'!AL214</f>
        <v>0</v>
      </c>
      <c r="G95" s="3975">
        <f>'11. Амортиз. план'!AM214</f>
        <v>0</v>
      </c>
      <c r="I95" s="4149" t="s">
        <v>1736</v>
      </c>
      <c r="J95" s="4170"/>
      <c r="K95" s="4170"/>
      <c r="L95" s="4170"/>
      <c r="M95" s="4170"/>
      <c r="N95" s="4170"/>
      <c r="O95" s="4170"/>
      <c r="P95" s="3686"/>
      <c r="Q95" s="4276"/>
      <c r="S95" s="3998"/>
      <c r="T95" s="3951"/>
      <c r="U95" s="3951"/>
      <c r="V95" s="3951"/>
      <c r="W95" s="3951"/>
      <c r="X95" s="3951"/>
      <c r="Y95" s="3951"/>
      <c r="Z95" s="3952"/>
      <c r="AA95" s="3952"/>
    </row>
    <row r="96" spans="1:49" ht="16.5" customHeight="1">
      <c r="A96" s="3948" t="s">
        <v>225</v>
      </c>
      <c r="B96" s="3945">
        <f>'11. Амортиз. план'!AG236</f>
        <v>0</v>
      </c>
      <c r="C96" s="3945">
        <f>'11. Амортиз. план'!AI236</f>
        <v>0</v>
      </c>
      <c r="D96" s="3945">
        <f>'11. Амортиз. план'!AJ236</f>
        <v>0</v>
      </c>
      <c r="E96" s="3945">
        <f>'11. Амортиз. план'!AK236</f>
        <v>0</v>
      </c>
      <c r="F96" s="3945">
        <f>'11. Амортиз. план'!AL236</f>
        <v>0</v>
      </c>
      <c r="G96" s="3945">
        <f>'11. Амортиз. план'!AM236</f>
        <v>0</v>
      </c>
      <c r="I96" s="4149" t="s">
        <v>956</v>
      </c>
      <c r="J96" s="4170"/>
      <c r="K96" s="4170"/>
      <c r="L96" s="4170"/>
      <c r="M96" s="4170"/>
      <c r="N96" s="4170"/>
      <c r="O96" s="4170"/>
      <c r="P96" s="3686"/>
      <c r="Q96" s="4276"/>
      <c r="S96" s="4000" t="s">
        <v>1102</v>
      </c>
      <c r="T96"/>
      <c r="U96"/>
      <c r="V96"/>
      <c r="W96"/>
      <c r="X96"/>
      <c r="Y96"/>
      <c r="Z96"/>
      <c r="AA96"/>
    </row>
    <row r="97" spans="1:27" ht="15.75" customHeight="1">
      <c r="A97" s="3948" t="s">
        <v>227</v>
      </c>
      <c r="B97" s="3945">
        <f>'11. Амортиз. план'!AG258</f>
        <v>0</v>
      </c>
      <c r="C97" s="3945">
        <f>'11. Амортиз. план'!AI258</f>
        <v>0</v>
      </c>
      <c r="D97" s="3945">
        <f>'11. Амортиз. план'!AJ258</f>
        <v>0</v>
      </c>
      <c r="E97" s="3945">
        <f>'11. Амортиз. план'!AK258</f>
        <v>0</v>
      </c>
      <c r="F97" s="3945">
        <f>'11. Амортиз. план'!AL258</f>
        <v>0</v>
      </c>
      <c r="G97" s="3945">
        <f>'11. Амортиз. план'!AM258</f>
        <v>0</v>
      </c>
      <c r="I97" s="4150" t="s">
        <v>1712</v>
      </c>
      <c r="J97" s="4144" t="s">
        <v>1072</v>
      </c>
      <c r="K97" s="4144" t="s">
        <v>1073</v>
      </c>
      <c r="L97" s="4144" t="s">
        <v>1074</v>
      </c>
      <c r="M97" s="4144" t="s">
        <v>1075</v>
      </c>
      <c r="N97" s="4144" t="s">
        <v>1076</v>
      </c>
      <c r="O97" s="4174" t="s">
        <v>1713</v>
      </c>
      <c r="P97" s="3686"/>
      <c r="Q97" s="4276"/>
      <c r="S97" s="5593" t="s">
        <v>1759</v>
      </c>
      <c r="T97" s="5593" t="str">
        <f>S96</f>
        <v>Доставяне на вода на друг ВиК оператор</v>
      </c>
      <c r="U97" s="5593"/>
      <c r="V97" s="5593"/>
      <c r="W97" s="5593"/>
      <c r="X97" s="5593"/>
      <c r="Y97" s="5593"/>
      <c r="Z97" s="5579" t="s">
        <v>1761</v>
      </c>
      <c r="AA97" s="5579" t="s">
        <v>1762</v>
      </c>
    </row>
    <row r="98" spans="1:27" ht="15.75" customHeight="1">
      <c r="A98" s="2" t="s">
        <v>1756</v>
      </c>
      <c r="B98"/>
      <c r="C98"/>
      <c r="D98"/>
      <c r="E98"/>
      <c r="F98"/>
      <c r="G98" s="3976" t="s">
        <v>1726</v>
      </c>
      <c r="I98" s="4210" t="s">
        <v>1708</v>
      </c>
      <c r="J98" s="4183">
        <f>'9.Инвестиционна програма'!H146</f>
        <v>535</v>
      </c>
      <c r="K98" s="4183">
        <f>'9.Инвестиционна програма'!I146</f>
        <v>607</v>
      </c>
      <c r="L98" s="4183">
        <f>'9.Инвестиционна програма'!J146</f>
        <v>467</v>
      </c>
      <c r="M98" s="4183">
        <f>'9.Инвестиционна програма'!K146</f>
        <v>552</v>
      </c>
      <c r="N98" s="4183">
        <f>'9.Инвестиционна програма'!L146</f>
        <v>471.99999999999989</v>
      </c>
      <c r="O98" s="4183">
        <f t="shared" ref="O98:O101" si="114">SUM(J98:N98)</f>
        <v>2633</v>
      </c>
      <c r="P98" s="3686"/>
      <c r="Q98" s="4276"/>
      <c r="S98" s="5593"/>
      <c r="T98" s="3994" t="str">
        <f>T77</f>
        <v>2020 г.</v>
      </c>
      <c r="U98" s="3994" t="str">
        <f t="shared" ref="U98:Y98" si="115">U77</f>
        <v>2022 г.</v>
      </c>
      <c r="V98" s="3994" t="str">
        <f t="shared" si="115"/>
        <v>2023 г.</v>
      </c>
      <c r="W98" s="3994" t="str">
        <f t="shared" si="115"/>
        <v>2024 г.</v>
      </c>
      <c r="X98" s="3994" t="str">
        <f t="shared" si="115"/>
        <v>2025 г.</v>
      </c>
      <c r="Y98" s="3994" t="str">
        <f t="shared" si="115"/>
        <v>2026 г.</v>
      </c>
      <c r="Z98" s="5579"/>
      <c r="AA98" s="5579"/>
    </row>
    <row r="99" spans="1:27" ht="16.5" customHeight="1">
      <c r="A99" s="5587" t="s">
        <v>90</v>
      </c>
      <c r="B99" s="5591" t="s">
        <v>1752</v>
      </c>
      <c r="C99" s="5591"/>
      <c r="D99" s="5591"/>
      <c r="E99" s="5591"/>
      <c r="F99" s="5591"/>
      <c r="G99" s="5591"/>
      <c r="I99" s="3963" t="s">
        <v>1714</v>
      </c>
      <c r="J99" s="3975">
        <f>'10. Финансиране на ИП'!AN15</f>
        <v>535</v>
      </c>
      <c r="K99" s="3975">
        <f>'10. Финансиране на ИП'!AO15</f>
        <v>607</v>
      </c>
      <c r="L99" s="3975">
        <f>'10. Финансиране на ИП'!AP15</f>
        <v>467</v>
      </c>
      <c r="M99" s="3975">
        <f>'10. Финансиране на ИП'!AQ15</f>
        <v>552</v>
      </c>
      <c r="N99" s="3975">
        <f>'10. Финансиране на ИП'!AR15</f>
        <v>471.99999999999989</v>
      </c>
      <c r="O99" s="3964">
        <f t="shared" si="114"/>
        <v>2633</v>
      </c>
      <c r="Q99" s="4276"/>
      <c r="S99" s="3995" t="s">
        <v>231</v>
      </c>
      <c r="T99" s="3945">
        <f>'12. Разходи'!AI11</f>
        <v>0</v>
      </c>
      <c r="U99" s="3945">
        <f>'12. Разходи'!AJ11</f>
        <v>0</v>
      </c>
      <c r="V99" s="3945">
        <f>'12. Разходи'!AK11</f>
        <v>0</v>
      </c>
      <c r="W99" s="3945">
        <f>'12. Разходи'!AL11</f>
        <v>0</v>
      </c>
      <c r="X99" s="3945">
        <f>'12. Разходи'!AM11</f>
        <v>0</v>
      </c>
      <c r="Y99" s="3945">
        <f>'12. Разходи'!AN11</f>
        <v>0</v>
      </c>
      <c r="Z99" s="3950">
        <f>IFERROR((U99-T99)/T99,0)</f>
        <v>0</v>
      </c>
      <c r="AA99" s="3950">
        <f>IFERROR((Y99-T99)/T99,0)</f>
        <v>0</v>
      </c>
    </row>
    <row r="100" spans="1:27" ht="19.5" customHeight="1">
      <c r="A100" s="5587"/>
      <c r="B100" s="3991" t="str">
        <f>B40</f>
        <v>2020 г.</v>
      </c>
      <c r="C100" s="3991" t="str">
        <f>C82</f>
        <v>2022 г.</v>
      </c>
      <c r="D100" s="3991" t="str">
        <f>D40</f>
        <v>2023 г.</v>
      </c>
      <c r="E100" s="3991" t="str">
        <f>E40</f>
        <v>2024 г.</v>
      </c>
      <c r="F100" s="3991" t="str">
        <f>F40</f>
        <v>2025 г.</v>
      </c>
      <c r="G100" s="3991" t="str">
        <f>G40</f>
        <v>2026 г.</v>
      </c>
      <c r="I100" s="3963" t="s">
        <v>1737</v>
      </c>
      <c r="J100" s="3975">
        <f>'10. Финансиране на ИП'!AN16</f>
        <v>0</v>
      </c>
      <c r="K100" s="3975">
        <f>'10. Финансиране на ИП'!AO16</f>
        <v>0</v>
      </c>
      <c r="L100" s="3975">
        <f>'10. Финансиране на ИП'!AP16</f>
        <v>0</v>
      </c>
      <c r="M100" s="3975">
        <f>'10. Финансиране на ИП'!AQ16</f>
        <v>0</v>
      </c>
      <c r="N100" s="3975">
        <f>'10. Финансиране на ИП'!AR16</f>
        <v>0</v>
      </c>
      <c r="O100" s="3964">
        <f t="shared" si="114"/>
        <v>0</v>
      </c>
      <c r="Q100" s="4276"/>
      <c r="S100" s="3995" t="s">
        <v>244</v>
      </c>
      <c r="T100" s="3945">
        <f>'12. Разходи'!AI29</f>
        <v>0</v>
      </c>
      <c r="U100" s="3945">
        <f>'12. Разходи'!AJ29</f>
        <v>0</v>
      </c>
      <c r="V100" s="3945">
        <f>'12. Разходи'!AK29</f>
        <v>0</v>
      </c>
      <c r="W100" s="3945">
        <f>'12. Разходи'!AL29</f>
        <v>0</v>
      </c>
      <c r="X100" s="3945">
        <f>'12. Разходи'!AM29</f>
        <v>0</v>
      </c>
      <c r="Y100" s="3945">
        <f>'12. Разходи'!AN29</f>
        <v>0</v>
      </c>
      <c r="Z100" s="3950">
        <f t="shared" ref="Z100:Z112" si="116">IFERROR((U100-T100)/T100,0)</f>
        <v>0</v>
      </c>
      <c r="AA100" s="3950">
        <f t="shared" ref="AA100:AA112" si="117">IFERROR((Y100-T100)/T100,0)</f>
        <v>0</v>
      </c>
    </row>
    <row r="101" spans="1:27" ht="21" customHeight="1">
      <c r="A101" s="5594" t="s">
        <v>1749</v>
      </c>
      <c r="B101" s="5594"/>
      <c r="C101" s="5594"/>
      <c r="D101" s="5594"/>
      <c r="E101" s="5594"/>
      <c r="F101" s="5594"/>
      <c r="G101" s="5594"/>
      <c r="I101" s="3966" t="s">
        <v>1715</v>
      </c>
      <c r="J101" s="3965">
        <f>'12. Разходи'!AX56</f>
        <v>645.5133815552125</v>
      </c>
      <c r="K101" s="3965">
        <f>'12. Разходи'!AY56</f>
        <v>678.96661238281911</v>
      </c>
      <c r="L101" s="3965">
        <f>'12. Разходи'!AZ56</f>
        <v>663.09573488238982</v>
      </c>
      <c r="M101" s="3965">
        <f>'12. Разходи'!BA56</f>
        <v>658.65368476910135</v>
      </c>
      <c r="N101" s="3965">
        <f>'12. Разходи'!BB56</f>
        <v>671.85106451683907</v>
      </c>
      <c r="O101" s="3965">
        <f t="shared" si="114"/>
        <v>3318.0804781063616</v>
      </c>
      <c r="Q101" s="4276"/>
      <c r="S101" s="3995" t="s">
        <v>451</v>
      </c>
      <c r="T101" s="3945">
        <f>'12. Разходи'!AI55</f>
        <v>0</v>
      </c>
      <c r="U101" s="3945">
        <f>'12. Разходи'!AJ55</f>
        <v>0</v>
      </c>
      <c r="V101" s="3945">
        <f>'12. Разходи'!AK55</f>
        <v>0</v>
      </c>
      <c r="W101" s="3945">
        <f>'12. Разходи'!AL55</f>
        <v>0</v>
      </c>
      <c r="X101" s="3945">
        <f>'12. Разходи'!AM55</f>
        <v>0</v>
      </c>
      <c r="Y101" s="3945">
        <f>'12. Разходи'!AN55</f>
        <v>0</v>
      </c>
      <c r="Z101" s="3950">
        <f t="shared" si="116"/>
        <v>0</v>
      </c>
      <c r="AA101" s="3950">
        <f t="shared" si="117"/>
        <v>0</v>
      </c>
    </row>
    <row r="102" spans="1:27" ht="16.5" customHeight="1">
      <c r="A102" s="3967" t="s">
        <v>339</v>
      </c>
      <c r="B102" s="3946">
        <f t="shared" ref="B102:G105" si="118">B6+B24+B42+B60+B84</f>
        <v>16215.908399999998</v>
      </c>
      <c r="C102" s="3946">
        <f t="shared" si="118"/>
        <v>17307.908400000004</v>
      </c>
      <c r="D102" s="3946">
        <f t="shared" si="118"/>
        <v>17914.908400000004</v>
      </c>
      <c r="E102" s="3946">
        <f t="shared" si="118"/>
        <v>18381.908399999997</v>
      </c>
      <c r="F102" s="3946">
        <f t="shared" si="118"/>
        <v>18933.908400000008</v>
      </c>
      <c r="G102" s="3946">
        <f t="shared" si="118"/>
        <v>19405.908400000008</v>
      </c>
      <c r="I102" s="3969" t="s">
        <v>1716</v>
      </c>
      <c r="J102" s="3982">
        <f>J101-J99</f>
        <v>110.5133815552125</v>
      </c>
      <c r="K102" s="3982">
        <f t="shared" ref="K102:O102" si="119">K101-K99</f>
        <v>71.966612382819108</v>
      </c>
      <c r="L102" s="3982">
        <f t="shared" si="119"/>
        <v>196.09573488238982</v>
      </c>
      <c r="M102" s="3982">
        <f t="shared" si="119"/>
        <v>106.65368476910135</v>
      </c>
      <c r="N102" s="3982">
        <f t="shared" si="119"/>
        <v>199.85106451683919</v>
      </c>
      <c r="O102" s="3982">
        <f t="shared" si="119"/>
        <v>685.08047810636162</v>
      </c>
      <c r="Q102" s="4276"/>
      <c r="S102" s="3996" t="s">
        <v>452</v>
      </c>
      <c r="T102" s="3945">
        <f>'12. Разходи'!AI56</f>
        <v>0</v>
      </c>
      <c r="U102" s="3945">
        <f>'12. Разходи'!AJ56</f>
        <v>0</v>
      </c>
      <c r="V102" s="3945">
        <f>'12. Разходи'!AK56</f>
        <v>0</v>
      </c>
      <c r="W102" s="3945">
        <f>'12. Разходи'!AL56</f>
        <v>0</v>
      </c>
      <c r="X102" s="3945">
        <f>'12. Разходи'!AM56</f>
        <v>0</v>
      </c>
      <c r="Y102" s="3945">
        <f>'12. Разходи'!AN56</f>
        <v>0</v>
      </c>
      <c r="Z102" s="3950">
        <f t="shared" si="116"/>
        <v>0</v>
      </c>
      <c r="AA102" s="3950">
        <f t="shared" si="117"/>
        <v>0</v>
      </c>
    </row>
    <row r="103" spans="1:27" ht="15.75" customHeight="1">
      <c r="A103" s="3963" t="s">
        <v>223</v>
      </c>
      <c r="B103" s="3945">
        <f t="shared" si="118"/>
        <v>640.56000000000006</v>
      </c>
      <c r="C103" s="3945">
        <f t="shared" si="118"/>
        <v>645.5133815552125</v>
      </c>
      <c r="D103" s="3945">
        <f t="shared" si="118"/>
        <v>678.96661238281911</v>
      </c>
      <c r="E103" s="3945">
        <f t="shared" si="118"/>
        <v>663.09573488238982</v>
      </c>
      <c r="F103" s="3945">
        <f t="shared" si="118"/>
        <v>658.65368476910135</v>
      </c>
      <c r="G103" s="3945">
        <f t="shared" si="118"/>
        <v>671.85106451683907</v>
      </c>
      <c r="I103" s="4380"/>
      <c r="J103" s="4381"/>
      <c r="K103" s="4381"/>
      <c r="L103" s="4381"/>
      <c r="M103" s="4381"/>
      <c r="N103" s="4381"/>
      <c r="O103" s="4381"/>
      <c r="Q103" s="4276"/>
      <c r="S103" s="3996" t="s">
        <v>744</v>
      </c>
      <c r="T103" s="3945">
        <f>'12. Разходи'!AI57</f>
        <v>0</v>
      </c>
      <c r="U103" s="3945">
        <f>'12. Разходи'!AJ57</f>
        <v>0</v>
      </c>
      <c r="V103" s="3945">
        <f>'12. Разходи'!AK57</f>
        <v>0</v>
      </c>
      <c r="W103" s="3945">
        <f>'12. Разходи'!AL57</f>
        <v>0</v>
      </c>
      <c r="X103" s="3945">
        <f>'12. Разходи'!AM57</f>
        <v>0</v>
      </c>
      <c r="Y103" s="3945">
        <f>'12. Разходи'!AN57</f>
        <v>0</v>
      </c>
      <c r="Z103" s="3950">
        <f t="shared" si="116"/>
        <v>0</v>
      </c>
      <c r="AA103" s="3950">
        <f t="shared" si="117"/>
        <v>0</v>
      </c>
    </row>
    <row r="104" spans="1:27" ht="21" customHeight="1">
      <c r="A104" s="3948" t="s">
        <v>225</v>
      </c>
      <c r="B104" s="3945">
        <f t="shared" si="118"/>
        <v>9274.3430000000008</v>
      </c>
      <c r="C104" s="3945">
        <f t="shared" si="118"/>
        <v>10556.376276184232</v>
      </c>
      <c r="D104" s="3945">
        <f t="shared" si="118"/>
        <v>11235.342888567053</v>
      </c>
      <c r="E104" s="3945">
        <f t="shared" si="118"/>
        <v>11898.438623449443</v>
      </c>
      <c r="F104" s="3945">
        <f t="shared" si="118"/>
        <v>12557.092308218544</v>
      </c>
      <c r="G104" s="3945">
        <f t="shared" si="118"/>
        <v>13228.943372735383</v>
      </c>
      <c r="I104" s="3989" t="s">
        <v>1826</v>
      </c>
      <c r="J104" s="4397" t="s">
        <v>1072</v>
      </c>
      <c r="K104" s="4397" t="s">
        <v>1073</v>
      </c>
      <c r="L104" s="4397" t="s">
        <v>1074</v>
      </c>
      <c r="M104" s="4397" t="s">
        <v>1075</v>
      </c>
      <c r="N104" s="4397" t="s">
        <v>1076</v>
      </c>
      <c r="Q104" s="4276"/>
      <c r="S104" s="3996" t="s">
        <v>745</v>
      </c>
      <c r="T104" s="3945">
        <f>'12. Разходи'!AI58</f>
        <v>0</v>
      </c>
      <c r="U104" s="3945">
        <f>'12. Разходи'!AJ58</f>
        <v>0</v>
      </c>
      <c r="V104" s="3945">
        <f>'12. Разходи'!AK58</f>
        <v>0</v>
      </c>
      <c r="W104" s="3945">
        <f>'12. Разходи'!AL58</f>
        <v>0</v>
      </c>
      <c r="X104" s="3945">
        <f>'12. Разходи'!AM58</f>
        <v>0</v>
      </c>
      <c r="Y104" s="3945">
        <f>'12. Разходи'!AN58</f>
        <v>0</v>
      </c>
      <c r="Z104" s="3950">
        <f t="shared" si="116"/>
        <v>0</v>
      </c>
      <c r="AA104" s="3950">
        <f t="shared" si="117"/>
        <v>0</v>
      </c>
    </row>
    <row r="105" spans="1:27" ht="15.75" customHeight="1">
      <c r="A105" s="3948" t="s">
        <v>227</v>
      </c>
      <c r="B105" s="3945">
        <f t="shared" si="118"/>
        <v>6941.5654000000013</v>
      </c>
      <c r="C105" s="3945">
        <f t="shared" si="118"/>
        <v>6751.5321238157667</v>
      </c>
      <c r="D105" s="3945">
        <f t="shared" si="118"/>
        <v>6679.5655114329484</v>
      </c>
      <c r="E105" s="3945">
        <f t="shared" si="118"/>
        <v>6483.469776550558</v>
      </c>
      <c r="F105" s="3945">
        <f t="shared" si="118"/>
        <v>6376.8160917814575</v>
      </c>
      <c r="G105" s="3945">
        <f t="shared" si="118"/>
        <v>6176.9650272646195</v>
      </c>
      <c r="I105" s="3968" t="s">
        <v>1747</v>
      </c>
      <c r="J105" s="3987">
        <f>'10. Финансиране на ИП'!AN59*'10. Финансиране на ИП'!AN66</f>
        <v>0</v>
      </c>
      <c r="K105" s="3987">
        <f>'10. Финансиране на ИП'!AO59*'10. Финансиране на ИП'!AO66</f>
        <v>0</v>
      </c>
      <c r="L105" s="3987">
        <f>'10. Финансиране на ИП'!AP59*'10. Финансиране на ИП'!AP66</f>
        <v>0</v>
      </c>
      <c r="M105" s="3987">
        <f>'10. Финансиране на ИП'!AQ59*'10. Финансиране на ИП'!AQ66</f>
        <v>0</v>
      </c>
      <c r="N105" s="3987">
        <f>'10. Финансиране на ИП'!AR59*'10. Финансиране на ИП'!AR66</f>
        <v>0</v>
      </c>
      <c r="Q105" s="4276"/>
      <c r="S105" s="3995" t="s">
        <v>453</v>
      </c>
      <c r="T105" s="3945">
        <f>'12. Разходи'!AI59</f>
        <v>0</v>
      </c>
      <c r="U105" s="3945">
        <f>'12. Разходи'!AJ59</f>
        <v>0</v>
      </c>
      <c r="V105" s="3945">
        <f>'12. Разходи'!AK59</f>
        <v>0</v>
      </c>
      <c r="W105" s="3945">
        <f>'12. Разходи'!AL59</f>
        <v>0</v>
      </c>
      <c r="X105" s="3945">
        <f>'12. Разходи'!AM59</f>
        <v>0</v>
      </c>
      <c r="Y105" s="3945">
        <f>'12. Разходи'!AN59</f>
        <v>0</v>
      </c>
      <c r="Z105" s="3950">
        <f t="shared" si="116"/>
        <v>0</v>
      </c>
      <c r="AA105" s="3950">
        <f t="shared" si="117"/>
        <v>0</v>
      </c>
    </row>
    <row r="106" spans="1:27" ht="15.75" customHeight="1">
      <c r="A106" s="5594" t="s">
        <v>1750</v>
      </c>
      <c r="B106" s="5594"/>
      <c r="C106" s="5594"/>
      <c r="D106" s="5594"/>
      <c r="E106" s="5594"/>
      <c r="F106" s="5594"/>
      <c r="G106" s="5594"/>
      <c r="I106" s="3984" t="s">
        <v>1742</v>
      </c>
      <c r="J106" s="3985">
        <f>'10. Финансиране на ИП'!AN60*'10. Финансиране на ИП'!AN66</f>
        <v>0</v>
      </c>
      <c r="K106" s="3985">
        <f>'10. Финансиране на ИП'!AO60*'10. Финансиране на ИП'!AO66</f>
        <v>0</v>
      </c>
      <c r="L106" s="3985">
        <f>'10. Финансиране на ИП'!AP60*'10. Финансиране на ИП'!AP66</f>
        <v>0</v>
      </c>
      <c r="M106" s="3985">
        <f>'10. Финансиране на ИП'!AQ60*'10. Финансиране на ИП'!AQ66</f>
        <v>0</v>
      </c>
      <c r="N106" s="3985">
        <f>'10. Финансиране на ИП'!AR60*'10. Финансиране на ИП'!AR66</f>
        <v>0</v>
      </c>
      <c r="Q106" s="4276"/>
      <c r="S106" s="3995" t="s">
        <v>454</v>
      </c>
      <c r="T106" s="3945">
        <f>'12. Разходи'!AI63</f>
        <v>0</v>
      </c>
      <c r="U106" s="3945">
        <f>'12. Разходи'!AJ63</f>
        <v>0</v>
      </c>
      <c r="V106" s="3945">
        <f>'12. Разходи'!AK63</f>
        <v>0</v>
      </c>
      <c r="W106" s="3945">
        <f>'12. Разходи'!AL63</f>
        <v>0</v>
      </c>
      <c r="X106" s="3945">
        <f>'12. Разходи'!AM63</f>
        <v>0</v>
      </c>
      <c r="Y106" s="3945">
        <f>'12. Разходи'!AN63</f>
        <v>0</v>
      </c>
      <c r="Z106" s="3950">
        <f t="shared" si="116"/>
        <v>0</v>
      </c>
      <c r="AA106" s="3950">
        <f t="shared" si="117"/>
        <v>0</v>
      </c>
    </row>
    <row r="107" spans="1:27" ht="15.75" customHeight="1">
      <c r="A107" s="3967" t="s">
        <v>339</v>
      </c>
      <c r="B107" s="3946">
        <f t="shared" ref="B107:G110" si="120">B11+B29+B47+B65+B89</f>
        <v>13642.111999999997</v>
      </c>
      <c r="C107" s="3946">
        <f t="shared" si="120"/>
        <v>36111.022760000007</v>
      </c>
      <c r="D107" s="3946">
        <f t="shared" si="120"/>
        <v>42984.359759999999</v>
      </c>
      <c r="E107" s="3946">
        <f t="shared" si="120"/>
        <v>48059.359759999999</v>
      </c>
      <c r="F107" s="3946">
        <f t="shared" si="120"/>
        <v>53026.359759999999</v>
      </c>
      <c r="G107" s="3946">
        <f t="shared" si="120"/>
        <v>58146.359759999999</v>
      </c>
      <c r="I107" s="3984" t="s">
        <v>1743</v>
      </c>
      <c r="J107" s="3985">
        <f>'10. Финансиране на ИП'!AN61*'10. Финансиране на ИП'!AN66</f>
        <v>0</v>
      </c>
      <c r="K107" s="3985">
        <f>'10. Финансиране на ИП'!AO61*'10. Финансиране на ИП'!AO66</f>
        <v>0</v>
      </c>
      <c r="L107" s="3985">
        <f>'10. Финансиране на ИП'!AP61*'10. Финансиране на ИП'!AP66</f>
        <v>0</v>
      </c>
      <c r="M107" s="3985">
        <f>'10. Финансиране на ИП'!AQ61*'10. Финансиране на ИП'!AQ66</f>
        <v>0</v>
      </c>
      <c r="N107" s="3985">
        <f>'10. Финансиране на ИП'!AR61*'10. Финансиране на ИП'!AR66</f>
        <v>0</v>
      </c>
      <c r="Q107" s="4276"/>
      <c r="S107" s="3995" t="s">
        <v>455</v>
      </c>
      <c r="T107" s="3945">
        <f>'12. Разходи'!AI70</f>
        <v>0</v>
      </c>
      <c r="U107" s="3945">
        <f>'12. Разходи'!AJ70</f>
        <v>0</v>
      </c>
      <c r="V107" s="3945">
        <f>'12. Разходи'!AK70</f>
        <v>0</v>
      </c>
      <c r="W107" s="3945">
        <f>'12. Разходи'!AL70</f>
        <v>0</v>
      </c>
      <c r="X107" s="3945">
        <f>'12. Разходи'!AM70</f>
        <v>0</v>
      </c>
      <c r="Y107" s="3945">
        <f>'12. Разходи'!AN70</f>
        <v>0</v>
      </c>
      <c r="Z107" s="3950">
        <f t="shared" si="116"/>
        <v>0</v>
      </c>
      <c r="AA107" s="3950">
        <f t="shared" si="117"/>
        <v>0</v>
      </c>
    </row>
    <row r="108" spans="1:27" ht="15.75" customHeight="1">
      <c r="A108" s="3963" t="s">
        <v>223</v>
      </c>
      <c r="B108" s="3945">
        <f t="shared" si="120"/>
        <v>286.87420000000003</v>
      </c>
      <c r="C108" s="3945">
        <f t="shared" si="120"/>
        <v>798.72290431554302</v>
      </c>
      <c r="D108" s="3945">
        <f t="shared" si="120"/>
        <v>1047.6663554394829</v>
      </c>
      <c r="E108" s="3945">
        <f t="shared" si="120"/>
        <v>1216.6541252</v>
      </c>
      <c r="F108" s="3945">
        <f t="shared" si="120"/>
        <v>1357.7047007155172</v>
      </c>
      <c r="G108" s="3945">
        <f t="shared" si="120"/>
        <v>1493.5430126192755</v>
      </c>
      <c r="I108" s="3968" t="s">
        <v>1744</v>
      </c>
      <c r="J108" s="3987">
        <f>'10. Финансиране на ИП'!AN62*'10. Финансиране на ИП'!AN66</f>
        <v>0</v>
      </c>
      <c r="K108" s="3987">
        <f>'10. Финансиране на ИП'!AO62*'10. Финансиране на ИП'!AO66</f>
        <v>0</v>
      </c>
      <c r="L108" s="3987">
        <f>'10. Финансиране на ИП'!AP62*'10. Финансиране на ИП'!AP66</f>
        <v>0</v>
      </c>
      <c r="M108" s="3987">
        <f>'10. Финансиране на ИП'!AQ62*'10. Финансиране на ИП'!AQ66</f>
        <v>0</v>
      </c>
      <c r="N108" s="3987">
        <f>'10. Финансиране на ИП'!AR62*'10. Финансиране на ИП'!AR66</f>
        <v>0</v>
      </c>
      <c r="Q108" s="4276"/>
      <c r="S108" s="3995" t="s">
        <v>272</v>
      </c>
      <c r="T108" s="3945">
        <f>'12. Разходи'!AI76</f>
        <v>0</v>
      </c>
      <c r="U108" s="3945">
        <f>'12. Разходи'!AJ76</f>
        <v>0</v>
      </c>
      <c r="V108" s="3945">
        <f>'12. Разходи'!AK76</f>
        <v>0</v>
      </c>
      <c r="W108" s="3945">
        <f>'12. Разходи'!AL76</f>
        <v>0</v>
      </c>
      <c r="X108" s="3945">
        <f>'12. Разходи'!AM76</f>
        <v>0</v>
      </c>
      <c r="Y108" s="3945">
        <f>'12. Разходи'!AN76</f>
        <v>0</v>
      </c>
      <c r="Z108" s="3950">
        <f t="shared" si="116"/>
        <v>0</v>
      </c>
      <c r="AA108" s="3950">
        <f t="shared" si="117"/>
        <v>0</v>
      </c>
    </row>
    <row r="109" spans="1:27" ht="15.75" customHeight="1">
      <c r="A109" s="3948" t="s">
        <v>225</v>
      </c>
      <c r="B109" s="3945">
        <f t="shared" si="120"/>
        <v>544.47919999999999</v>
      </c>
      <c r="C109" s="3945">
        <f t="shared" si="120"/>
        <v>1876.4692907916028</v>
      </c>
      <c r="D109" s="3945">
        <f t="shared" si="120"/>
        <v>2924.1356462310864</v>
      </c>
      <c r="E109" s="3945">
        <f t="shared" si="120"/>
        <v>4140.7897714310857</v>
      </c>
      <c r="F109" s="3945">
        <f t="shared" si="120"/>
        <v>5498.4944721466027</v>
      </c>
      <c r="G109" s="3945">
        <f t="shared" si="120"/>
        <v>6992.0374847658795</v>
      </c>
      <c r="I109" s="3984" t="s">
        <v>203</v>
      </c>
      <c r="J109" s="3954">
        <f>'10. Финансиране на ИП'!AN63</f>
        <v>3.1E-2</v>
      </c>
      <c r="K109" s="3954">
        <f>'10. Финансиране на ИП'!AO63</f>
        <v>3.1E-2</v>
      </c>
      <c r="L109" s="3954">
        <f>'10. Финансиране на ИП'!AP63</f>
        <v>3.1E-2</v>
      </c>
      <c r="M109" s="3954">
        <f>'10. Финансиране на ИП'!AQ63</f>
        <v>3.1E-2</v>
      </c>
      <c r="N109" s="3954">
        <f>'10. Финансиране на ИП'!AR63</f>
        <v>3.1E-2</v>
      </c>
      <c r="Q109" s="4276"/>
      <c r="S109" s="3997" t="s">
        <v>282</v>
      </c>
      <c r="T109" s="3965">
        <f>SUM(T99:T101,T105:T108)</f>
        <v>0</v>
      </c>
      <c r="U109" s="3965">
        <f t="shared" ref="U109" si="121">SUM(U99:U101,U105:U108)</f>
        <v>0</v>
      </c>
      <c r="V109" s="3965">
        <f t="shared" ref="V109" si="122">SUM(V99:V101,V105:V108)</f>
        <v>0</v>
      </c>
      <c r="W109" s="3965">
        <f t="shared" ref="W109" si="123">SUM(W99:W101,W105:W108)</f>
        <v>0</v>
      </c>
      <c r="X109" s="3965">
        <f t="shared" ref="X109" si="124">SUM(X99:X101,X105:X108)</f>
        <v>0</v>
      </c>
      <c r="Y109" s="3965">
        <f t="shared" ref="Y109" si="125">SUM(Y99:Y101,Y105:Y108)</f>
        <v>0</v>
      </c>
      <c r="Z109" s="3977">
        <f t="shared" si="116"/>
        <v>0</v>
      </c>
      <c r="AA109" s="3977">
        <f t="shared" si="117"/>
        <v>0</v>
      </c>
    </row>
    <row r="110" spans="1:27" ht="15.75" customHeight="1">
      <c r="A110" s="3948" t="s">
        <v>227</v>
      </c>
      <c r="B110" s="3945">
        <f t="shared" si="120"/>
        <v>13097.632799999999</v>
      </c>
      <c r="C110" s="3945">
        <f t="shared" si="120"/>
        <v>34234.553469208404</v>
      </c>
      <c r="D110" s="3945">
        <f t="shared" si="120"/>
        <v>40060.224113768905</v>
      </c>
      <c r="E110" s="3945">
        <f t="shared" si="120"/>
        <v>43918.569988568917</v>
      </c>
      <c r="F110" s="3945">
        <f t="shared" si="120"/>
        <v>47527.865287853405</v>
      </c>
      <c r="G110" s="3945">
        <f t="shared" si="120"/>
        <v>51154.322275234132</v>
      </c>
      <c r="I110" s="3968" t="s">
        <v>1745</v>
      </c>
      <c r="J110" s="3988">
        <f>'10. Финансиране на ИП'!AN64*'10. Финансиране на ИП'!AN66</f>
        <v>0</v>
      </c>
      <c r="K110" s="3988">
        <f>'10. Финансиране на ИП'!AO64*'10. Финансиране на ИП'!AO66</f>
        <v>0</v>
      </c>
      <c r="L110" s="3988">
        <f>'10. Финансиране на ИП'!AP64*'10. Финансиране на ИП'!AP66</f>
        <v>0</v>
      </c>
      <c r="M110" s="3988">
        <f>'10. Финансиране на ИП'!AQ64*'10. Финансиране на ИП'!AQ66</f>
        <v>0</v>
      </c>
      <c r="N110" s="3988">
        <f>'10. Финансиране на ИП'!AR64*'10. Финансиране на ИП'!AR66</f>
        <v>0</v>
      </c>
      <c r="Q110" s="4276"/>
      <c r="S110" s="3978" t="s">
        <v>1765</v>
      </c>
      <c r="T110" s="3993"/>
      <c r="U110" s="3978">
        <f>U109-$T109</f>
        <v>0</v>
      </c>
      <c r="V110" s="3978">
        <f t="shared" ref="V110" si="126">V109-$T109</f>
        <v>0</v>
      </c>
      <c r="W110" s="3978">
        <f t="shared" ref="W110" si="127">W109-$T109</f>
        <v>0</v>
      </c>
      <c r="X110" s="3978">
        <f t="shared" ref="X110" si="128">X109-$T109</f>
        <v>0</v>
      </c>
      <c r="Y110" s="3978">
        <f t="shared" ref="Y110" si="129">Y109-$T109</f>
        <v>0</v>
      </c>
      <c r="Z110" s="3950">
        <f t="shared" si="116"/>
        <v>0</v>
      </c>
      <c r="AA110" s="3950">
        <f t="shared" si="117"/>
        <v>0</v>
      </c>
    </row>
    <row r="111" spans="1:27" ht="15.75" customHeight="1">
      <c r="A111" s="5594" t="s">
        <v>1751</v>
      </c>
      <c r="B111" s="5594"/>
      <c r="C111" s="5594"/>
      <c r="D111" s="5594"/>
      <c r="E111" s="5594"/>
      <c r="F111" s="5594"/>
      <c r="G111" s="5594"/>
      <c r="I111" s="3968" t="s">
        <v>1746</v>
      </c>
      <c r="J111" s="3988">
        <f>'10. Финансиране на ИП'!AN65*'10. Финансиране на ИП'!AN66</f>
        <v>0</v>
      </c>
      <c r="K111" s="3988">
        <f>'10. Финансиране на ИП'!AO65*'10. Финансиране на ИП'!AO66</f>
        <v>0</v>
      </c>
      <c r="L111" s="3988">
        <f>'10. Финансиране на ИП'!AP65*'10. Финансиране на ИП'!AP66</f>
        <v>0</v>
      </c>
      <c r="M111" s="3988">
        <f>'10. Финансиране на ИП'!AQ65*'10. Финансиране на ИП'!AQ66</f>
        <v>0</v>
      </c>
      <c r="N111" s="3988">
        <f>'10. Финансиране на ИП'!AR65*'10. Финансиране на ИП'!AR66</f>
        <v>0</v>
      </c>
      <c r="Q111" s="4276"/>
      <c r="S111" s="3995" t="s">
        <v>643</v>
      </c>
      <c r="T111" s="3945">
        <f>'12. Разходи'!AI90</f>
        <v>0</v>
      </c>
      <c r="U111" s="3945">
        <f>'12. Разходи'!AJ90</f>
        <v>0</v>
      </c>
      <c r="V111" s="3945">
        <f>'12. Разходи'!AK90</f>
        <v>0</v>
      </c>
      <c r="W111" s="3945">
        <f>'12. Разходи'!AL90</f>
        <v>0</v>
      </c>
      <c r="X111" s="3945">
        <f>'12. Разходи'!AM90</f>
        <v>0</v>
      </c>
      <c r="Y111" s="3945">
        <f>'12. Разходи'!AN90</f>
        <v>0</v>
      </c>
      <c r="Z111" s="3950">
        <f t="shared" si="116"/>
        <v>0</v>
      </c>
      <c r="AA111" s="3950">
        <f t="shared" si="117"/>
        <v>0</v>
      </c>
    </row>
    <row r="112" spans="1:27" ht="20.25" customHeight="1">
      <c r="A112" s="3967" t="s">
        <v>339</v>
      </c>
      <c r="B112" s="3946">
        <f t="shared" ref="B112:G115" si="130">B16+B34+B52+B70+B94</f>
        <v>200392.72999999998</v>
      </c>
      <c r="C112" s="3946">
        <f t="shared" si="130"/>
        <v>200392.72999999998</v>
      </c>
      <c r="D112" s="3946">
        <f t="shared" si="130"/>
        <v>233842.16588218798</v>
      </c>
      <c r="E112" s="3946">
        <f t="shared" si="130"/>
        <v>296135.59714406001</v>
      </c>
      <c r="F112" s="3946">
        <f t="shared" si="130"/>
        <v>296135.59714406001</v>
      </c>
      <c r="G112" s="3946">
        <f t="shared" si="130"/>
        <v>296135.59714406001</v>
      </c>
      <c r="I112" s="3989" t="s">
        <v>1827</v>
      </c>
      <c r="J112" s="3961" t="s">
        <v>1072</v>
      </c>
      <c r="K112" s="3961" t="s">
        <v>1073</v>
      </c>
      <c r="L112" s="3961" t="s">
        <v>1074</v>
      </c>
      <c r="M112" s="3961" t="s">
        <v>1075</v>
      </c>
      <c r="N112" s="3961" t="s">
        <v>1076</v>
      </c>
      <c r="Q112" s="4276"/>
      <c r="S112" s="3995" t="s">
        <v>1760</v>
      </c>
      <c r="T112" s="3945">
        <f>'12. Разходи'!AI89</f>
        <v>0</v>
      </c>
      <c r="U112" s="3945">
        <f>'12. Разходи'!AJ89</f>
        <v>0</v>
      </c>
      <c r="V112" s="3945">
        <f>'12. Разходи'!AK89</f>
        <v>0</v>
      </c>
      <c r="W112" s="3945">
        <f>'12. Разходи'!AL89</f>
        <v>0</v>
      </c>
      <c r="X112" s="3945">
        <f>'12. Разходи'!AM89</f>
        <v>0</v>
      </c>
      <c r="Y112" s="3945">
        <f>'12. Разходи'!AN89</f>
        <v>0</v>
      </c>
      <c r="Z112" s="3950">
        <f t="shared" si="116"/>
        <v>0</v>
      </c>
      <c r="AA112" s="3950">
        <f t="shared" si="117"/>
        <v>0</v>
      </c>
    </row>
    <row r="113" spans="1:27" ht="15.75" customHeight="1">
      <c r="A113" s="3963" t="s">
        <v>223</v>
      </c>
      <c r="B113" s="3945">
        <f t="shared" si="130"/>
        <v>5247.7829999999994</v>
      </c>
      <c r="C113" s="3945">
        <f t="shared" si="130"/>
        <v>5224.4900462999994</v>
      </c>
      <c r="D113" s="3945">
        <f t="shared" si="130"/>
        <v>5947.3815640577759</v>
      </c>
      <c r="E113" s="3945">
        <f t="shared" si="130"/>
        <v>7347.4976125967532</v>
      </c>
      <c r="F113" s="3945">
        <f t="shared" si="130"/>
        <v>7339.2440692967539</v>
      </c>
      <c r="G113" s="3945">
        <f t="shared" si="130"/>
        <v>7002.7812111967532</v>
      </c>
      <c r="I113" s="3968" t="s">
        <v>1747</v>
      </c>
      <c r="J113" s="3987">
        <f>'10. Финансиране на ИП'!AN70*'10. Финансиране на ИП'!AN77</f>
        <v>0</v>
      </c>
      <c r="K113" s="3987">
        <f>'10. Финансиране на ИП'!AO70*'10. Финансиране на ИП'!AO77</f>
        <v>0</v>
      </c>
      <c r="L113" s="3987">
        <f>'10. Финансиране на ИП'!AP70*'10. Финансиране на ИП'!AP77</f>
        <v>0</v>
      </c>
      <c r="M113" s="3987">
        <f>'10. Финансиране на ИП'!AQ70*'10. Финансиране на ИП'!AQ77</f>
        <v>0</v>
      </c>
      <c r="N113" s="3987">
        <f>'10. Финансиране на ИП'!AR70*'10. Финансиране на ИП'!AR77</f>
        <v>0</v>
      </c>
      <c r="Q113" s="4276"/>
      <c r="S113" s="1497" t="s">
        <v>1779</v>
      </c>
      <c r="T113" s="3992"/>
      <c r="U113" s="3992"/>
      <c r="V113" s="3992"/>
      <c r="W113" s="3992"/>
      <c r="X113" s="3992"/>
      <c r="Y113" s="3992"/>
      <c r="Z113" s="3992"/>
      <c r="AA113" s="3992"/>
    </row>
    <row r="114" spans="1:27" ht="15.75" customHeight="1">
      <c r="A114" s="3948" t="s">
        <v>225</v>
      </c>
      <c r="B114" s="3945">
        <f t="shared" si="130"/>
        <v>39797.455000000002</v>
      </c>
      <c r="C114" s="3945">
        <f t="shared" si="130"/>
        <v>50255.105445100002</v>
      </c>
      <c r="D114" s="3945">
        <f t="shared" si="130"/>
        <v>56202.48700915779</v>
      </c>
      <c r="E114" s="3945">
        <f t="shared" si="130"/>
        <v>63549.984621754527</v>
      </c>
      <c r="F114" s="3945">
        <f t="shared" si="130"/>
        <v>70889.228691051292</v>
      </c>
      <c r="G114" s="3945">
        <f t="shared" si="130"/>
        <v>77892.009902248028</v>
      </c>
      <c r="I114" s="3984" t="s">
        <v>1742</v>
      </c>
      <c r="J114" s="3985">
        <f>'10. Финансиране на ИП'!AN71*'10. Финансиране на ИП'!AN77</f>
        <v>0</v>
      </c>
      <c r="K114" s="3985">
        <f>'10. Финансиране на ИП'!AO71*'10. Финансиране на ИП'!AO77</f>
        <v>0</v>
      </c>
      <c r="L114" s="3985">
        <f>'10. Финансиране на ИП'!AP71*'10. Финансиране на ИП'!AP77</f>
        <v>0</v>
      </c>
      <c r="M114" s="3985">
        <f>'10. Финансиране на ИП'!AQ71*'10. Финансиране на ИП'!AQ77</f>
        <v>0</v>
      </c>
      <c r="N114" s="3985">
        <f>'10. Финансиране на ИП'!AR71*'10. Финансиране на ИП'!AR77</f>
        <v>0</v>
      </c>
      <c r="Q114" s="4276"/>
      <c r="S114" s="5599" t="s">
        <v>228</v>
      </c>
      <c r="T114" s="5593" t="s">
        <v>1752</v>
      </c>
      <c r="U114" s="5593"/>
      <c r="V114" s="5593"/>
      <c r="W114" s="5593"/>
      <c r="X114" s="5593"/>
      <c r="Y114" s="5593"/>
      <c r="Z114" s="5579" t="s">
        <v>1761</v>
      </c>
      <c r="AA114" s="5579" t="s">
        <v>1762</v>
      </c>
    </row>
    <row r="115" spans="1:27" ht="15.75" customHeight="1">
      <c r="A115" s="3948" t="s">
        <v>227</v>
      </c>
      <c r="B115" s="3945">
        <f t="shared" si="130"/>
        <v>160595.27499999999</v>
      </c>
      <c r="C115" s="3945">
        <f t="shared" si="130"/>
        <v>150137.62455489999</v>
      </c>
      <c r="D115" s="3945">
        <f t="shared" si="130"/>
        <v>177639.67887303024</v>
      </c>
      <c r="E115" s="3945">
        <f t="shared" si="130"/>
        <v>232585.61252230546</v>
      </c>
      <c r="F115" s="3945">
        <f t="shared" si="130"/>
        <v>225246.3684530087</v>
      </c>
      <c r="G115" s="3945">
        <f t="shared" si="130"/>
        <v>218243.58724181194</v>
      </c>
      <c r="I115" s="3984" t="s">
        <v>1743</v>
      </c>
      <c r="J115" s="3985">
        <f>'10. Финансиране на ИП'!AN72*'10. Финансиране на ИП'!AN77</f>
        <v>0</v>
      </c>
      <c r="K115" s="3985">
        <f>'10. Финансиране на ИП'!AO72*'10. Финансиране на ИП'!AO77</f>
        <v>0</v>
      </c>
      <c r="L115" s="3985">
        <f>'10. Финансиране на ИП'!AP72*'10. Финансиране на ИП'!AP77</f>
        <v>0</v>
      </c>
      <c r="M115" s="3985">
        <f>'10. Финансиране на ИП'!AQ72*'10. Финансиране на ИП'!AQ77</f>
        <v>0</v>
      </c>
      <c r="N115" s="3985">
        <f>'10. Финансиране на ИП'!AR72*'10. Финансиране на ИП'!AR77</f>
        <v>0</v>
      </c>
      <c r="Q115" s="4276"/>
      <c r="S115" s="5600"/>
      <c r="T115" s="3994" t="str">
        <f t="shared" ref="T115:Y115" si="131">T46</f>
        <v>2020 г.</v>
      </c>
      <c r="U115" s="3994" t="str">
        <f t="shared" si="131"/>
        <v>2022 г.</v>
      </c>
      <c r="V115" s="3994" t="str">
        <f t="shared" si="131"/>
        <v>2023 г.</v>
      </c>
      <c r="W115" s="3994" t="str">
        <f t="shared" si="131"/>
        <v>2024 г.</v>
      </c>
      <c r="X115" s="3994" t="str">
        <f t="shared" si="131"/>
        <v>2025 г.</v>
      </c>
      <c r="Y115" s="3994" t="str">
        <f t="shared" si="131"/>
        <v>2026 г.</v>
      </c>
      <c r="Z115" s="5579"/>
      <c r="AA115" s="5579"/>
    </row>
    <row r="116" spans="1:27" ht="15.75" customHeight="1">
      <c r="A116" s="3947"/>
      <c r="B116" s="3992"/>
      <c r="C116" s="3992"/>
      <c r="D116" s="3992"/>
      <c r="E116" s="3992"/>
      <c r="F116" s="3992"/>
      <c r="G116" s="3976" t="s">
        <v>1726</v>
      </c>
      <c r="I116" s="3968" t="s">
        <v>1744</v>
      </c>
      <c r="J116" s="3987">
        <f>'10. Финансиране на ИП'!AN73*'10. Финансиране на ИП'!AN77</f>
        <v>0</v>
      </c>
      <c r="K116" s="3987">
        <f>'10. Финансиране на ИП'!AO73*'10. Финансиране на ИП'!AO77</f>
        <v>0</v>
      </c>
      <c r="L116" s="3987">
        <f>'10. Финансиране на ИП'!AP73*'10. Финансиране на ИП'!AP77</f>
        <v>0</v>
      </c>
      <c r="M116" s="3987">
        <f>'10. Финансиране на ИП'!AQ73*'10. Финансиране на ИП'!AQ77</f>
        <v>0</v>
      </c>
      <c r="N116" s="3987">
        <f>'10. Финансиране на ИП'!AR73*'10. Финансиране на ИП'!AR77</f>
        <v>0</v>
      </c>
      <c r="Q116" s="4276"/>
      <c r="S116" s="3995" t="s">
        <v>231</v>
      </c>
      <c r="T116" s="3945">
        <f>T5+T26+T47+T78+T99</f>
        <v>5440.9736739200007</v>
      </c>
      <c r="U116" s="3945">
        <f t="shared" ref="U116:Y116" si="132">U5+U26+U47+U78+U99</f>
        <v>5384.4019801774948</v>
      </c>
      <c r="V116" s="3945">
        <f t="shared" si="132"/>
        <v>5271.801036758804</v>
      </c>
      <c r="W116" s="3945">
        <f t="shared" si="132"/>
        <v>5051.2539484819699</v>
      </c>
      <c r="X116" s="3945">
        <f t="shared" si="132"/>
        <v>4929.8174198302349</v>
      </c>
      <c r="Y116" s="3945">
        <f t="shared" si="132"/>
        <v>4598.9373489384334</v>
      </c>
      <c r="Z116" s="3950">
        <f>IFERROR((U116-T116)/T116,0)</f>
        <v>-1.0397347447878437E-2</v>
      </c>
      <c r="AA116" s="3950">
        <f>IFERROR((Y116-T116)/T116,0)</f>
        <v>-0.1547583898480645</v>
      </c>
    </row>
    <row r="117" spans="1:27" ht="15.75" customHeight="1">
      <c r="A117" s="5587" t="s">
        <v>1753</v>
      </c>
      <c r="B117" s="5591" t="s">
        <v>1752</v>
      </c>
      <c r="C117" s="5591"/>
      <c r="D117" s="5591"/>
      <c r="E117" s="5591"/>
      <c r="F117" s="5591"/>
      <c r="G117" s="5591"/>
      <c r="I117" s="3984" t="s">
        <v>203</v>
      </c>
      <c r="J117" s="3954">
        <f>'10. Финансиране на ИП'!AN74</f>
        <v>2.0666666666666667E-2</v>
      </c>
      <c r="K117" s="3954">
        <f>'10. Финансиране на ИП'!AO74</f>
        <v>2.066666666666667E-2</v>
      </c>
      <c r="L117" s="3954">
        <f>'10. Финансиране на ИП'!AP74</f>
        <v>2.0666666666666667E-2</v>
      </c>
      <c r="M117" s="3954">
        <f>'10. Финансиране на ИП'!AQ74</f>
        <v>2.066666666666667E-2</v>
      </c>
      <c r="N117" s="3954">
        <f>'10. Финансиране на ИП'!AR74</f>
        <v>2.0666666666666667E-2</v>
      </c>
      <c r="Q117" s="4276"/>
      <c r="S117" s="3995" t="s">
        <v>244</v>
      </c>
      <c r="T117" s="3945">
        <f t="shared" ref="T117:Y125" si="133">T6+T27+T48+T79+T100</f>
        <v>1487.9059999999997</v>
      </c>
      <c r="U117" s="3945">
        <f t="shared" si="133"/>
        <v>1541.7738721491173</v>
      </c>
      <c r="V117" s="3945">
        <f t="shared" si="133"/>
        <v>1635.5584436068154</v>
      </c>
      <c r="W117" s="3945">
        <f t="shared" si="133"/>
        <v>1757.2991320143738</v>
      </c>
      <c r="X117" s="3945">
        <f t="shared" si="133"/>
        <v>1870.7156803944665</v>
      </c>
      <c r="Y117" s="3945">
        <f t="shared" si="133"/>
        <v>1999.2728534029811</v>
      </c>
      <c r="Z117" s="3950">
        <f t="shared" ref="Z117:Z132" si="134">IFERROR((U117-T117)/T117,0)</f>
        <v>3.6203814050832249E-2</v>
      </c>
      <c r="AA117" s="3950">
        <f t="shared" ref="AA117:AA132" si="135">IFERROR((Y117-T117)/T117,0)</f>
        <v>0.34368223086873867</v>
      </c>
    </row>
    <row r="118" spans="1:27" ht="15.75" customHeight="1">
      <c r="A118" s="5587"/>
      <c r="B118" s="3991" t="s">
        <v>119</v>
      </c>
      <c r="C118" s="3991" t="s">
        <v>1072</v>
      </c>
      <c r="D118" s="3991" t="s">
        <v>1073</v>
      </c>
      <c r="E118" s="3991" t="s">
        <v>1074</v>
      </c>
      <c r="F118" s="3991" t="s">
        <v>1075</v>
      </c>
      <c r="G118" s="3991" t="s">
        <v>1076</v>
      </c>
      <c r="I118" s="3968" t="s">
        <v>1745</v>
      </c>
      <c r="J118" s="3988">
        <f>'10. Финансиране на ИП'!AN75*'10. Финансиране на ИП'!AN77</f>
        <v>0</v>
      </c>
      <c r="K118" s="3988">
        <f>'10. Финансиране на ИП'!AO75*'10. Финансиране на ИП'!AO77</f>
        <v>0</v>
      </c>
      <c r="L118" s="3988">
        <f>'10. Финансиране на ИП'!AP75*'10. Финансиране на ИП'!AP77</f>
        <v>0</v>
      </c>
      <c r="M118" s="3988">
        <f>'10. Финансиране на ИП'!AQ75*'10. Финансиране на ИП'!AQ77</f>
        <v>0</v>
      </c>
      <c r="N118" s="3988">
        <f>'10. Финансиране на ИП'!AR75*'10. Финансиране на ИП'!AR77</f>
        <v>0</v>
      </c>
      <c r="Q118" s="4276"/>
      <c r="S118" s="3995" t="s">
        <v>451</v>
      </c>
      <c r="T118" s="3945">
        <f t="shared" si="133"/>
        <v>6175.1549999999997</v>
      </c>
      <c r="U118" s="3945">
        <f t="shared" si="133"/>
        <v>4930.5133815552117</v>
      </c>
      <c r="V118" s="3945">
        <f t="shared" si="133"/>
        <v>5258.6336123828196</v>
      </c>
      <c r="W118" s="3945">
        <f t="shared" si="133"/>
        <v>7148.7627348823908</v>
      </c>
      <c r="X118" s="3945">
        <f t="shared" si="133"/>
        <v>7036.3206847691017</v>
      </c>
      <c r="Y118" s="3945">
        <f t="shared" si="133"/>
        <v>7202.5180645168393</v>
      </c>
      <c r="Z118" s="3950">
        <f t="shared" si="134"/>
        <v>-0.20155633639071216</v>
      </c>
      <c r="AA118" s="3950">
        <f t="shared" si="135"/>
        <v>0.16637040924751517</v>
      </c>
    </row>
    <row r="119" spans="1:27" ht="15.75" customHeight="1">
      <c r="A119" s="3948" t="s">
        <v>1754</v>
      </c>
      <c r="B119" s="3945">
        <f t="shared" ref="B119:G119" si="136">B16</f>
        <v>88627.436999999991</v>
      </c>
      <c r="C119" s="3945">
        <f t="shared" si="136"/>
        <v>88627.436999999991</v>
      </c>
      <c r="D119" s="3945">
        <f t="shared" si="136"/>
        <v>92008.821777075282</v>
      </c>
      <c r="E119" s="3945">
        <f t="shared" si="136"/>
        <v>144793.22813479972</v>
      </c>
      <c r="F119" s="3945">
        <f t="shared" si="136"/>
        <v>144793.22813479972</v>
      </c>
      <c r="G119" s="3945">
        <f t="shared" si="136"/>
        <v>144793.22813479972</v>
      </c>
      <c r="I119" s="3968" t="s">
        <v>1746</v>
      </c>
      <c r="J119" s="3988">
        <f>'10. Финансиране на ИП'!AN76*'10. Финансиране на ИП'!AN77</f>
        <v>0</v>
      </c>
      <c r="K119" s="3988">
        <f>'10. Финансиране на ИП'!AO76*'10. Финансиране на ИП'!AO77</f>
        <v>0</v>
      </c>
      <c r="L119" s="3988">
        <f>'10. Финансиране на ИП'!AP76*'10. Финансиране на ИП'!AP77</f>
        <v>0</v>
      </c>
      <c r="M119" s="3988">
        <f>'10. Финансиране на ИП'!AQ76*'10. Финансиране на ИП'!AQ77</f>
        <v>0</v>
      </c>
      <c r="N119" s="3988">
        <f>'10. Финансиране на ИП'!AR76*'10. Финансиране на ИП'!AR77</f>
        <v>0</v>
      </c>
      <c r="Q119" s="4276"/>
      <c r="S119" s="3980" t="s">
        <v>452</v>
      </c>
      <c r="T119" s="3945">
        <f t="shared" si="133"/>
        <v>640.56000000000006</v>
      </c>
      <c r="U119" s="3945">
        <f t="shared" si="133"/>
        <v>645.5133815552125</v>
      </c>
      <c r="V119" s="3945">
        <f t="shared" si="133"/>
        <v>678.96661238281911</v>
      </c>
      <c r="W119" s="3945">
        <f t="shared" si="133"/>
        <v>663.09573488238982</v>
      </c>
      <c r="X119" s="3945">
        <f t="shared" si="133"/>
        <v>658.65368476910135</v>
      </c>
      <c r="Y119" s="3945">
        <f t="shared" si="133"/>
        <v>671.85106451683907</v>
      </c>
      <c r="Z119" s="3950">
        <f t="shared" si="134"/>
        <v>7.7328923991701708E-3</v>
      </c>
      <c r="AA119" s="3950">
        <f t="shared" si="135"/>
        <v>4.8849544955724696E-2</v>
      </c>
    </row>
    <row r="120" spans="1:27" ht="15.75" customHeight="1">
      <c r="A120" s="3979" t="s">
        <v>1755</v>
      </c>
      <c r="B120" s="3993"/>
      <c r="C120" s="3975">
        <f>'11.2. ДА за периода'!G110</f>
        <v>0</v>
      </c>
      <c r="D120" s="3975">
        <f>'11.2. ДА за периода'!H110</f>
        <v>3381.3847770752918</v>
      </c>
      <c r="E120" s="3975">
        <f>'11.2. ДА за периода'!I110</f>
        <v>52784.406357724416</v>
      </c>
      <c r="F120" s="3975">
        <f>'11.2. ДА за периода'!J110</f>
        <v>0</v>
      </c>
      <c r="G120" s="3975">
        <f>'11.2. ДА за периода'!K110</f>
        <v>0</v>
      </c>
      <c r="I120" s="3981" t="s">
        <v>959</v>
      </c>
      <c r="J120" s="3959"/>
      <c r="K120" s="3959"/>
      <c r="L120" s="3959"/>
      <c r="M120" s="3959"/>
      <c r="N120" s="3959"/>
      <c r="O120" s="3959"/>
      <c r="Q120" s="4276"/>
      <c r="S120" s="3996" t="s">
        <v>744</v>
      </c>
      <c r="T120" s="3945">
        <f t="shared" si="133"/>
        <v>286.87420000000003</v>
      </c>
      <c r="U120" s="3945">
        <f t="shared" si="133"/>
        <v>798.72290431554302</v>
      </c>
      <c r="V120" s="3945">
        <f t="shared" si="133"/>
        <v>1047.6663554394829</v>
      </c>
      <c r="W120" s="3945">
        <f t="shared" si="133"/>
        <v>1216.6541252</v>
      </c>
      <c r="X120" s="3945">
        <f t="shared" si="133"/>
        <v>1357.7047007155172</v>
      </c>
      <c r="Y120" s="3945">
        <f t="shared" si="133"/>
        <v>1493.5430126192755</v>
      </c>
      <c r="Z120" s="3950">
        <f t="shared" si="134"/>
        <v>1.7842270385958128</v>
      </c>
      <c r="AA120" s="3950">
        <f t="shared" si="135"/>
        <v>4.2062646714806542</v>
      </c>
    </row>
    <row r="121" spans="1:27" ht="15.75" customHeight="1">
      <c r="A121" s="3948" t="s">
        <v>178</v>
      </c>
      <c r="B121" s="3945">
        <f t="shared" ref="B121:G121" si="137">B34</f>
        <v>52703.886999999995</v>
      </c>
      <c r="C121" s="3945">
        <f t="shared" si="137"/>
        <v>52703.886999999995</v>
      </c>
      <c r="D121" s="3945">
        <f t="shared" si="137"/>
        <v>82771.938105112727</v>
      </c>
      <c r="E121" s="3945">
        <f t="shared" si="137"/>
        <v>92280.963009260275</v>
      </c>
      <c r="F121" s="3945">
        <f t="shared" si="137"/>
        <v>92280.963009260275</v>
      </c>
      <c r="G121" s="3945">
        <f t="shared" si="137"/>
        <v>92280.963009260275</v>
      </c>
      <c r="I121" s="3960" t="s">
        <v>1712</v>
      </c>
      <c r="J121" s="3961" t="s">
        <v>1072</v>
      </c>
      <c r="K121" s="3961" t="s">
        <v>1073</v>
      </c>
      <c r="L121" s="3961" t="s">
        <v>1074</v>
      </c>
      <c r="M121" s="3961" t="s">
        <v>1075</v>
      </c>
      <c r="N121" s="3961" t="s">
        <v>1076</v>
      </c>
      <c r="O121" s="3962" t="s">
        <v>1713</v>
      </c>
      <c r="Q121" s="4276"/>
      <c r="S121" s="3996" t="s">
        <v>745</v>
      </c>
      <c r="T121" s="3945">
        <f t="shared" si="133"/>
        <v>5247.7207999999991</v>
      </c>
      <c r="U121" s="3945">
        <f t="shared" si="133"/>
        <v>3486.277095684457</v>
      </c>
      <c r="V121" s="3945">
        <f t="shared" si="133"/>
        <v>3532.0006445605177</v>
      </c>
      <c r="W121" s="3945">
        <f t="shared" si="133"/>
        <v>5269.0128748000006</v>
      </c>
      <c r="X121" s="3945">
        <f t="shared" si="133"/>
        <v>5019.9622992844834</v>
      </c>
      <c r="Y121" s="3945">
        <f t="shared" si="133"/>
        <v>5037.1239873807244</v>
      </c>
      <c r="Z121" s="3950">
        <f t="shared" si="134"/>
        <v>-0.3356588072131319</v>
      </c>
      <c r="AA121" s="3950">
        <f t="shared" si="135"/>
        <v>-4.0131100842726759E-2</v>
      </c>
    </row>
    <row r="122" spans="1:27" ht="15.75" customHeight="1">
      <c r="A122" s="3979" t="s">
        <v>1755</v>
      </c>
      <c r="B122" s="3993"/>
      <c r="C122" s="3975">
        <f>'11.2. ДА за периода'!N110</f>
        <v>0</v>
      </c>
      <c r="D122" s="3975">
        <f>'11.2. ДА за периода'!O110</f>
        <v>30068.051105112736</v>
      </c>
      <c r="E122" s="3975">
        <f>'11.2. ДА за периода'!P110</f>
        <v>9509.0249041475545</v>
      </c>
      <c r="F122" s="3975">
        <f>'11.2. ДА за периода'!Q110</f>
        <v>0</v>
      </c>
      <c r="G122" s="3975">
        <f>'11.2. ДА за периода'!R110</f>
        <v>0</v>
      </c>
      <c r="I122" s="3966" t="s">
        <v>1707</v>
      </c>
      <c r="J122" s="3965">
        <f>'9.Инвестиционна програма'!H152</f>
        <v>13086.104999999998</v>
      </c>
      <c r="K122" s="3965">
        <f>'9.Инвестиционна програма'!I152</f>
        <v>6873.3369999999995</v>
      </c>
      <c r="L122" s="3965">
        <f>'9.Инвестиционна програма'!J152</f>
        <v>5075</v>
      </c>
      <c r="M122" s="3965">
        <f>'9.Инвестиционна програма'!K152</f>
        <v>4967</v>
      </c>
      <c r="N122" s="3965">
        <f>'9.Инвестиционна програма'!L152</f>
        <v>5120</v>
      </c>
      <c r="O122" s="3965">
        <f t="shared" ref="O122:O124" si="138">SUM(J122:N122)</f>
        <v>35121.441999999995</v>
      </c>
      <c r="Q122" s="4276"/>
      <c r="S122" s="3999" t="s">
        <v>453</v>
      </c>
      <c r="T122" s="3945">
        <f t="shared" si="133"/>
        <v>7195.6164183095343</v>
      </c>
      <c r="U122" s="3945">
        <f t="shared" si="133"/>
        <v>8185.0001262110754</v>
      </c>
      <c r="V122" s="3945">
        <f t="shared" si="133"/>
        <v>9141.3983513448984</v>
      </c>
      <c r="W122" s="3945">
        <f t="shared" si="133"/>
        <v>10213.127295690283</v>
      </c>
      <c r="X122" s="3945">
        <f t="shared" si="133"/>
        <v>11267.184396286617</v>
      </c>
      <c r="Y122" s="3945">
        <f t="shared" si="133"/>
        <v>12357.980974211956</v>
      </c>
      <c r="Z122" s="3950">
        <f t="shared" si="134"/>
        <v>0.13749811696243489</v>
      </c>
      <c r="AA122" s="3950">
        <f t="shared" si="135"/>
        <v>0.71743187182220802</v>
      </c>
    </row>
    <row r="123" spans="1:27" ht="15.75" customHeight="1">
      <c r="A123" s="3948" t="s">
        <v>188</v>
      </c>
      <c r="B123" s="3945">
        <f t="shared" ref="B123:G123" si="139">B52</f>
        <v>59061.405999999995</v>
      </c>
      <c r="C123" s="3945">
        <f t="shared" si="139"/>
        <v>59061.405999999995</v>
      </c>
      <c r="D123" s="3945">
        <f t="shared" si="139"/>
        <v>59061.405999999995</v>
      </c>
      <c r="E123" s="3945">
        <f t="shared" si="139"/>
        <v>59061.405999999995</v>
      </c>
      <c r="F123" s="3945">
        <f t="shared" si="139"/>
        <v>59061.405999999995</v>
      </c>
      <c r="G123" s="3945">
        <f t="shared" si="139"/>
        <v>59061.405999999995</v>
      </c>
      <c r="I123" s="3963" t="s">
        <v>1714</v>
      </c>
      <c r="J123" s="3975">
        <f>'10. Финансиране на ИП'!AN18</f>
        <v>4285</v>
      </c>
      <c r="K123" s="3975">
        <f>'10. Финансиране на ИП'!AO18</f>
        <v>3169.0000000000005</v>
      </c>
      <c r="L123" s="3975">
        <f>'10. Финансиране на ИП'!AP18</f>
        <v>5075</v>
      </c>
      <c r="M123" s="3975">
        <f>'10. Финансиране на ИП'!AQ18</f>
        <v>4967</v>
      </c>
      <c r="N123" s="3975">
        <f>'10. Финансиране на ИП'!AR18</f>
        <v>5120</v>
      </c>
      <c r="O123" s="3964">
        <f t="shared" si="138"/>
        <v>22616</v>
      </c>
      <c r="Q123" s="4276"/>
      <c r="S123" s="3995" t="s">
        <v>454</v>
      </c>
      <c r="T123" s="3945">
        <f t="shared" si="133"/>
        <v>2011.1529999999998</v>
      </c>
      <c r="U123" s="3945">
        <f t="shared" si="133"/>
        <v>2512.5826664081969</v>
      </c>
      <c r="V123" s="3945">
        <f t="shared" si="133"/>
        <v>2672.2021737711389</v>
      </c>
      <c r="W123" s="3945">
        <f t="shared" si="133"/>
        <v>2853.4160427501015</v>
      </c>
      <c r="X123" s="3945">
        <f t="shared" si="133"/>
        <v>3017.6074159976479</v>
      </c>
      <c r="Y123" s="3945">
        <f t="shared" si="133"/>
        <v>3179.5989159754627</v>
      </c>
      <c r="Z123" s="3950">
        <f t="shared" si="134"/>
        <v>0.24932447526776788</v>
      </c>
      <c r="AA123" s="3950">
        <f t="shared" si="135"/>
        <v>0.58098310569880207</v>
      </c>
    </row>
    <row r="124" spans="1:27" ht="15.75" customHeight="1">
      <c r="A124" s="3979" t="s">
        <v>1755</v>
      </c>
      <c r="B124" s="3993"/>
      <c r="C124" s="3975">
        <f>'11.2. ДА за периода'!U110</f>
        <v>0</v>
      </c>
      <c r="D124" s="3975">
        <f>'11.2. ДА за периода'!V110</f>
        <v>0</v>
      </c>
      <c r="E124" s="3975">
        <f>'11.2. ДА за периода'!W110</f>
        <v>0</v>
      </c>
      <c r="F124" s="3975">
        <f>'11.2. ДА за периода'!X110</f>
        <v>0</v>
      </c>
      <c r="G124" s="3975">
        <f>'11.2. ДА за периода'!Y110</f>
        <v>0</v>
      </c>
      <c r="I124" s="3963" t="s">
        <v>1717</v>
      </c>
      <c r="J124" s="3975">
        <f>'10. Финансиране на ИП'!AN19</f>
        <v>8801.1049999999996</v>
      </c>
      <c r="K124" s="3975">
        <f>'10. Финансиране на ИП'!AO19</f>
        <v>3704.3370000000009</v>
      </c>
      <c r="L124" s="3975">
        <f>'10. Финансиране на ИП'!AP19</f>
        <v>0</v>
      </c>
      <c r="M124" s="3975">
        <f>'10. Финансиране на ИП'!AQ19</f>
        <v>0</v>
      </c>
      <c r="N124" s="3975">
        <f>'10. Финансиране на ИП'!AR19</f>
        <v>0</v>
      </c>
      <c r="O124" s="3964">
        <f t="shared" si="138"/>
        <v>12505.442000000001</v>
      </c>
      <c r="Q124" s="4276"/>
      <c r="S124" s="3995" t="s">
        <v>455</v>
      </c>
      <c r="T124" s="3945">
        <f t="shared" si="133"/>
        <v>563.65199999999993</v>
      </c>
      <c r="U124" s="3945">
        <f t="shared" si="133"/>
        <v>563.82584613569247</v>
      </c>
      <c r="V124" s="3945">
        <f t="shared" si="133"/>
        <v>554.87526231183483</v>
      </c>
      <c r="W124" s="3945">
        <f t="shared" si="133"/>
        <v>528.85847541247153</v>
      </c>
      <c r="X124" s="3945">
        <f t="shared" si="133"/>
        <v>519.64420009517517</v>
      </c>
      <c r="Y124" s="3945">
        <f t="shared" si="133"/>
        <v>509.66831703175467</v>
      </c>
      <c r="Z124" s="3950">
        <f t="shared" si="134"/>
        <v>3.0842813596428776E-4</v>
      </c>
      <c r="AA124" s="3950">
        <f t="shared" si="135"/>
        <v>-9.5774845060862493E-2</v>
      </c>
    </row>
    <row r="125" spans="1:27" ht="15.75" customHeight="1">
      <c r="A125" s="3948" t="s">
        <v>1037</v>
      </c>
      <c r="B125" s="3945">
        <f t="shared" ref="B125:G125" si="140">B70</f>
        <v>0</v>
      </c>
      <c r="C125" s="3945">
        <f t="shared" si="140"/>
        <v>0</v>
      </c>
      <c r="D125" s="3945">
        <f t="shared" si="140"/>
        <v>0</v>
      </c>
      <c r="E125" s="3945">
        <f t="shared" si="140"/>
        <v>0</v>
      </c>
      <c r="F125" s="3945">
        <f t="shared" si="140"/>
        <v>0</v>
      </c>
      <c r="G125" s="3945">
        <f t="shared" si="140"/>
        <v>0</v>
      </c>
      <c r="I125" s="3981"/>
      <c r="J125" s="3970"/>
      <c r="K125" s="3970"/>
      <c r="L125" s="3970"/>
      <c r="M125" s="3970"/>
      <c r="N125" s="3970"/>
      <c r="O125" s="3971"/>
      <c r="Q125" s="4276"/>
      <c r="S125" s="3995" t="s">
        <v>272</v>
      </c>
      <c r="T125" s="3945">
        <f t="shared" si="133"/>
        <v>98.713999999999999</v>
      </c>
      <c r="U125" s="3945">
        <f t="shared" si="133"/>
        <v>98.876123376111764</v>
      </c>
      <c r="V125" s="3945">
        <f t="shared" si="133"/>
        <v>98.884164236453145</v>
      </c>
      <c r="W125" s="3945">
        <f t="shared" si="133"/>
        <v>98.891408308420822</v>
      </c>
      <c r="X125" s="3945">
        <f t="shared" si="133"/>
        <v>98.898239779546003</v>
      </c>
      <c r="Y125" s="3945">
        <f t="shared" si="133"/>
        <v>98.902894088955861</v>
      </c>
      <c r="Z125" s="3950">
        <f t="shared" si="134"/>
        <v>1.6423544392058379E-3</v>
      </c>
      <c r="AA125" s="3950">
        <f t="shared" si="135"/>
        <v>1.913549131388279E-3</v>
      </c>
    </row>
    <row r="126" spans="1:27" ht="15.75" customHeight="1">
      <c r="A126" s="3979" t="s">
        <v>1755</v>
      </c>
      <c r="B126" s="3993"/>
      <c r="C126" s="3975">
        <f>'11.2. ДА за периода'!AB110</f>
        <v>0</v>
      </c>
      <c r="D126" s="3975">
        <f>'11.2. ДА за периода'!AC110</f>
        <v>0</v>
      </c>
      <c r="E126" s="3975">
        <f>'11.2. ДА за периода'!AD110</f>
        <v>0</v>
      </c>
      <c r="F126" s="3975">
        <f>'11.2. ДА за периода'!AE110</f>
        <v>0</v>
      </c>
      <c r="G126" s="3975">
        <f>'11.2. ДА за периода'!AF110</f>
        <v>0</v>
      </c>
      <c r="I126" s="3960" t="s">
        <v>1712</v>
      </c>
      <c r="J126" s="3961" t="s">
        <v>1072</v>
      </c>
      <c r="K126" s="3961" t="s">
        <v>1073</v>
      </c>
      <c r="L126" s="3961" t="s">
        <v>1074</v>
      </c>
      <c r="M126" s="3961" t="s">
        <v>1075</v>
      </c>
      <c r="N126" s="3961" t="s">
        <v>1076</v>
      </c>
      <c r="O126" s="3962" t="s">
        <v>1713</v>
      </c>
      <c r="Q126" s="4276"/>
      <c r="S126" s="3997" t="s">
        <v>282</v>
      </c>
      <c r="T126" s="3965">
        <f>SUM(T116:T118,T122:T125)</f>
        <v>22973.170092229531</v>
      </c>
      <c r="U126" s="3965">
        <f t="shared" ref="U126" si="141">SUM(U116:U118,U122:U125)</f>
        <v>23216.973996012901</v>
      </c>
      <c r="V126" s="3965">
        <f t="shared" ref="V126" si="142">SUM(V116:V118,V122:V125)</f>
        <v>24633.353044412765</v>
      </c>
      <c r="W126" s="3965">
        <f t="shared" ref="W126" si="143">SUM(W116:W118,W122:W125)</f>
        <v>27651.609037540009</v>
      </c>
      <c r="X126" s="3965">
        <f t="shared" ref="X126" si="144">SUM(X116:X118,X122:X125)</f>
        <v>28740.188037152788</v>
      </c>
      <c r="Y126" s="3965">
        <f t="shared" ref="Y126" si="145">SUM(Y116:Y118,Y122:Y125)</f>
        <v>29946.879368166381</v>
      </c>
      <c r="Z126" s="3977">
        <f t="shared" si="134"/>
        <v>1.0612549456804574E-2</v>
      </c>
      <c r="AA126" s="3977">
        <f t="shared" si="135"/>
        <v>0.30355885791729043</v>
      </c>
    </row>
    <row r="127" spans="1:27" ht="15.75" customHeight="1">
      <c r="A127" s="3948" t="s">
        <v>1102</v>
      </c>
      <c r="B127" s="3945">
        <f t="shared" ref="B127:G127" si="146">B94</f>
        <v>0</v>
      </c>
      <c r="C127" s="3945">
        <f t="shared" si="146"/>
        <v>0</v>
      </c>
      <c r="D127" s="3945">
        <f t="shared" si="146"/>
        <v>0</v>
      </c>
      <c r="E127" s="3945">
        <f t="shared" si="146"/>
        <v>0</v>
      </c>
      <c r="F127" s="3945">
        <f t="shared" si="146"/>
        <v>0</v>
      </c>
      <c r="G127" s="3945">
        <f t="shared" si="146"/>
        <v>0</v>
      </c>
      <c r="I127" s="3949" t="s">
        <v>1714</v>
      </c>
      <c r="J127" s="3945">
        <f>J123</f>
        <v>4285</v>
      </c>
      <c r="K127" s="3945">
        <f t="shared" ref="K127:N127" si="147">K123</f>
        <v>3169.0000000000005</v>
      </c>
      <c r="L127" s="3945">
        <f t="shared" si="147"/>
        <v>5075</v>
      </c>
      <c r="M127" s="3945">
        <f t="shared" si="147"/>
        <v>4967</v>
      </c>
      <c r="N127" s="3945">
        <f t="shared" si="147"/>
        <v>5120</v>
      </c>
      <c r="O127" s="3946">
        <f t="shared" ref="O127:O128" si="148">SUM(J127:N127)</f>
        <v>22616</v>
      </c>
      <c r="Q127" s="4276"/>
      <c r="S127" s="3978" t="s">
        <v>1765</v>
      </c>
      <c r="T127" s="3993"/>
      <c r="U127" s="3978">
        <f>U126-$T126</f>
        <v>243.80390378336961</v>
      </c>
      <c r="V127" s="3978">
        <f t="shared" ref="V127" si="149">V126-$T126</f>
        <v>1660.1829521832333</v>
      </c>
      <c r="W127" s="3978">
        <f t="shared" ref="W127" si="150">W126-$T126</f>
        <v>4678.4389453104777</v>
      </c>
      <c r="X127" s="3978">
        <f t="shared" ref="X127" si="151">X126-$T126</f>
        <v>5767.0179449232564</v>
      </c>
      <c r="Y127" s="3978">
        <f t="shared" ref="Y127" si="152">Y126-$T126</f>
        <v>6973.7092759368497</v>
      </c>
      <c r="Z127" s="3945">
        <f t="shared" si="134"/>
        <v>0</v>
      </c>
      <c r="AA127" s="3945">
        <f t="shared" si="135"/>
        <v>0</v>
      </c>
    </row>
    <row r="128" spans="1:27" ht="15.75" customHeight="1">
      <c r="A128" s="3979" t="s">
        <v>1755</v>
      </c>
      <c r="B128" s="3993"/>
      <c r="C128" s="3975">
        <f>'11.2. ДА за периода'!AI110</f>
        <v>0</v>
      </c>
      <c r="D128" s="3975">
        <f>'11.2. ДА за периода'!AJ110</f>
        <v>0</v>
      </c>
      <c r="E128" s="3975">
        <f>'11.2. ДА за периода'!AK110</f>
        <v>0</v>
      </c>
      <c r="F128" s="3975">
        <f>'11.2. ДА за периода'!AL110</f>
        <v>0</v>
      </c>
      <c r="G128" s="3975">
        <f>'11.2. ДА за периода'!AM110</f>
        <v>0</v>
      </c>
      <c r="I128" s="3972" t="s">
        <v>1718</v>
      </c>
      <c r="J128" s="3945">
        <f>'10. Финансиране на ИП'!AN24</f>
        <v>0</v>
      </c>
      <c r="K128" s="3945">
        <f>'10. Финансиране на ИП'!AO24</f>
        <v>1410.6669999999999</v>
      </c>
      <c r="L128" s="3945">
        <f>'10. Финансиране на ИП'!AP24</f>
        <v>1410.6669999999999</v>
      </c>
      <c r="M128" s="3945">
        <f>'10. Финансиране на ИП'!AQ24</f>
        <v>1410.6669999999999</v>
      </c>
      <c r="N128" s="3945">
        <f>'10. Финансиране на ИП'!AR24</f>
        <v>1410.6669999999999</v>
      </c>
      <c r="O128" s="3946">
        <f t="shared" si="148"/>
        <v>5642.6679999999997</v>
      </c>
      <c r="Q128" s="4276"/>
      <c r="S128" s="3995" t="s">
        <v>1763</v>
      </c>
      <c r="T128" s="3945">
        <f>T17+T38+T59</f>
        <v>13676.39567392</v>
      </c>
      <c r="U128" s="3945">
        <f t="shared" ref="U128:Y128" si="153">U17+U38+U59</f>
        <v>14854.219505490462</v>
      </c>
      <c r="V128" s="3945">
        <f t="shared" si="153"/>
        <v>15637.856551825393</v>
      </c>
      <c r="W128" s="3945">
        <f t="shared" si="153"/>
        <v>16418.342619658699</v>
      </c>
      <c r="X128" s="3945">
        <f t="shared" si="153"/>
        <v>17229.44177418336</v>
      </c>
      <c r="Y128" s="3945">
        <f t="shared" si="153"/>
        <v>17829.642173734188</v>
      </c>
      <c r="Z128" s="3945">
        <f t="shared" si="134"/>
        <v>8.6120923937327704E-2</v>
      </c>
      <c r="AA128" s="3945">
        <f t="shared" si="135"/>
        <v>0.30367990213489943</v>
      </c>
    </row>
    <row r="129" spans="1:27" ht="15.75" customHeight="1">
      <c r="A129" s="3967" t="s">
        <v>1752</v>
      </c>
      <c r="B129" s="3946">
        <f>SUM(B119,B121,B123,B125,B127)</f>
        <v>200392.72999999998</v>
      </c>
      <c r="C129" s="3946">
        <f t="shared" ref="C129:G129" si="154">SUM(C119,C121,C123,C125,C127)</f>
        <v>200392.72999999998</v>
      </c>
      <c r="D129" s="3946">
        <f t="shared" si="154"/>
        <v>233842.16588218798</v>
      </c>
      <c r="E129" s="3946">
        <f t="shared" si="154"/>
        <v>296135.59714406001</v>
      </c>
      <c r="F129" s="3946">
        <f t="shared" si="154"/>
        <v>296135.59714406001</v>
      </c>
      <c r="G129" s="3946">
        <f t="shared" si="154"/>
        <v>296135.59714406001</v>
      </c>
      <c r="I129" s="3990" t="s">
        <v>1740</v>
      </c>
      <c r="J129" s="3965">
        <f>SUM(J127:J128)</f>
        <v>4285</v>
      </c>
      <c r="K129" s="3965">
        <f t="shared" ref="K129:N129" si="155">SUM(K127:K128)</f>
        <v>4579.6670000000004</v>
      </c>
      <c r="L129" s="3965">
        <f t="shared" si="155"/>
        <v>6485.6669999999995</v>
      </c>
      <c r="M129" s="3965">
        <f t="shared" si="155"/>
        <v>6377.6669999999995</v>
      </c>
      <c r="N129" s="3965">
        <f t="shared" si="155"/>
        <v>6530.6669999999995</v>
      </c>
      <c r="O129" s="3965">
        <f>SUM(J129:N129)</f>
        <v>28258.667999999998</v>
      </c>
      <c r="Q129" s="4276"/>
      <c r="S129" s="3995" t="s">
        <v>1766</v>
      </c>
      <c r="T129" s="3945">
        <f t="shared" ref="T129:Y130" si="156">T18+T39+T60</f>
        <v>3121.619418309534</v>
      </c>
      <c r="U129" s="3945">
        <f t="shared" si="156"/>
        <v>3432.2411089672287</v>
      </c>
      <c r="V129" s="3945">
        <f t="shared" si="156"/>
        <v>3736.8628802045523</v>
      </c>
      <c r="W129" s="3945">
        <f t="shared" si="156"/>
        <v>4084.5036829989194</v>
      </c>
      <c r="X129" s="3945">
        <f t="shared" si="156"/>
        <v>4474.4255782003247</v>
      </c>
      <c r="Y129" s="3945">
        <f t="shared" si="156"/>
        <v>4914.7191299153628</v>
      </c>
      <c r="Z129" s="3945">
        <f t="shared" si="134"/>
        <v>9.9506585855974453E-2</v>
      </c>
      <c r="AA129" s="3945">
        <f t="shared" si="135"/>
        <v>0.57441330006104807</v>
      </c>
    </row>
    <row r="130" spans="1:27" ht="15.75" customHeight="1">
      <c r="I130" s="3973" t="s">
        <v>1719</v>
      </c>
      <c r="J130" s="3965">
        <f>'12. Разходи'!AX57</f>
        <v>798.72290431554302</v>
      </c>
      <c r="K130" s="3965">
        <f>'12. Разходи'!AY57</f>
        <v>1047.6663554394829</v>
      </c>
      <c r="L130" s="3965">
        <f>'12. Разходи'!AZ57</f>
        <v>1216.6541252</v>
      </c>
      <c r="M130" s="3965">
        <f>'12. Разходи'!BA57</f>
        <v>1357.7047007155172</v>
      </c>
      <c r="N130" s="3965">
        <f>'12. Разходи'!BB57</f>
        <v>1493.5430126192755</v>
      </c>
      <c r="O130" s="3965">
        <f t="shared" ref="O130:O135" si="157">SUM(J130:N130)</f>
        <v>5914.2910982898193</v>
      </c>
      <c r="Q130" s="4276"/>
      <c r="S130" s="3980" t="s">
        <v>1764</v>
      </c>
      <c r="T130" s="3945">
        <f t="shared" si="156"/>
        <v>2193.4929999999999</v>
      </c>
      <c r="U130" s="3945">
        <f t="shared" si="156"/>
        <v>2416.253304213526</v>
      </c>
      <c r="V130" s="3945">
        <f t="shared" si="156"/>
        <v>2676.0995553099315</v>
      </c>
      <c r="W130" s="3945">
        <f t="shared" si="156"/>
        <v>2955.6711023779567</v>
      </c>
      <c r="X130" s="3945">
        <f t="shared" si="156"/>
        <v>3285.6427706908753</v>
      </c>
      <c r="Y130" s="3945">
        <f t="shared" si="156"/>
        <v>3658.4399125838672</v>
      </c>
      <c r="Z130" s="3950">
        <f t="shared" si="134"/>
        <v>0.10155505589191581</v>
      </c>
      <c r="AA130" s="3950">
        <f t="shared" si="135"/>
        <v>0.66786030891544557</v>
      </c>
    </row>
    <row r="131" spans="1:27" ht="15.75" customHeight="1">
      <c r="I131" s="3974" t="s">
        <v>1720</v>
      </c>
      <c r="J131" s="3975">
        <f>J130-J129</f>
        <v>-3486.277095684457</v>
      </c>
      <c r="K131" s="3975">
        <f>K130-K129</f>
        <v>-3532.0006445605177</v>
      </c>
      <c r="L131" s="3975">
        <f>L130-L129</f>
        <v>-5269.0128747999997</v>
      </c>
      <c r="M131" s="3975">
        <f>M130-M129</f>
        <v>-5019.9622992844825</v>
      </c>
      <c r="N131" s="3975">
        <f>N130-N129</f>
        <v>-5037.1239873807244</v>
      </c>
      <c r="O131" s="3964">
        <f t="shared" si="157"/>
        <v>-22344.37690171018</v>
      </c>
      <c r="Q131" s="4276"/>
      <c r="S131" s="3995" t="s">
        <v>643</v>
      </c>
      <c r="T131" s="3945">
        <f>T20+T41+T62+T90+T111</f>
        <v>3585.1570000000002</v>
      </c>
      <c r="U131" s="3945">
        <f t="shared" ref="U131:Y131" si="158">U20+U41+U62+U90+U111</f>
        <v>3799.4910139999997</v>
      </c>
      <c r="V131" s="3945">
        <f t="shared" si="158"/>
        <v>3903.2786930970015</v>
      </c>
      <c r="W131" s="3945">
        <f t="shared" si="158"/>
        <v>4025.7847964753923</v>
      </c>
      <c r="X131" s="3945">
        <f t="shared" si="158"/>
        <v>4168.6001573559124</v>
      </c>
      <c r="Y131" s="3945">
        <f t="shared" si="158"/>
        <v>4333.6923237539158</v>
      </c>
      <c r="Z131" s="3950">
        <f t="shared" si="134"/>
        <v>5.9783717700507832E-2</v>
      </c>
      <c r="AA131" s="3950">
        <f t="shared" si="135"/>
        <v>0.20878732054242413</v>
      </c>
    </row>
    <row r="132" spans="1:27" ht="15.75" customHeight="1">
      <c r="I132" s="3973" t="s">
        <v>1721</v>
      </c>
      <c r="J132" s="3965">
        <f>'11. Амортиз. план'!G214+'11. Амортиз. план'!N214+'11. Амортиз. план'!U214+'11. Амортиз. план'!AB214+'11. Амортиз. план'!AI214</f>
        <v>5224.4900462999994</v>
      </c>
      <c r="K132" s="3965">
        <f>'11. Амортиз. план'!H214+'11. Амортиз. план'!O214+'11. Амортиз. план'!V214+'11. Амортиз. план'!AC214+'11. Амортиз. план'!AJ214</f>
        <v>5947.3815640577759</v>
      </c>
      <c r="L132" s="3965">
        <f>'11. Амортиз. план'!I214+'11. Амортиз. план'!P214+'11. Амортиз. план'!W214+'11. Амортиз. план'!AD214+'11. Амортиз. план'!AK214</f>
        <v>7347.4976125967532</v>
      </c>
      <c r="M132" s="3965">
        <f>'11. Амортиз. план'!J214+'11. Амортиз. план'!Q214+'11. Амортиз. план'!X214+'11. Амортиз. план'!AE214+'11. Амортиз. план'!AL214</f>
        <v>7339.2440692967539</v>
      </c>
      <c r="N132" s="3965">
        <f>'11. Амортиз. план'!K214+'11. Амортиз. план'!R214+'11. Амортиз. план'!Y214+'11. Амортиз. план'!AF214+'11. Амортиз. план'!AM214</f>
        <v>7002.7812111967532</v>
      </c>
      <c r="O132" s="3965">
        <f t="shared" si="157"/>
        <v>32861.394503448035</v>
      </c>
      <c r="Q132" s="4276"/>
      <c r="S132" s="3995" t="s">
        <v>1760</v>
      </c>
      <c r="T132" s="3945">
        <f>T21+T42+T63+T91+T112</f>
        <v>4724.4586739199995</v>
      </c>
      <c r="U132" s="3945">
        <f t="shared" ref="U132:Y132" si="159">U21+U42+U63+U91+U112</f>
        <v>4678.6896258000334</v>
      </c>
      <c r="V132" s="3945">
        <f t="shared" si="159"/>
        <v>4565.1232501780523</v>
      </c>
      <c r="W132" s="3945">
        <f t="shared" si="159"/>
        <v>4312.9096241214665</v>
      </c>
      <c r="X132" s="3945">
        <f t="shared" si="159"/>
        <v>4174.9295637809764</v>
      </c>
      <c r="Y132" s="3945">
        <f t="shared" si="159"/>
        <v>3827.1313048846832</v>
      </c>
      <c r="Z132" s="3950">
        <f t="shared" si="134"/>
        <v>-9.6876809130791684E-3</v>
      </c>
      <c r="AA132" s="3950">
        <f t="shared" si="135"/>
        <v>-0.18993231414823269</v>
      </c>
    </row>
    <row r="133" spans="1:27" ht="15.75" customHeight="1">
      <c r="I133" s="3973" t="s">
        <v>1722</v>
      </c>
      <c r="J133" s="3965">
        <f>'10. Финансиране на ИП'!AN31</f>
        <v>3486.277095684457</v>
      </c>
      <c r="K133" s="3965">
        <f>'10. Финансиране на ИП'!AO31</f>
        <v>3532.0006445605177</v>
      </c>
      <c r="L133" s="3965">
        <f>'10. Финансиране на ИП'!AP31</f>
        <v>5269.0128748000006</v>
      </c>
      <c r="M133" s="3965">
        <f>'10. Финансиране на ИП'!AQ31</f>
        <v>5019.9622992844834</v>
      </c>
      <c r="N133" s="3965">
        <f>'10. Финансиране на ИП'!AR31</f>
        <v>5037.1239873807244</v>
      </c>
      <c r="O133" s="3965">
        <f t="shared" si="157"/>
        <v>22344.376901710184</v>
      </c>
      <c r="Q133" s="4276"/>
      <c r="S133" s="3992"/>
      <c r="T133" s="3992"/>
      <c r="U133" s="3992"/>
      <c r="V133" s="3992"/>
      <c r="W133" s="3992"/>
      <c r="X133" s="3992"/>
      <c r="Y133" s="3992"/>
      <c r="Z133" s="3992"/>
      <c r="AA133" s="3992"/>
    </row>
    <row r="134" spans="1:27" ht="15.75" customHeight="1">
      <c r="I134" s="3973" t="s">
        <v>1723</v>
      </c>
      <c r="J134" s="3977">
        <f t="shared" ref="J134:O134" si="160">IFERROR(J133/J132,0)</f>
        <v>0.66729519336599163</v>
      </c>
      <c r="K134" s="3977">
        <f t="shared" si="160"/>
        <v>0.59387490217639682</v>
      </c>
      <c r="L134" s="3977">
        <f t="shared" si="160"/>
        <v>0.71711665013223813</v>
      </c>
      <c r="M134" s="3977">
        <f t="shared" si="160"/>
        <v>0.68398901193178274</v>
      </c>
      <c r="N134" s="3977">
        <f t="shared" si="160"/>
        <v>0.71930335040695859</v>
      </c>
      <c r="O134" s="3977">
        <f t="shared" si="160"/>
        <v>0.6799582683372023</v>
      </c>
      <c r="Q134" s="4276"/>
      <c r="S134" s="1497" t="s">
        <v>1775</v>
      </c>
      <c r="T134" s="3992"/>
      <c r="U134" s="3992"/>
      <c r="V134" s="3992"/>
      <c r="W134" s="3992"/>
      <c r="X134" s="3992"/>
      <c r="Y134" s="3992"/>
      <c r="Z134" s="3992"/>
      <c r="AA134" s="3992"/>
    </row>
    <row r="135" spans="1:27" ht="15.75" customHeight="1">
      <c r="I135" s="3983" t="s">
        <v>1738</v>
      </c>
      <c r="J135" s="3975">
        <f>J133+J131</f>
        <v>0</v>
      </c>
      <c r="K135" s="3975">
        <f>K133+K131</f>
        <v>0</v>
      </c>
      <c r="L135" s="3975">
        <f>L133+L131</f>
        <v>0</v>
      </c>
      <c r="M135" s="3975">
        <f>M133+M131</f>
        <v>0</v>
      </c>
      <c r="N135" s="3975">
        <f>N133+N131</f>
        <v>0</v>
      </c>
      <c r="O135" s="3964">
        <f t="shared" si="157"/>
        <v>0</v>
      </c>
      <c r="Q135" s="4276"/>
      <c r="S135" s="5593" t="s">
        <v>1771</v>
      </c>
      <c r="T135" s="5596" t="s">
        <v>212</v>
      </c>
      <c r="U135" s="5597"/>
      <c r="V135" s="5597"/>
      <c r="W135" s="5597"/>
      <c r="X135" s="5597"/>
      <c r="Y135" s="5598"/>
      <c r="Z135" s="3992"/>
      <c r="AA135" s="3992"/>
    </row>
    <row r="136" spans="1:27" ht="15.75" customHeight="1">
      <c r="Q136" s="4276"/>
      <c r="S136" s="5593"/>
      <c r="T136" s="3994" t="s">
        <v>119</v>
      </c>
      <c r="U136" s="3994" t="s">
        <v>1072</v>
      </c>
      <c r="V136" s="3994" t="s">
        <v>1073</v>
      </c>
      <c r="W136" s="3994" t="s">
        <v>1074</v>
      </c>
      <c r="X136" s="3994" t="s">
        <v>1770</v>
      </c>
      <c r="Y136" s="3994" t="s">
        <v>1076</v>
      </c>
      <c r="Z136" s="3992"/>
      <c r="AA136" s="3992"/>
    </row>
    <row r="137" spans="1:27" ht="15.75" customHeight="1">
      <c r="I137" s="3989" t="s">
        <v>1741</v>
      </c>
      <c r="J137" s="3961" t="s">
        <v>1072</v>
      </c>
      <c r="K137" s="3961" t="s">
        <v>1073</v>
      </c>
      <c r="L137" s="3961" t="s">
        <v>1074</v>
      </c>
      <c r="M137" s="3961" t="s">
        <v>1075</v>
      </c>
      <c r="N137" s="3961" t="s">
        <v>1076</v>
      </c>
      <c r="Q137" s="4276"/>
      <c r="S137" s="3995">
        <f>'12.2.Нови дейности или обекти'!C10</f>
        <v>0</v>
      </c>
      <c r="T137" s="3945"/>
      <c r="U137" s="3945">
        <f>'12.2.Нови дейности или обекти'!C21</f>
        <v>0</v>
      </c>
      <c r="V137" s="3945">
        <f>'12.2.Нови дейности или обекти'!D21</f>
        <v>0</v>
      </c>
      <c r="W137" s="3945">
        <f>'12.2.Нови дейности или обекти'!E21</f>
        <v>0</v>
      </c>
      <c r="X137" s="3945">
        <f>'12.2.Нови дейности или обекти'!F21</f>
        <v>0</v>
      </c>
      <c r="Y137" s="3945">
        <f>'12.2.Нови дейности или обекти'!G21</f>
        <v>0</v>
      </c>
      <c r="Z137" s="3992"/>
      <c r="AA137" s="3992"/>
    </row>
    <row r="138" spans="1:27" ht="15.75" customHeight="1">
      <c r="I138" s="3968" t="s">
        <v>1747</v>
      </c>
      <c r="J138" s="3987">
        <f>'10. Финансиране на ИП'!AN59*'10. Финансиране на ИП'!AN67</f>
        <v>0</v>
      </c>
      <c r="K138" s="3987">
        <f>'10. Финансиране на ИП'!AO59*'10. Финансиране на ИП'!AO67</f>
        <v>2500</v>
      </c>
      <c r="L138" s="3987">
        <f>'10. Финансиране на ИП'!AP59*'10. Финансиране на ИП'!AP67</f>
        <v>2750</v>
      </c>
      <c r="M138" s="3987">
        <f>'10. Финансиране на ИП'!AQ59*'10. Финансиране на ИП'!AQ67</f>
        <v>2500</v>
      </c>
      <c r="N138" s="3987">
        <f>'10. Финансиране на ИП'!AR59*'10. Финансиране на ИП'!AR67</f>
        <v>2250</v>
      </c>
      <c r="Q138" s="4276"/>
      <c r="S138" s="3995">
        <f>'12.2.Нови дейности или обекти'!I10</f>
        <v>0</v>
      </c>
      <c r="T138" s="3945"/>
      <c r="U138" s="3945">
        <f>'12.2.Нови дейности или обекти'!I21</f>
        <v>0</v>
      </c>
      <c r="V138" s="3945">
        <f>'12.2.Нови дейности или обекти'!J21</f>
        <v>0</v>
      </c>
      <c r="W138" s="3945">
        <f>'12.2.Нови дейности или обекти'!K21</f>
        <v>0</v>
      </c>
      <c r="X138" s="3945">
        <f>'12.2.Нови дейности или обекти'!L21</f>
        <v>0</v>
      </c>
      <c r="Y138" s="3945">
        <f>'12.2.Нови дейности или обекти'!M21</f>
        <v>0</v>
      </c>
      <c r="Z138" s="3992"/>
      <c r="AA138" s="3992"/>
    </row>
    <row r="139" spans="1:27" ht="15.75" customHeight="1">
      <c r="I139" s="3984" t="s">
        <v>1742</v>
      </c>
      <c r="J139" s="3985">
        <f>'10. Финансиране на ИП'!AN60*'10. Финансиране на ИП'!AN67</f>
        <v>2500</v>
      </c>
      <c r="K139" s="3953">
        <f>'10. Финансиране на ИП'!AO60*'10. Финансиране на ИП'!AO67</f>
        <v>500</v>
      </c>
      <c r="L139" s="3953">
        <f>'10. Финансиране на ИП'!AP60*'10. Финансиране на ИП'!AP67</f>
        <v>0</v>
      </c>
      <c r="M139" s="3985">
        <f>'10. Финансиране на ИП'!AQ60*'10. Финансиране на ИП'!AQ67</f>
        <v>0</v>
      </c>
      <c r="N139" s="3985">
        <f>'10. Финансиране на ИП'!AR60*'10. Финансиране на ИП'!AR67</f>
        <v>0</v>
      </c>
      <c r="Q139" s="4276"/>
      <c r="S139" s="3995">
        <f>'12.2.Нови дейности или обекти'!O10</f>
        <v>0</v>
      </c>
      <c r="T139" s="3945"/>
      <c r="U139" s="3945">
        <f>'12.2.Нови дейности или обекти'!O21</f>
        <v>0</v>
      </c>
      <c r="V139" s="3945">
        <f>'12.2.Нови дейности или обекти'!P21</f>
        <v>0</v>
      </c>
      <c r="W139" s="3945">
        <f>'12.2.Нови дейности или обекти'!Q21</f>
        <v>0</v>
      </c>
      <c r="X139" s="3945">
        <f>'12.2.Нови дейности или обекти'!R21</f>
        <v>0</v>
      </c>
      <c r="Y139" s="3945">
        <f>'12.2.Нови дейности или обекти'!S21</f>
        <v>0</v>
      </c>
      <c r="Z139" s="3992"/>
      <c r="AA139" s="3992"/>
    </row>
    <row r="140" spans="1:27" ht="15.75" customHeight="1">
      <c r="I140" s="3984" t="s">
        <v>1743</v>
      </c>
      <c r="J140" s="3985">
        <f>'10. Финансиране на ИП'!AN61*'10. Финансиране на ИП'!AN67</f>
        <v>0</v>
      </c>
      <c r="K140" s="3953">
        <f>'10. Финансиране на ИП'!AO61*'10. Финансиране на ИП'!AO67</f>
        <v>250</v>
      </c>
      <c r="L140" s="3953">
        <f>'10. Финансиране на ИП'!AP61*'10. Финансиране на ИП'!AP67</f>
        <v>250</v>
      </c>
      <c r="M140" s="3953">
        <f>'10. Финансиране на ИП'!AQ61*'10. Финансиране на ИП'!AQ67</f>
        <v>250</v>
      </c>
      <c r="N140" s="3953">
        <f>'10. Финансиране на ИП'!AR61*'10. Финансиране на ИП'!AR67</f>
        <v>250</v>
      </c>
      <c r="Q140" s="4276"/>
      <c r="S140" s="3995">
        <f>'12.2.Нови дейности или обекти'!U10</f>
        <v>0</v>
      </c>
      <c r="T140" s="3945"/>
      <c r="U140" s="3945">
        <f>'12.2.Нови дейности или обекти'!U21</f>
        <v>0</v>
      </c>
      <c r="V140" s="3945">
        <f>'12.2.Нови дейности или обекти'!V21</f>
        <v>0</v>
      </c>
      <c r="W140" s="3945">
        <f>'12.2.Нови дейности или обекти'!W21</f>
        <v>0</v>
      </c>
      <c r="X140" s="3945">
        <f>'12.2.Нови дейности или обекти'!X21</f>
        <v>0</v>
      </c>
      <c r="Y140" s="3945">
        <f>'12.2.Нови дейности или обекти'!Y21</f>
        <v>0</v>
      </c>
      <c r="Z140" s="3992"/>
      <c r="AA140" s="3992"/>
    </row>
    <row r="141" spans="1:27" ht="15.75" customHeight="1">
      <c r="I141" s="3968" t="s">
        <v>1744</v>
      </c>
      <c r="J141" s="3986">
        <f>'10. Финансиране на ИП'!AN62*'10. Финансиране на ИП'!AN67</f>
        <v>77.5</v>
      </c>
      <c r="K141" s="3986">
        <f>'10. Финансиране на ИП'!AO62*'10. Финансиране на ИП'!AO67</f>
        <v>89.125</v>
      </c>
      <c r="L141" s="3986">
        <f>'10. Финансиране на ИП'!AP62*'10. Финансиране на ИП'!AP67</f>
        <v>81.375</v>
      </c>
      <c r="M141" s="3986">
        <f>'10. Финансиране на ИП'!AQ62*'10. Финансиране на ИП'!AQ67</f>
        <v>73.625</v>
      </c>
      <c r="N141" s="3986">
        <f>'10. Финансиране на ИП'!AR62*'10. Финансиране на ИП'!AR67</f>
        <v>65.875</v>
      </c>
      <c r="Q141" s="4276"/>
      <c r="S141" s="3995">
        <f>'12.2.Нови дейности или обекти'!AA10</f>
        <v>0</v>
      </c>
      <c r="T141" s="3945"/>
      <c r="U141" s="3945">
        <f>'12.2.Нови дейности или обекти'!AA21</f>
        <v>0</v>
      </c>
      <c r="V141" s="3945">
        <f>'12.2.Нови дейности или обекти'!AB21</f>
        <v>0</v>
      </c>
      <c r="W141" s="3945">
        <f>'12.2.Нови дейности или обекти'!AC21</f>
        <v>0</v>
      </c>
      <c r="X141" s="3945">
        <f>'12.2.Нови дейности или обекти'!AD21</f>
        <v>0</v>
      </c>
      <c r="Y141" s="3945">
        <f>'12.2.Нови дейности или обекти'!AE21</f>
        <v>0</v>
      </c>
      <c r="Z141" s="3992"/>
      <c r="AA141" s="3992"/>
    </row>
    <row r="142" spans="1:27" ht="15.75" customHeight="1">
      <c r="I142" s="3984" t="s">
        <v>203</v>
      </c>
      <c r="J142" s="3954">
        <f>'10. Финансиране на ИП'!AN63</f>
        <v>3.1E-2</v>
      </c>
      <c r="K142" s="3954">
        <f>'10. Финансиране на ИП'!AO63</f>
        <v>3.1E-2</v>
      </c>
      <c r="L142" s="3954">
        <f>'10. Финансиране на ИП'!AP63</f>
        <v>3.1E-2</v>
      </c>
      <c r="M142" s="3954">
        <f>'10. Финансиране на ИП'!AQ63</f>
        <v>3.1E-2</v>
      </c>
      <c r="N142" s="3954">
        <f>'10. Финансиране на ИП'!AR63</f>
        <v>3.1E-2</v>
      </c>
      <c r="Q142" s="4276"/>
      <c r="S142" s="3995">
        <f>'12.2.Нови дейности или обекти'!C33</f>
        <v>0</v>
      </c>
      <c r="T142" s="3945"/>
      <c r="U142" s="3945">
        <f>'12.2.Нови дейности или обекти'!C44</f>
        <v>0</v>
      </c>
      <c r="V142" s="3945">
        <f>'12.2.Нови дейности или обекти'!D44</f>
        <v>0</v>
      </c>
      <c r="W142" s="3945">
        <f>'12.2.Нови дейности или обекти'!E44</f>
        <v>0</v>
      </c>
      <c r="X142" s="3945">
        <f>'12.2.Нови дейности или обекти'!F44</f>
        <v>0</v>
      </c>
      <c r="Y142" s="3945">
        <f>'12.2.Нови дейности или обекти'!G44</f>
        <v>0</v>
      </c>
    </row>
    <row r="143" spans="1:27" ht="15.75" customHeight="1">
      <c r="I143" s="3968" t="s">
        <v>1745</v>
      </c>
      <c r="J143" s="3944">
        <f>'10. Финансиране на ИП'!AN64*'10. Финансиране на ИП'!AN67</f>
        <v>77.5</v>
      </c>
      <c r="K143" s="3944">
        <f>'10. Финансиране на ИП'!AO64*'10. Финансиране на ИП'!AO67</f>
        <v>339.125</v>
      </c>
      <c r="L143" s="3944">
        <f>'10. Финансиране на ИП'!AP64*'10. Финансиране на ИП'!AP67</f>
        <v>331.375</v>
      </c>
      <c r="M143" s="3944">
        <f>'10. Финансиране на ИП'!AQ64*'10. Финансиране на ИП'!AQ67</f>
        <v>323.625</v>
      </c>
      <c r="N143" s="3944">
        <f>'10. Финансиране на ИП'!AR64*'10. Финансиране на ИП'!AR67</f>
        <v>315.875</v>
      </c>
      <c r="Q143" s="4276"/>
      <c r="S143" s="3995">
        <f>'12.2.Нови дейности или обекти'!I33</f>
        <v>0</v>
      </c>
      <c r="T143" s="3945"/>
      <c r="U143" s="3945">
        <f>'12.2.Нови дейности или обекти'!I44</f>
        <v>0</v>
      </c>
      <c r="V143" s="3945">
        <f>'12.2.Нови дейности или обекти'!J44</f>
        <v>0</v>
      </c>
      <c r="W143" s="3945">
        <f>'12.2.Нови дейности или обекти'!K44</f>
        <v>0</v>
      </c>
      <c r="X143" s="3945">
        <f>'12.2.Нови дейности или обекти'!L44</f>
        <v>0</v>
      </c>
      <c r="Y143" s="3945">
        <f>'12.2.Нови дейности или обекти'!M44</f>
        <v>0</v>
      </c>
    </row>
    <row r="144" spans="1:27" ht="15.75" customHeight="1">
      <c r="I144" s="3968" t="s">
        <v>1746</v>
      </c>
      <c r="J144" s="3944">
        <f>'10. Финансиране на ИП'!AN65*'10. Финансиране на ИП'!AN67</f>
        <v>2500</v>
      </c>
      <c r="K144" s="3944">
        <f>'10. Финансиране на ИП'!AO65*'10. Финансиране на ИП'!AO67</f>
        <v>2750</v>
      </c>
      <c r="L144" s="3944">
        <f>'10. Финансиране на ИП'!AP65*'10. Финансиране на ИП'!AP67</f>
        <v>2500</v>
      </c>
      <c r="M144" s="3988">
        <f>'10. Финансиране на ИП'!AQ65*'10. Финансиране на ИП'!AQ67</f>
        <v>2250</v>
      </c>
      <c r="N144" s="3988">
        <f>'10. Финансиране на ИП'!AR65*'10. Финансиране на ИП'!AR67</f>
        <v>2000</v>
      </c>
      <c r="Q144" s="4276"/>
      <c r="S144" s="3995">
        <f>'12.2.Нови дейности или обекти'!O33:T33</f>
        <v>0</v>
      </c>
      <c r="T144" s="3945"/>
      <c r="U144" s="3945">
        <f>'12.2.Нови дейности или обекти'!O44</f>
        <v>0</v>
      </c>
      <c r="V144" s="3945">
        <f>'12.2.Нови дейности или обекти'!P44</f>
        <v>0</v>
      </c>
      <c r="W144" s="3945">
        <f>'12.2.Нови дейности или обекти'!Q44</f>
        <v>0</v>
      </c>
      <c r="X144" s="3945">
        <f>'12.2.Нови дейности или обекти'!R44</f>
        <v>0</v>
      </c>
      <c r="Y144" s="3945">
        <f>'12.2.Нови дейности или обекти'!S44</f>
        <v>0</v>
      </c>
    </row>
    <row r="145" spans="9:25" ht="15.75" customHeight="1">
      <c r="I145" s="3989" t="s">
        <v>1739</v>
      </c>
      <c r="J145" s="3961" t="s">
        <v>1072</v>
      </c>
      <c r="K145" s="3961" t="s">
        <v>1073</v>
      </c>
      <c r="L145" s="3961" t="s">
        <v>1074</v>
      </c>
      <c r="M145" s="3961" t="s">
        <v>1075</v>
      </c>
      <c r="N145" s="3961" t="s">
        <v>1076</v>
      </c>
      <c r="Q145" s="4276"/>
      <c r="S145" s="3995">
        <f>'12.2.Нови дейности или обекти'!U33</f>
        <v>0</v>
      </c>
      <c r="T145" s="3945"/>
      <c r="U145" s="3945">
        <f>'12.2.Нови дейности или обекти'!U44</f>
        <v>0</v>
      </c>
      <c r="V145" s="3945">
        <f>'12.2.Нови дейности или обекти'!V44</f>
        <v>0</v>
      </c>
      <c r="W145" s="3945">
        <f>'12.2.Нови дейности или обекти'!W44</f>
        <v>0</v>
      </c>
      <c r="X145" s="3945">
        <f>'12.2.Нови дейности или обекти'!X44</f>
        <v>0</v>
      </c>
      <c r="Y145" s="3945">
        <f>'12.2.Нови дейности или обекти'!Y44</f>
        <v>0</v>
      </c>
    </row>
    <row r="146" spans="9:25" ht="15.75" customHeight="1">
      <c r="I146" s="3968" t="s">
        <v>1747</v>
      </c>
      <c r="J146" s="3987">
        <f>'10. Финансиране на ИП'!AN70*'10. Финансиране на ИП'!AN78</f>
        <v>4422.8057600000002</v>
      </c>
      <c r="K146" s="3987">
        <f>'10. Финансиране на ИП'!AO70*'10. Финансиране на ИП'!AO78</f>
        <v>10723.910759999999</v>
      </c>
      <c r="L146" s="3987">
        <f>'10. Финансиране на ИП'!AP70*'10. Финансиране на ИП'!AP78</f>
        <v>12767.580759999999</v>
      </c>
      <c r="M146" s="3987">
        <f>'10. Финансиране на ИП'!AQ70*'10. Финансиране на ИП'!AQ78</f>
        <v>11606.913759999999</v>
      </c>
      <c r="N146" s="3987">
        <f>'10. Финансиране на ИП'!AR70*'10. Финансиране на ИП'!AR78</f>
        <v>10446.24676</v>
      </c>
      <c r="S146" s="3995">
        <f>'12.2.Нови дейности или обекти'!AA33</f>
        <v>0</v>
      </c>
      <c r="T146" s="3945"/>
      <c r="U146" s="3945">
        <f>'12.2.Нови дейности или обекти'!AA44</f>
        <v>0</v>
      </c>
      <c r="V146" s="3945">
        <f>'12.2.Нови дейности или обекти'!AB44</f>
        <v>0</v>
      </c>
      <c r="W146" s="3945">
        <f>'12.2.Нови дейности или обекти'!AC44</f>
        <v>0</v>
      </c>
      <c r="X146" s="3945">
        <f>'12.2.Нови дейности или обекти'!AD44</f>
        <v>0</v>
      </c>
      <c r="Y146" s="3945">
        <f>'12.2.Нови дейности или обекти'!AE44</f>
        <v>0</v>
      </c>
    </row>
    <row r="147" spans="9:25" ht="15.75" customHeight="1">
      <c r="I147" s="3984" t="s">
        <v>1742</v>
      </c>
      <c r="J147" s="3985">
        <f>'10. Финансиране на ИП'!AN71*'10. Финансиране на ИП'!AN78</f>
        <v>6301.1049999999996</v>
      </c>
      <c r="K147" s="3953">
        <f>'10. Финансиране на ИП'!AO71*'10. Финансиране на ИП'!AO78</f>
        <v>3204.3370000000004</v>
      </c>
      <c r="L147" s="3953">
        <f>'10. Финансиране на ИП'!AP71*'10. Финансиране на ИП'!AP78</f>
        <v>0</v>
      </c>
      <c r="M147" s="3985">
        <f>'10. Финансиране на ИП'!AQ71*'10. Финансиране на ИП'!AQ78</f>
        <v>0</v>
      </c>
      <c r="N147" s="3985">
        <f>'10. Финансиране на ИП'!AR71*'10. Финансиране на ИП'!AR78</f>
        <v>0</v>
      </c>
      <c r="S147" s="3997" t="s">
        <v>1774</v>
      </c>
      <c r="T147" s="3965">
        <f>SUM(T137:T146)</f>
        <v>0</v>
      </c>
      <c r="U147" s="3965">
        <f t="shared" ref="U147:Y147" si="161">SUM(U137:U146)</f>
        <v>0</v>
      </c>
      <c r="V147" s="3965">
        <f t="shared" si="161"/>
        <v>0</v>
      </c>
      <c r="W147" s="3965">
        <f t="shared" si="161"/>
        <v>0</v>
      </c>
      <c r="X147" s="3965">
        <f t="shared" si="161"/>
        <v>0</v>
      </c>
      <c r="Y147" s="3965">
        <f t="shared" si="161"/>
        <v>0</v>
      </c>
    </row>
    <row r="148" spans="9:25" ht="15.75" customHeight="1">
      <c r="I148" s="3984" t="s">
        <v>1743</v>
      </c>
      <c r="J148" s="3985">
        <f>'10. Финансиране на ИП'!AN72*'10. Финансиране на ИП'!AN78</f>
        <v>0</v>
      </c>
      <c r="K148" s="3953">
        <f>'10. Финансиране на ИП'!AO72*'10. Финансиране на ИП'!AO78</f>
        <v>1160.6669999999999</v>
      </c>
      <c r="L148" s="3953">
        <f>'10. Финансиране на ИП'!AP72*'10. Финансиране на ИП'!AP78</f>
        <v>1160.6669999999999</v>
      </c>
      <c r="M148" s="3953">
        <f>'10. Финансиране на ИП'!AQ72*'10. Финансиране на ИП'!AQ78</f>
        <v>1160.6669999999999</v>
      </c>
      <c r="N148" s="3953">
        <f>'10. Финансиране на ИП'!AR72*'10. Финансиране на ИП'!AR78</f>
        <v>1160.6669999999999</v>
      </c>
      <c r="S148" s="5599" t="s">
        <v>1771</v>
      </c>
      <c r="T148" s="5596" t="s">
        <v>178</v>
      </c>
      <c r="U148" s="5597"/>
      <c r="V148" s="5597"/>
      <c r="W148" s="5597"/>
      <c r="X148" s="5597"/>
      <c r="Y148" s="5598"/>
    </row>
    <row r="149" spans="9:25" ht="15.75" customHeight="1">
      <c r="I149" s="3968" t="s">
        <v>1744</v>
      </c>
      <c r="J149" s="3986">
        <f>'10. Финансиране на ИП'!AN73*'10. Финансиране на ИП'!AN78</f>
        <v>221.62748903999997</v>
      </c>
      <c r="K149" s="3986">
        <f>'10. Финансиране на ИП'!AO73*'10. Финансиране на ИП'!AO78</f>
        <v>275.85689470666665</v>
      </c>
      <c r="L149" s="3986">
        <f>'10. Финансиране на ИП'!AP73*'10. Финансиране на ИП'!AP78</f>
        <v>251.86977670666667</v>
      </c>
      <c r="M149" s="3986">
        <f>'10. Финансиране на ИП'!AQ73*'10. Финансиране на ИП'!AQ78</f>
        <v>227.88265870666666</v>
      </c>
      <c r="N149" s="3986">
        <f>'10. Финансиране на ИП'!AR73*'10. Финансиране на ИП'!AR78</f>
        <v>203.89554070666668</v>
      </c>
      <c r="S149" s="5600"/>
      <c r="T149" s="3994" t="s">
        <v>119</v>
      </c>
      <c r="U149" s="3994" t="s">
        <v>1072</v>
      </c>
      <c r="V149" s="3994" t="s">
        <v>1073</v>
      </c>
      <c r="W149" s="3994" t="s">
        <v>1074</v>
      </c>
      <c r="X149" s="3994" t="s">
        <v>1770</v>
      </c>
      <c r="Y149" s="3994" t="s">
        <v>1076</v>
      </c>
    </row>
    <row r="150" spans="9:25" ht="15.75" customHeight="1">
      <c r="I150" s="3984" t="s">
        <v>203</v>
      </c>
      <c r="J150" s="3954">
        <f>'10. Финансиране на ИП'!AN74</f>
        <v>2.0666666666666667E-2</v>
      </c>
      <c r="K150" s="3954">
        <f>'10. Финансиране на ИП'!AO74</f>
        <v>2.066666666666667E-2</v>
      </c>
      <c r="L150" s="3954">
        <f>'10. Финансиране на ИП'!AP74</f>
        <v>2.0666666666666667E-2</v>
      </c>
      <c r="M150" s="3954">
        <f>'10. Финансиране на ИП'!AQ74</f>
        <v>2.066666666666667E-2</v>
      </c>
      <c r="N150" s="3954">
        <f>'10. Финансиране на ИП'!AR74</f>
        <v>2.0666666666666667E-2</v>
      </c>
      <c r="S150" s="3995">
        <f>'12.2.Нови дейности или обекти'!C57</f>
        <v>0</v>
      </c>
      <c r="T150" s="3945"/>
      <c r="U150" s="3945">
        <f>'12.2.Нови дейности или обекти'!C68</f>
        <v>0</v>
      </c>
      <c r="V150" s="3945">
        <f>'12.2.Нови дейности или обекти'!D68</f>
        <v>0</v>
      </c>
      <c r="W150" s="3945">
        <f>'12.2.Нови дейности или обекти'!E68</f>
        <v>0</v>
      </c>
      <c r="X150" s="3945">
        <f>'12.2.Нови дейности или обекти'!F68</f>
        <v>0</v>
      </c>
      <c r="Y150" s="3945">
        <f>'12.2.Нови дейности или обекти'!G68</f>
        <v>0</v>
      </c>
    </row>
    <row r="151" spans="9:25" ht="15.75" customHeight="1">
      <c r="I151" s="3968" t="s">
        <v>1745</v>
      </c>
      <c r="J151" s="3944">
        <f>'10. Финансиране на ИП'!AN75*'10. Финансиране на ИП'!AN78</f>
        <v>221.62748903999997</v>
      </c>
      <c r="K151" s="3944">
        <f>'10. Финансиране на ИП'!AO75*'10. Финансиране на ИП'!AO78</f>
        <v>1436.5238947066666</v>
      </c>
      <c r="L151" s="3944">
        <f>'10. Финансиране на ИП'!AP75*'10. Финансиране на ИП'!AP78</f>
        <v>1412.5367767066666</v>
      </c>
      <c r="M151" s="3944">
        <f>'10. Финансиране на ИП'!AQ75*'10. Финансиране на ИП'!AQ78</f>
        <v>1388.5496587066666</v>
      </c>
      <c r="N151" s="3944">
        <f>'10. Финансиране на ИП'!AR75*'10. Финансиране на ИП'!AR78</f>
        <v>1364.5625407066666</v>
      </c>
      <c r="S151" s="3995">
        <f>'12.2.Нови дейности или обекти'!I57</f>
        <v>0</v>
      </c>
      <c r="T151" s="3945"/>
      <c r="U151" s="3945">
        <f>'12.2.Нови дейности или обекти'!I68</f>
        <v>0</v>
      </c>
      <c r="V151" s="3945">
        <f>'12.2.Нови дейности или обекти'!J68</f>
        <v>0</v>
      </c>
      <c r="W151" s="3945">
        <f>'12.2.Нови дейности или обекти'!K68</f>
        <v>0</v>
      </c>
      <c r="X151" s="3945">
        <f>'12.2.Нови дейности или обекти'!L68</f>
        <v>0</v>
      </c>
      <c r="Y151" s="3945">
        <f>'12.2.Нови дейности или обекти'!M68</f>
        <v>0</v>
      </c>
    </row>
    <row r="152" spans="9:25" ht="15.75" customHeight="1">
      <c r="I152" s="3968" t="s">
        <v>1746</v>
      </c>
      <c r="J152" s="3944">
        <f>'10. Финансиране на ИП'!AN76*'10. Финансиране на ИП'!AN78</f>
        <v>10723.910759999999</v>
      </c>
      <c r="K152" s="3944">
        <f>'10. Финансиране на ИП'!AO76*'10. Финансиране на ИП'!AO78</f>
        <v>12767.580759999999</v>
      </c>
      <c r="L152" s="3944">
        <f>'10. Финансиране на ИП'!AP76*'10. Финансиране на ИП'!AP78</f>
        <v>11606.913759999999</v>
      </c>
      <c r="M152" s="3988">
        <f>'10. Финансиране на ИП'!AQ76*'10. Финансиране на ИП'!AQ78</f>
        <v>10446.24676</v>
      </c>
      <c r="N152" s="3988">
        <f>'10. Финансиране на ИП'!AR76*'10. Финансиране на ИП'!AR78</f>
        <v>9285.5797600000005</v>
      </c>
      <c r="S152" s="3995">
        <f>'12.2.Нови дейности или обекти'!O57</f>
        <v>0</v>
      </c>
      <c r="T152" s="3945"/>
      <c r="U152" s="3945">
        <f>'12.2.Нови дейности или обекти'!O68</f>
        <v>0</v>
      </c>
      <c r="V152" s="3945">
        <f>'12.2.Нови дейности или обекти'!P68</f>
        <v>0</v>
      </c>
      <c r="W152" s="3945">
        <f>'12.2.Нови дейности или обекти'!Q68</f>
        <v>0</v>
      </c>
      <c r="X152" s="3945">
        <f>'12.2.Нови дейности или обекти'!R68</f>
        <v>0</v>
      </c>
      <c r="Y152" s="3945">
        <f>'12.2.Нови дейности или обекти'!S68</f>
        <v>0</v>
      </c>
    </row>
    <row r="153" spans="9:25" ht="15.75" customHeight="1">
      <c r="S153" s="3995">
        <f>'12.2.Нови дейности или обекти'!U57</f>
        <v>0</v>
      </c>
      <c r="T153" s="3945"/>
      <c r="U153" s="3945">
        <f>'12.2.Нови дейности или обекти'!U68</f>
        <v>0</v>
      </c>
      <c r="V153" s="3945">
        <f>'12.2.Нови дейности или обекти'!V68</f>
        <v>0</v>
      </c>
      <c r="W153" s="3945">
        <f>'12.2.Нови дейности или обекти'!W68</f>
        <v>0</v>
      </c>
      <c r="X153" s="3945">
        <f>'12.2.Нови дейности или обекти'!X68</f>
        <v>0</v>
      </c>
      <c r="Y153" s="3945">
        <f>'12.2.Нови дейности или обекти'!Y68</f>
        <v>0</v>
      </c>
    </row>
    <row r="154" spans="9:25" ht="15.75" customHeight="1">
      <c r="S154" s="3995">
        <f>'12.2.Нови дейности или обекти'!AA57</f>
        <v>0</v>
      </c>
      <c r="T154" s="3945"/>
      <c r="U154" s="3945">
        <f>'12.2.Нови дейности или обекти'!AA68</f>
        <v>0</v>
      </c>
      <c r="V154" s="3945">
        <f>'12.2.Нови дейности или обекти'!AB68</f>
        <v>0</v>
      </c>
      <c r="W154" s="3945">
        <f>'12.2.Нови дейности или обекти'!AC68</f>
        <v>0</v>
      </c>
      <c r="X154" s="3945">
        <f>'12.2.Нови дейности или обекти'!AD68</f>
        <v>0</v>
      </c>
      <c r="Y154" s="3945">
        <f>'12.2.Нови дейности или обекти'!AE68</f>
        <v>0</v>
      </c>
    </row>
    <row r="155" spans="9:25" ht="15.75" customHeight="1">
      <c r="S155" s="3995">
        <f>'12.2.Нови дейности или обекти'!C80</f>
        <v>0</v>
      </c>
      <c r="T155" s="3945"/>
      <c r="U155" s="3945">
        <f>'12.2.Нови дейности или обекти'!C91</f>
        <v>0</v>
      </c>
      <c r="V155" s="3945">
        <f>'12.2.Нови дейности или обекти'!D91</f>
        <v>0</v>
      </c>
      <c r="W155" s="3945">
        <f>'12.2.Нови дейности или обекти'!E91</f>
        <v>0</v>
      </c>
      <c r="X155" s="3945">
        <f>'12.2.Нови дейности или обекти'!F91</f>
        <v>0</v>
      </c>
      <c r="Y155" s="3945">
        <f>'12.2.Нови дейности или обекти'!G91</f>
        <v>0</v>
      </c>
    </row>
    <row r="156" spans="9:25" ht="15.75" customHeight="1">
      <c r="S156" s="3995">
        <f>'12.2.Нови дейности или обекти'!I80</f>
        <v>0</v>
      </c>
      <c r="T156" s="3945"/>
      <c r="U156" s="3945">
        <f>'12.2.Нови дейности или обекти'!I91</f>
        <v>0</v>
      </c>
      <c r="V156" s="3945">
        <f>'12.2.Нови дейности или обекти'!J91</f>
        <v>0</v>
      </c>
      <c r="W156" s="3945">
        <f>'12.2.Нови дейности или обекти'!K91</f>
        <v>0</v>
      </c>
      <c r="X156" s="3945">
        <f>'12.2.Нови дейности или обекти'!L91</f>
        <v>0</v>
      </c>
      <c r="Y156" s="3945">
        <f>'12.2.Нови дейности или обекти'!M91</f>
        <v>0</v>
      </c>
    </row>
    <row r="157" spans="9:25" ht="15.75" customHeight="1">
      <c r="S157" s="3995">
        <f>'12.2.Нови дейности или обекти'!O80</f>
        <v>0</v>
      </c>
      <c r="T157" s="3945"/>
      <c r="U157" s="3945">
        <f>'12.2.Нови дейности или обекти'!O91</f>
        <v>0</v>
      </c>
      <c r="V157" s="3945">
        <f>'12.2.Нови дейности или обекти'!P91</f>
        <v>0</v>
      </c>
      <c r="W157" s="3945">
        <f>'12.2.Нови дейности или обекти'!Q91</f>
        <v>0</v>
      </c>
      <c r="X157" s="3945">
        <f>'12.2.Нови дейности или обекти'!R91</f>
        <v>0</v>
      </c>
      <c r="Y157" s="3945">
        <f>'12.2.Нови дейности или обекти'!S91</f>
        <v>0</v>
      </c>
    </row>
    <row r="158" spans="9:25" ht="15.75" customHeight="1">
      <c r="S158" s="3995">
        <f>'12.2.Нови дейности или обекти'!U80</f>
        <v>0</v>
      </c>
      <c r="T158" s="3945"/>
      <c r="U158" s="3945">
        <f>'12.2.Нови дейности или обекти'!U91</f>
        <v>0</v>
      </c>
      <c r="V158" s="3945">
        <f>'12.2.Нови дейности или обекти'!V91</f>
        <v>0</v>
      </c>
      <c r="W158" s="3945">
        <f>'12.2.Нови дейности или обекти'!W91</f>
        <v>0</v>
      </c>
      <c r="X158" s="3945">
        <f>'12.2.Нови дейности или обекти'!X91</f>
        <v>0</v>
      </c>
      <c r="Y158" s="3945">
        <f>'12.2.Нови дейности или обекти'!Y91</f>
        <v>0</v>
      </c>
    </row>
    <row r="159" spans="9:25" ht="15.75" customHeight="1">
      <c r="S159" s="3995">
        <f>'12.2.Нови дейности или обекти'!AA80</f>
        <v>0</v>
      </c>
      <c r="T159" s="3945"/>
      <c r="U159" s="3945">
        <f>'12.2.Нови дейности или обекти'!AA91</f>
        <v>0</v>
      </c>
      <c r="V159" s="3945">
        <f>'12.2.Нови дейности или обекти'!AB91</f>
        <v>0</v>
      </c>
      <c r="W159" s="3945">
        <f>'12.2.Нови дейности или обекти'!AC91</f>
        <v>0</v>
      </c>
      <c r="X159" s="3945">
        <f>'12.2.Нови дейности или обекти'!AD91</f>
        <v>0</v>
      </c>
      <c r="Y159" s="3945">
        <f>'12.2.Нови дейности или обекти'!AE91</f>
        <v>0</v>
      </c>
    </row>
    <row r="160" spans="9:25" ht="15.75" customHeight="1">
      <c r="S160" s="3997" t="s">
        <v>1773</v>
      </c>
      <c r="T160" s="3965">
        <f t="shared" ref="T160:Y160" si="162">SUM(T150:T159)</f>
        <v>0</v>
      </c>
      <c r="U160" s="3965">
        <f t="shared" si="162"/>
        <v>0</v>
      </c>
      <c r="V160" s="3965">
        <f t="shared" si="162"/>
        <v>0</v>
      </c>
      <c r="W160" s="3965">
        <f t="shared" si="162"/>
        <v>0</v>
      </c>
      <c r="X160" s="3965">
        <f t="shared" si="162"/>
        <v>0</v>
      </c>
      <c r="Y160" s="3965">
        <f t="shared" si="162"/>
        <v>0</v>
      </c>
    </row>
    <row r="161" spans="19:25" ht="15.75" customHeight="1">
      <c r="S161" s="5593" t="s">
        <v>1769</v>
      </c>
      <c r="T161" s="5596" t="s">
        <v>188</v>
      </c>
      <c r="U161" s="5597"/>
      <c r="V161" s="5597"/>
      <c r="W161" s="5597"/>
      <c r="X161" s="5597"/>
      <c r="Y161" s="5598"/>
    </row>
    <row r="162" spans="19:25" ht="15.75" customHeight="1">
      <c r="S162" s="5593"/>
      <c r="T162" s="3994" t="s">
        <v>119</v>
      </c>
      <c r="U162" s="3994" t="s">
        <v>1072</v>
      </c>
      <c r="V162" s="3994" t="s">
        <v>1073</v>
      </c>
      <c r="W162" s="3994" t="s">
        <v>1074</v>
      </c>
      <c r="X162" s="3994" t="s">
        <v>1770</v>
      </c>
      <c r="Y162" s="3994" t="s">
        <v>1076</v>
      </c>
    </row>
    <row r="163" spans="19:25" ht="15.75" customHeight="1">
      <c r="S163" s="3995">
        <f>'12.2.Нови дейности или обекти'!C104</f>
        <v>0</v>
      </c>
      <c r="T163" s="3945"/>
      <c r="U163" s="3945">
        <f>'12.2.Нови дейности или обекти'!C115</f>
        <v>0</v>
      </c>
      <c r="V163" s="3945">
        <f>'12.2.Нови дейности или обекти'!D115</f>
        <v>0</v>
      </c>
      <c r="W163" s="3945">
        <f>'12.2.Нови дейности или обекти'!E115</f>
        <v>0</v>
      </c>
      <c r="X163" s="3945">
        <f>'12.2.Нови дейности или обекти'!F115</f>
        <v>0</v>
      </c>
      <c r="Y163" s="3945">
        <f>'12.2.Нови дейности или обекти'!G115</f>
        <v>0</v>
      </c>
    </row>
    <row r="164" spans="19:25" ht="15.75" customHeight="1">
      <c r="S164" s="3995">
        <f>'12.2.Нови дейности или обекти'!I104</f>
        <v>0</v>
      </c>
      <c r="T164" s="3945"/>
      <c r="U164" s="3945">
        <f>'12.2.Нови дейности или обекти'!I115</f>
        <v>0</v>
      </c>
      <c r="V164" s="3945">
        <f>'12.2.Нови дейности или обекти'!J115</f>
        <v>0</v>
      </c>
      <c r="W164" s="3945">
        <f>'12.2.Нови дейности или обекти'!K115</f>
        <v>0</v>
      </c>
      <c r="X164" s="3945">
        <f>'12.2.Нови дейности или обекти'!L115</f>
        <v>0</v>
      </c>
      <c r="Y164" s="3945">
        <f>'12.2.Нови дейности или обекти'!M115</f>
        <v>0</v>
      </c>
    </row>
    <row r="165" spans="19:25" ht="15.75" customHeight="1">
      <c r="S165" s="3995">
        <f>'12.2.Нови дейности или обекти'!O104</f>
        <v>0</v>
      </c>
      <c r="T165" s="3945"/>
      <c r="U165" s="3945">
        <f>'12.2.Нови дейности или обекти'!O115</f>
        <v>0</v>
      </c>
      <c r="V165" s="3945">
        <f>'12.2.Нови дейности или обекти'!P115</f>
        <v>0</v>
      </c>
      <c r="W165" s="3945">
        <f>'12.2.Нови дейности или обекти'!Q115</f>
        <v>0</v>
      </c>
      <c r="X165" s="3945">
        <f>'12.2.Нови дейности или обекти'!R115</f>
        <v>0</v>
      </c>
      <c r="Y165" s="3945">
        <f>'12.2.Нови дейности или обекти'!S115</f>
        <v>0</v>
      </c>
    </row>
    <row r="166" spans="19:25" ht="15.75" customHeight="1">
      <c r="S166" s="3995">
        <f>'12.2.Нови дейности или обекти'!U104</f>
        <v>0</v>
      </c>
      <c r="T166" s="3945"/>
      <c r="U166" s="3945">
        <f>'12.2.Нови дейности или обекти'!U115</f>
        <v>0</v>
      </c>
      <c r="V166" s="3945">
        <f>'12.2.Нови дейности или обекти'!V115</f>
        <v>0</v>
      </c>
      <c r="W166" s="3945">
        <f>'12.2.Нови дейности или обекти'!W115</f>
        <v>0</v>
      </c>
      <c r="X166" s="3945">
        <f>'12.2.Нови дейности или обекти'!X115</f>
        <v>0</v>
      </c>
      <c r="Y166" s="3945">
        <f>'12.2.Нови дейности или обекти'!Y115</f>
        <v>0</v>
      </c>
    </row>
    <row r="167" spans="19:25" ht="15.75" customHeight="1">
      <c r="S167" s="3995">
        <f>'12.2.Нови дейности или обекти'!AA104</f>
        <v>0</v>
      </c>
      <c r="T167" s="3945"/>
      <c r="U167" s="3945">
        <f>'12.2.Нови дейности или обекти'!AA115</f>
        <v>0</v>
      </c>
      <c r="V167" s="3945">
        <f>'12.2.Нови дейности или обекти'!AB115</f>
        <v>0</v>
      </c>
      <c r="W167" s="3945">
        <f>'12.2.Нови дейности или обекти'!AC115</f>
        <v>0</v>
      </c>
      <c r="X167" s="3945">
        <f>'12.2.Нови дейности или обекти'!AD115</f>
        <v>0</v>
      </c>
      <c r="Y167" s="3945">
        <f>'12.2.Нови дейности или обекти'!AE115</f>
        <v>0</v>
      </c>
    </row>
    <row r="168" spans="19:25" ht="15.75" customHeight="1">
      <c r="S168" s="3995">
        <f>'12.2.Нови дейности или обекти'!C127</f>
        <v>0</v>
      </c>
      <c r="T168" s="3945"/>
      <c r="U168" s="3945">
        <f>'12.2.Нови дейности или обекти'!C138</f>
        <v>0</v>
      </c>
      <c r="V168" s="3945">
        <f>'12.2.Нови дейности или обекти'!D138</f>
        <v>0</v>
      </c>
      <c r="W168" s="3945">
        <f>'12.2.Нови дейности или обекти'!E138</f>
        <v>0</v>
      </c>
      <c r="X168" s="3945">
        <f>'12.2.Нови дейности или обекти'!F138</f>
        <v>0</v>
      </c>
      <c r="Y168" s="3945">
        <f>'12.2.Нови дейности или обекти'!G138</f>
        <v>0</v>
      </c>
    </row>
    <row r="169" spans="19:25" ht="15.75" customHeight="1">
      <c r="S169" s="3995">
        <f>'12.2.Нови дейности или обекти'!I127</f>
        <v>0</v>
      </c>
      <c r="T169" s="3945"/>
      <c r="U169" s="3945">
        <f>'12.2.Нови дейности или обекти'!I138</f>
        <v>0</v>
      </c>
      <c r="V169" s="3945">
        <f>'12.2.Нови дейности или обекти'!J138</f>
        <v>0</v>
      </c>
      <c r="W169" s="3945">
        <f>'12.2.Нови дейности или обекти'!K138</f>
        <v>0</v>
      </c>
      <c r="X169" s="3945">
        <f>'12.2.Нови дейности или обекти'!L138</f>
        <v>0</v>
      </c>
      <c r="Y169" s="3945">
        <f>'12.2.Нови дейности или обекти'!M138</f>
        <v>0</v>
      </c>
    </row>
    <row r="170" spans="19:25" ht="15.75" customHeight="1">
      <c r="S170" s="3995">
        <f>'12.2.Нови дейности или обекти'!O127</f>
        <v>0</v>
      </c>
      <c r="T170" s="3945"/>
      <c r="U170" s="3945">
        <f>'12.2.Нови дейности или обекти'!O138</f>
        <v>0</v>
      </c>
      <c r="V170" s="3945">
        <f>'12.2.Нови дейности или обекти'!P138</f>
        <v>0</v>
      </c>
      <c r="W170" s="3945">
        <f>'12.2.Нови дейности или обекти'!Q138</f>
        <v>0</v>
      </c>
      <c r="X170" s="3945">
        <f>'12.2.Нови дейности или обекти'!R138</f>
        <v>0</v>
      </c>
      <c r="Y170" s="3945">
        <f>'12.2.Нови дейности или обекти'!S138</f>
        <v>0</v>
      </c>
    </row>
    <row r="171" spans="19:25" ht="15.75" customHeight="1">
      <c r="S171" s="3995">
        <f>'12.2.Нови дейности или обекти'!U127</f>
        <v>0</v>
      </c>
      <c r="T171" s="3945"/>
      <c r="U171" s="3945">
        <f>'12.2.Нови дейности или обекти'!U138</f>
        <v>0</v>
      </c>
      <c r="V171" s="3945">
        <f>'12.2.Нови дейности или обекти'!V138</f>
        <v>0</v>
      </c>
      <c r="W171" s="3945">
        <f>'12.2.Нови дейности или обекти'!W138</f>
        <v>0</v>
      </c>
      <c r="X171" s="3945">
        <f>'12.2.Нови дейности или обекти'!X138</f>
        <v>0</v>
      </c>
      <c r="Y171" s="3945">
        <f>'12.2.Нови дейности или обекти'!Y138</f>
        <v>0</v>
      </c>
    </row>
    <row r="172" spans="19:25" ht="15.75" customHeight="1">
      <c r="S172" s="3995">
        <f>'12.2.Нови дейности или обекти'!AA127</f>
        <v>0</v>
      </c>
      <c r="T172" s="3945"/>
      <c r="U172" s="3945">
        <f>'12.2.Нови дейности или обекти'!AA138</f>
        <v>0</v>
      </c>
      <c r="V172" s="3945">
        <f>'12.2.Нови дейности или обекти'!AB138</f>
        <v>0</v>
      </c>
      <c r="W172" s="3945">
        <f>'12.2.Нови дейности или обекти'!AC138</f>
        <v>0</v>
      </c>
      <c r="X172" s="3945">
        <f>'12.2.Нови дейности или обекти'!AD138</f>
        <v>0</v>
      </c>
      <c r="Y172" s="3945">
        <f>'12.2.Нови дейности или обекти'!AE138</f>
        <v>0</v>
      </c>
    </row>
    <row r="173" spans="19:25" ht="15.75" customHeight="1">
      <c r="S173" s="3997" t="s">
        <v>1772</v>
      </c>
      <c r="T173" s="3965">
        <f>SUM(T163:T172)</f>
        <v>0</v>
      </c>
      <c r="U173" s="3965">
        <f>SUM(U163:U172)</f>
        <v>0</v>
      </c>
      <c r="V173" s="3965">
        <f t="shared" ref="V173:Y173" si="163">SUM(V163:V172)</f>
        <v>0</v>
      </c>
      <c r="W173" s="3965">
        <f t="shared" si="163"/>
        <v>0</v>
      </c>
      <c r="X173" s="3965">
        <f t="shared" si="163"/>
        <v>0</v>
      </c>
      <c r="Y173" s="3965">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2021-06-28T10:31:29Z</cp:lastPrinted>
  <dcterms:created xsi:type="dcterms:W3CDTF">2015-02-06T07:26:45Z</dcterms:created>
  <dcterms:modified xsi:type="dcterms:W3CDTF">2021-07-21T11:23:29Z</dcterms:modified>
</cp:coreProperties>
</file>